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2"/>
  </bookViews>
  <sheets>
    <sheet name="JULHO.19" sheetId="4" r:id="rId1"/>
    <sheet name="REPARO ÁGUA 32" sheetId="15" r:id="rId2"/>
    <sheet name="PLANILHA" sheetId="16" r:id="rId3"/>
    <sheet name="EMOP" sheetId="6" r:id="rId4"/>
  </sheets>
  <definedNames>
    <definedName name="_xlnm.Print_Area" localSheetId="2">PLANILHA!$A$1:$Q$41</definedName>
    <definedName name="_xlnm.Print_Area" localSheetId="1">'REPARO ÁGUA 32'!$A$1:$P$132</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O131" i="15" l="1"/>
  <c r="O127" i="15"/>
  <c r="O125" i="15"/>
  <c r="O106" i="15"/>
  <c r="O98" i="15"/>
  <c r="O63" i="15"/>
  <c r="O50" i="15"/>
  <c r="O45" i="15"/>
  <c r="O41" i="15"/>
  <c r="O43" i="15"/>
  <c r="O38" i="15"/>
  <c r="O36" i="15"/>
  <c r="O34" i="15"/>
  <c r="O32" i="15"/>
  <c r="D97" i="15" l="1"/>
  <c r="B36" i="16" l="1"/>
  <c r="B37" i="16"/>
  <c r="B35" i="16"/>
  <c r="B30" i="16"/>
  <c r="B31" i="16"/>
  <c r="B32" i="16"/>
  <c r="B29" i="16"/>
  <c r="B19" i="16"/>
  <c r="B18" i="16"/>
  <c r="B17" i="16"/>
  <c r="B14" i="16"/>
  <c r="B13" i="16"/>
  <c r="B10" i="16"/>
  <c r="B9" i="16"/>
  <c r="B23" i="16"/>
  <c r="B24" i="16"/>
  <c r="B25" i="16"/>
  <c r="B26" i="16"/>
  <c r="B22" i="16"/>
  <c r="C99" i="15" l="1"/>
  <c r="D34" i="16" l="1"/>
  <c r="D28" i="16"/>
  <c r="D21" i="16"/>
  <c r="D16" i="16"/>
  <c r="D12" i="16"/>
  <c r="D7" i="16"/>
  <c r="D120" i="15"/>
  <c r="D103" i="15"/>
  <c r="D64" i="15"/>
  <c r="D49" i="15"/>
  <c r="D40" i="15"/>
  <c r="D30" i="15"/>
  <c r="P36" i="16"/>
  <c r="P37" i="16"/>
  <c r="P35" i="16"/>
  <c r="P30" i="16"/>
  <c r="P31" i="16"/>
  <c r="P32" i="16"/>
  <c r="P29" i="16"/>
  <c r="P23" i="16"/>
  <c r="P24" i="16"/>
  <c r="P25" i="16"/>
  <c r="P26" i="16"/>
  <c r="P22" i="16"/>
  <c r="P18" i="16"/>
  <c r="P19" i="16"/>
  <c r="P17" i="16"/>
  <c r="P14" i="16"/>
  <c r="P13" i="16"/>
  <c r="P10" i="16"/>
  <c r="P9" i="16"/>
  <c r="N37" i="16"/>
  <c r="C37" i="16"/>
  <c r="N36" i="16"/>
  <c r="C36" i="16"/>
  <c r="N35" i="16"/>
  <c r="C35" i="16"/>
  <c r="N32" i="16"/>
  <c r="C32" i="16"/>
  <c r="N31" i="16"/>
  <c r="C31" i="16"/>
  <c r="N30" i="16"/>
  <c r="C30" i="16"/>
  <c r="N29" i="16"/>
  <c r="C29" i="16"/>
  <c r="N26" i="16"/>
  <c r="C26" i="16"/>
  <c r="N25" i="16"/>
  <c r="C25" i="16"/>
  <c r="N24" i="16"/>
  <c r="C24" i="16"/>
  <c r="N23" i="16"/>
  <c r="C23" i="16"/>
  <c r="N22" i="16"/>
  <c r="C22" i="16"/>
  <c r="N19" i="16"/>
  <c r="C19" i="16"/>
  <c r="N18" i="16"/>
  <c r="C18" i="16"/>
  <c r="N17" i="16"/>
  <c r="C17" i="16"/>
  <c r="N14" i="16"/>
  <c r="C14" i="16"/>
  <c r="N13" i="16"/>
  <c r="C13" i="16"/>
  <c r="N10" i="16"/>
  <c r="C10" i="16"/>
  <c r="N9" i="16"/>
  <c r="C9" i="16"/>
  <c r="C47" i="15" l="1"/>
  <c r="O47" i="15" s="1"/>
  <c r="N99" i="15" l="1"/>
  <c r="N77" i="15"/>
  <c r="C77" i="15"/>
  <c r="N65" i="15"/>
  <c r="C65" i="15"/>
  <c r="N116" i="15"/>
  <c r="C116" i="15"/>
  <c r="N112" i="15"/>
  <c r="C112" i="15"/>
  <c r="N108" i="15"/>
  <c r="C108" i="15"/>
  <c r="N88" i="15"/>
  <c r="C88" i="15"/>
  <c r="N81" i="15"/>
  <c r="C81" i="15"/>
  <c r="N58" i="15"/>
  <c r="C58" i="15"/>
  <c r="N54" i="15"/>
  <c r="C54" i="15"/>
  <c r="N129" i="15"/>
  <c r="C129" i="15"/>
  <c r="N125" i="15"/>
  <c r="C125" i="15"/>
  <c r="N121" i="15"/>
  <c r="C121" i="15"/>
  <c r="N32" i="15"/>
  <c r="C32" i="15"/>
  <c r="N50" i="15"/>
  <c r="C50" i="15"/>
  <c r="N104" i="15"/>
  <c r="C104" i="15"/>
  <c r="N45" i="15"/>
  <c r="C45" i="15"/>
  <c r="N41" i="15"/>
  <c r="C41" i="15"/>
  <c r="N36" i="15"/>
  <c r="C36" i="15"/>
  <c r="L74" i="15"/>
  <c r="L71" i="15"/>
  <c r="E71" i="15"/>
  <c r="L70" i="15"/>
  <c r="L69" i="15"/>
  <c r="L68" i="15"/>
  <c r="F68" i="15"/>
  <c r="L67" i="15"/>
  <c r="F67" i="15"/>
  <c r="H118" i="15"/>
  <c r="H114" i="15"/>
  <c r="F91" i="15"/>
  <c r="F90" i="15"/>
  <c r="I85" i="15"/>
  <c r="G85" i="15"/>
  <c r="C85" i="15"/>
  <c r="I62" i="15"/>
  <c r="G62" i="15"/>
  <c r="E62" i="15"/>
  <c r="C62" i="15"/>
  <c r="I60" i="15"/>
  <c r="I56" i="15" s="1"/>
  <c r="C60" i="15"/>
  <c r="C56" i="15"/>
  <c r="C131" i="15"/>
  <c r="O129" i="15" s="1"/>
  <c r="O37" i="16" s="1"/>
  <c r="Q37" i="16" s="1"/>
  <c r="C127" i="15"/>
  <c r="G123" i="15"/>
  <c r="C123" i="15"/>
  <c r="C34" i="15"/>
  <c r="I52" i="15"/>
  <c r="C52" i="15"/>
  <c r="C106" i="15"/>
  <c r="G106" i="15" s="1"/>
  <c r="C43" i="15"/>
  <c r="D38" i="15"/>
  <c r="K18" i="15"/>
  <c r="G52" i="15" s="1"/>
  <c r="H11" i="15"/>
  <c r="E123" i="15" s="1"/>
  <c r="O62" i="15" l="1"/>
  <c r="O85" i="15"/>
  <c r="O13" i="16"/>
  <c r="Q13" i="16" s="1"/>
  <c r="O123" i="15"/>
  <c r="D67" i="15" s="1"/>
  <c r="C70" i="15"/>
  <c r="O70" i="15" s="1"/>
  <c r="O75" i="15" s="1"/>
  <c r="C84" i="15"/>
  <c r="O84" i="15" s="1"/>
  <c r="O86" i="15" s="1"/>
  <c r="O104" i="15"/>
  <c r="O29" i="16" s="1"/>
  <c r="Q29" i="16" s="1"/>
  <c r="C83" i="15"/>
  <c r="O83" i="15" s="1"/>
  <c r="O14" i="16"/>
  <c r="Q14" i="16" s="1"/>
  <c r="C69" i="15"/>
  <c r="O69" i="15" s="1"/>
  <c r="O36" i="16"/>
  <c r="Q36" i="16" s="1"/>
  <c r="C71" i="15"/>
  <c r="O71" i="15" s="1"/>
  <c r="E56" i="15"/>
  <c r="E60" i="15"/>
  <c r="E52" i="15"/>
  <c r="O52" i="15" s="1"/>
  <c r="O17" i="16" s="1"/>
  <c r="Q17" i="16" s="1"/>
  <c r="E34" i="15"/>
  <c r="O9" i="16" s="1"/>
  <c r="Q9" i="16" s="1"/>
  <c r="G56" i="15"/>
  <c r="G60" i="15"/>
  <c r="F38" i="15"/>
  <c r="O10" i="16" s="1"/>
  <c r="Q10" i="16" s="1"/>
  <c r="Q15" i="16" l="1"/>
  <c r="Q11" i="16"/>
  <c r="O67" i="15"/>
  <c r="D90" i="15"/>
  <c r="O90" i="15" s="1"/>
  <c r="O56" i="15"/>
  <c r="O54" i="15" s="1"/>
  <c r="O18" i="16" s="1"/>
  <c r="Q18" i="16" s="1"/>
  <c r="O121" i="15"/>
  <c r="O35" i="16" s="1"/>
  <c r="Q35" i="16" s="1"/>
  <c r="Q38" i="16" s="1"/>
  <c r="O60" i="15"/>
  <c r="O81" i="15"/>
  <c r="D74" i="15" l="1"/>
  <c r="O74" i="15" s="1"/>
  <c r="O65" i="15" s="1"/>
  <c r="D91" i="15"/>
  <c r="O91" i="15" s="1"/>
  <c r="D68" i="15"/>
  <c r="O68" i="15" s="1"/>
  <c r="O58" i="15"/>
  <c r="O19" i="16" s="1"/>
  <c r="Q19" i="16" s="1"/>
  <c r="Q20" i="16" s="1"/>
  <c r="F114" i="15" l="1"/>
  <c r="O114" i="15" s="1"/>
  <c r="O112" i="15" s="1"/>
  <c r="O31" i="16" s="1"/>
  <c r="Q31" i="16" s="1"/>
  <c r="O22" i="16"/>
  <c r="Q22" i="16" s="1"/>
  <c r="F110" i="15"/>
  <c r="O110" i="15" s="1"/>
  <c r="O108" i="15" s="1"/>
  <c r="O30" i="16" s="1"/>
  <c r="Q30" i="16" s="1"/>
  <c r="O97" i="15"/>
  <c r="O94" i="15" s="1"/>
  <c r="E101" i="15" s="1"/>
  <c r="O88" i="15" l="1"/>
  <c r="O24" i="16"/>
  <c r="Q24" i="16" s="1"/>
  <c r="F118" i="15"/>
  <c r="O118" i="15" s="1"/>
  <c r="O116" i="15" s="1"/>
  <c r="O32" i="16" s="1"/>
  <c r="Q32" i="16" s="1"/>
  <c r="Q33" i="16" s="1"/>
  <c r="O101" i="15"/>
  <c r="O99" i="15" s="1"/>
  <c r="E79" i="15"/>
  <c r="O26" i="16" l="1"/>
  <c r="Q26" i="16" s="1"/>
  <c r="O25" i="16"/>
  <c r="Q25" i="16" s="1"/>
  <c r="O79" i="15"/>
  <c r="O77" i="15" s="1"/>
  <c r="O23" i="16" s="1"/>
  <c r="Q23" i="16" s="1"/>
  <c r="Q27" i="16" l="1"/>
  <c r="Q39" i="16" l="1"/>
  <c r="Q40" i="16" s="1"/>
  <c r="Q41" i="16" s="1"/>
</calcChain>
</file>

<file path=xl/sharedStrings.xml><?xml version="1.0" encoding="utf-8"?>
<sst xmlns="http://schemas.openxmlformats.org/spreadsheetml/2006/main" count="100804" uniqueCount="39315">
  <si>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</si>
  <si>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</si>
  <si>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</si>
  <si>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</si>
  <si>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</si>
  <si>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</si>
  <si>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</si>
  <si>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</si>
  <si>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</si>
  <si>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</si>
  <si>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</si>
  <si>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</si>
  <si>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</si>
  <si>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</si>
  <si>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</si>
  <si>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</si>
  <si>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</si>
  <si>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</si>
  <si>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</si>
  <si>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</si>
  <si>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</si>
  <si>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</si>
  <si>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</si>
  <si>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</si>
  <si>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</si>
  <si>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</si>
  <si>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</si>
  <si>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</si>
  <si>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</si>
  <si>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</si>
  <si>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</si>
  <si>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</si>
  <si>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</si>
  <si>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</si>
  <si>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</si>
  <si>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</si>
  <si>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</si>
  <si>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</si>
  <si>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</si>
  <si>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</si>
  <si>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</si>
  <si>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</si>
  <si>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</si>
  <si>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</si>
  <si>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</si>
  <si>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</si>
  <si>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</si>
  <si>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</si>
  <si>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</si>
  <si>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</si>
  <si>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</si>
  <si>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</si>
  <si>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</si>
  <si>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</si>
  <si>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</si>
  <si>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</si>
  <si>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</si>
  <si>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</si>
  <si>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</si>
  <si>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</si>
  <si>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</si>
  <si>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</si>
  <si>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</si>
  <si>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</si>
  <si>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</si>
  <si>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</si>
  <si>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</si>
  <si>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</si>
  <si>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</si>
  <si>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</si>
  <si>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</si>
  <si>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</si>
  <si>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</si>
  <si>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</si>
  <si>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</si>
  <si>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</si>
  <si>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</si>
  <si>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</si>
  <si>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</si>
  <si>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</si>
  <si>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</si>
  <si>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</si>
  <si>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</si>
  <si>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</si>
  <si>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</si>
  <si>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</si>
  <si>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</si>
  <si>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</si>
  <si>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</si>
  <si>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</si>
  <si>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</si>
  <si>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</si>
  <si>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</si>
  <si>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</si>
  <si>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</si>
  <si>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</si>
  <si>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</si>
  <si>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</si>
  <si>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</si>
  <si>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</si>
  <si>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</si>
  <si>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</si>
  <si>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</si>
  <si>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</si>
  <si>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</si>
  <si>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</si>
  <si>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</si>
  <si>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</si>
  <si>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</si>
  <si>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</si>
  <si>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</si>
  <si>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</si>
  <si>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</si>
  <si>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</si>
  <si>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</si>
  <si>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</si>
  <si>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</si>
  <si>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</si>
  <si>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</si>
  <si>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</si>
  <si>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</si>
  <si>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</si>
  <si>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</si>
  <si>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</si>
  <si>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</si>
  <si>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</si>
  <si>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</si>
  <si>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</si>
  <si>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</si>
  <si>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</si>
  <si>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</si>
  <si>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</si>
  <si>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</si>
  <si>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</si>
  <si>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</si>
  <si>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</si>
  <si>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</si>
  <si>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</si>
  <si>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</si>
  <si>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</si>
  <si>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</si>
  <si>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</si>
  <si>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</si>
  <si>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</si>
  <si>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</si>
  <si>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</si>
  <si>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</si>
  <si>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</si>
  <si>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</si>
  <si>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</si>
  <si>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</si>
  <si>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</si>
  <si>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</si>
  <si>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</si>
  <si>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</si>
  <si>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</si>
  <si>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</si>
  <si>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</si>
  <si>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</si>
  <si>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</si>
  <si>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</si>
  <si>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</si>
  <si>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</si>
  <si>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</si>
  <si>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</si>
  <si>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</si>
  <si>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</si>
  <si>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</si>
  <si>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</si>
  <si>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</si>
  <si>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</si>
  <si>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</si>
  <si>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</si>
  <si>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</si>
  <si>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</si>
  <si>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</si>
  <si>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</si>
  <si>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</si>
  <si>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</si>
  <si>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</si>
  <si>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</si>
  <si>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</si>
  <si>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</si>
  <si>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</si>
  <si>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</si>
  <si>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</si>
  <si>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</si>
  <si>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</si>
  <si>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</si>
  <si>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</si>
  <si>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</si>
  <si>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</si>
  <si>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</si>
  <si>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</si>
  <si>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</si>
  <si>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</si>
  <si>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</si>
  <si>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</si>
  <si>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</si>
  <si>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</si>
  <si>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</si>
  <si>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</si>
  <si>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</si>
  <si>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</si>
  <si>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</si>
  <si>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</si>
  <si>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</si>
  <si>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</si>
  <si>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</si>
  <si>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</si>
  <si>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</si>
  <si>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</si>
  <si>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</si>
  <si>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</si>
  <si>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</si>
  <si>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</si>
  <si>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</si>
  <si>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</si>
  <si>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</si>
  <si>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</si>
  <si>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</si>
  <si>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</si>
  <si>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</si>
  <si>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</si>
  <si>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</si>
  <si>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</si>
  <si>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</si>
  <si>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</si>
  <si>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</si>
  <si>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</si>
  <si>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</si>
  <si>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</si>
  <si>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</si>
  <si>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</si>
  <si>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</si>
  <si>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</si>
  <si>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</si>
  <si>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</si>
  <si>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</si>
  <si>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</si>
  <si>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</si>
  <si>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</si>
  <si>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</si>
  <si>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</si>
  <si>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</si>
  <si>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</si>
  <si>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</si>
  <si>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</si>
  <si>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</si>
  <si>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</si>
  <si>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</si>
  <si>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</si>
  <si>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</si>
  <si>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</si>
  <si>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</si>
  <si>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</si>
  <si>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</si>
  <si>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</si>
  <si>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</si>
  <si>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</si>
  <si>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</si>
  <si>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</si>
  <si>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</si>
  <si>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</si>
  <si>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</si>
  <si>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</si>
  <si>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</si>
  <si>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</si>
  <si>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</si>
  <si>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</si>
  <si>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</si>
  <si>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</si>
  <si>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</si>
  <si>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</si>
  <si>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</si>
  <si>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</si>
  <si>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</si>
  <si>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</si>
  <si>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</si>
  <si>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</si>
  <si>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</si>
  <si>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</si>
  <si>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</si>
  <si>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</si>
  <si>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</si>
  <si>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</si>
  <si>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</si>
  <si>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</si>
  <si>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</si>
  <si>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</si>
  <si>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</si>
  <si>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</si>
  <si>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</si>
  <si>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</si>
  <si>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</si>
  <si>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</si>
  <si>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</si>
  <si>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</si>
  <si>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</si>
  <si>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</si>
  <si>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</si>
  <si>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</si>
  <si>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</si>
  <si>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</si>
  <si>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</si>
  <si>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</si>
  <si>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</si>
  <si>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</si>
  <si>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</si>
  <si>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</si>
  <si>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</si>
  <si>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</si>
  <si>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</si>
  <si>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</si>
  <si>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</si>
  <si>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</si>
  <si>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</si>
  <si>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</si>
  <si>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</si>
  <si>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</si>
  <si>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</si>
  <si>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</si>
  <si>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</si>
  <si>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</si>
  <si>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</si>
  <si>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</si>
  <si>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</si>
  <si>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</si>
  <si>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</si>
  <si>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</si>
  <si>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</si>
  <si>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</si>
  <si>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</si>
  <si>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</si>
  <si>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</si>
  <si>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</si>
  <si>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</si>
  <si>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</si>
  <si>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</si>
  <si>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</si>
  <si>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</si>
  <si>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</si>
  <si>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</si>
  <si>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</si>
  <si>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</si>
  <si>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</si>
  <si>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</si>
  <si>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</si>
  <si>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</si>
  <si>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</si>
  <si>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</si>
  <si>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</si>
  <si>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</si>
  <si>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</si>
  <si>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</si>
  <si>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</si>
  <si>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</si>
  <si>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</si>
  <si>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</si>
  <si>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</si>
  <si>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</si>
  <si>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</si>
  <si>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</si>
  <si>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</si>
  <si>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</si>
  <si>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</si>
  <si>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</si>
  <si>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</si>
  <si>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</si>
  <si>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</si>
  <si>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</si>
  <si>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</si>
  <si>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</si>
  <si>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</si>
  <si>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</si>
  <si>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</si>
  <si>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</si>
  <si>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</si>
  <si>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</si>
  <si>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</si>
  <si>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</si>
  <si>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</si>
  <si>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</si>
  <si>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</si>
  <si>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</si>
  <si>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</si>
  <si>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</si>
  <si>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</si>
  <si>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</si>
  <si>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</si>
  <si>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</si>
  <si>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</si>
  <si>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</si>
  <si>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</si>
  <si>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</si>
  <si>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</si>
  <si>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</si>
  <si>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</si>
  <si>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</si>
  <si>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</si>
  <si>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</si>
  <si>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</si>
  <si>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</si>
  <si>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</si>
  <si>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</si>
  <si>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</si>
  <si>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</si>
  <si>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</si>
  <si>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</si>
  <si>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</si>
  <si>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</si>
  <si>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</si>
  <si>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</si>
  <si>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</si>
  <si>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</si>
  <si>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</si>
  <si>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</si>
  <si>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</si>
  <si>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</si>
  <si>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</si>
  <si>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</si>
  <si>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</si>
  <si>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</si>
  <si>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</si>
  <si>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</si>
  <si>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</si>
  <si>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</si>
  <si>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</si>
  <si>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</si>
  <si>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</si>
  <si>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</si>
  <si>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</si>
  <si>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</si>
  <si>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</si>
  <si>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</si>
  <si>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</si>
  <si>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</si>
  <si>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</si>
  <si>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</si>
  <si>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</si>
  <si>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</si>
  <si>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</si>
  <si>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</si>
  <si>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</si>
  <si>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</si>
  <si>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</si>
  <si>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</si>
  <si>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</si>
  <si>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</si>
  <si>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</si>
  <si>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</si>
  <si>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</si>
  <si>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</si>
  <si>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</si>
  <si>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</si>
  <si>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</si>
  <si>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</si>
  <si>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</si>
  <si>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</si>
  <si>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</si>
  <si>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</si>
  <si>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</si>
  <si>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</si>
  <si>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</si>
  <si>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</si>
  <si>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</si>
  <si>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</si>
  <si>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</si>
  <si>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</si>
  <si>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</si>
  <si>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</si>
  <si>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</si>
  <si>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</si>
  <si>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</si>
  <si>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</si>
  <si>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</si>
  <si>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</si>
  <si>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</si>
  <si>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</si>
  <si>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</si>
  <si>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</si>
  <si>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</si>
  <si>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</si>
  <si>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</si>
  <si>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</si>
  <si>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</si>
  <si>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</si>
  <si>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</si>
  <si>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</si>
  <si>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</si>
  <si>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</si>
  <si>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</si>
  <si>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</si>
  <si>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</si>
  <si>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</si>
  <si>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</si>
  <si>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</si>
  <si>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</si>
  <si>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</si>
  <si>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</si>
  <si>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</si>
  <si>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</si>
  <si>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</si>
  <si>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</si>
  <si>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</si>
  <si>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</si>
  <si>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</si>
  <si>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</si>
  <si>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</si>
  <si>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</si>
  <si>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</si>
  <si>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</si>
  <si>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</si>
  <si>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</si>
  <si>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</si>
  <si>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</si>
  <si>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</si>
  <si>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</si>
  <si>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</si>
  <si>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</si>
  <si>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</si>
  <si>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</si>
  <si>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</si>
  <si>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</si>
  <si>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</si>
  <si>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</si>
  <si>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</si>
  <si>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</si>
  <si>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</si>
  <si>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</si>
  <si>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</si>
  <si>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</si>
  <si>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</si>
  <si>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</si>
  <si>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</si>
  <si>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</si>
  <si>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</si>
  <si>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</si>
  <si>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</si>
  <si>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</si>
  <si>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</si>
  <si>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</si>
  <si>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</si>
  <si>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</si>
  <si>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</si>
  <si>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</si>
  <si>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</si>
  <si>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</si>
  <si>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</si>
  <si>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</si>
  <si>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</si>
  <si>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</si>
  <si>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</si>
  <si>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</si>
  <si>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</si>
  <si>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</si>
  <si>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</si>
  <si>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</si>
  <si>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</si>
  <si>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</si>
  <si>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</si>
  <si>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</si>
  <si>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</si>
  <si>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</si>
  <si>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</si>
  <si>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</si>
  <si>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</si>
  <si>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</si>
  <si>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</si>
  <si>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</si>
  <si>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</si>
  <si>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</si>
  <si>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</si>
  <si>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</si>
  <si>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</si>
  <si>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</si>
  <si>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</si>
  <si>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</si>
  <si>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</si>
  <si>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</si>
  <si>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</si>
  <si>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</si>
  <si>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</si>
  <si>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</si>
  <si>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</si>
  <si>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</si>
  <si>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</si>
  <si>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</si>
  <si>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</si>
  <si>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</si>
  <si>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</si>
  <si>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</si>
  <si>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</si>
  <si>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</si>
  <si>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</si>
  <si>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</si>
  <si>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</si>
  <si>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</si>
  <si>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</si>
  <si>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</si>
  <si>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</si>
  <si>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</si>
  <si>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</si>
  <si>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</si>
  <si>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</si>
  <si>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</si>
  <si>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</si>
  <si>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</si>
  <si>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</si>
  <si>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</si>
  <si>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</si>
  <si>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</si>
  <si>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</si>
  <si>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</si>
  <si>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</si>
  <si>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</si>
  <si>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</si>
  <si>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</si>
  <si>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</si>
  <si>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</si>
  <si>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</si>
  <si>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</si>
  <si>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</si>
  <si>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</si>
  <si>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</si>
  <si>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</si>
  <si>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</si>
  <si>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</si>
  <si>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</si>
  <si>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</si>
  <si>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</si>
  <si>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</si>
  <si>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</si>
  <si>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</si>
  <si>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</si>
  <si>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</si>
  <si>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</si>
  <si>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</si>
  <si>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</si>
  <si>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</si>
  <si>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</si>
  <si>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</si>
  <si>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</si>
  <si>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</si>
  <si>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</si>
  <si>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</si>
  <si>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</si>
  <si>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</si>
  <si>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</si>
  <si>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</si>
  <si>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</si>
  <si>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</si>
  <si>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</si>
  <si>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</si>
  <si>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</si>
  <si>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</si>
  <si>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</si>
  <si>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</si>
  <si>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</si>
  <si>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</si>
  <si>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</si>
  <si>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</si>
  <si>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</si>
  <si>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</si>
  <si>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</si>
  <si>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</si>
  <si>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</si>
  <si>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</si>
  <si>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</si>
  <si>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</si>
  <si>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</si>
  <si>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</si>
  <si>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</si>
  <si>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</si>
  <si>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</si>
  <si>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</si>
  <si>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</si>
  <si>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</si>
  <si>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</si>
  <si>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</si>
  <si>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</si>
  <si>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</si>
  <si>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</si>
  <si>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</si>
  <si>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</si>
  <si>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</si>
  <si>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</si>
  <si>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</si>
  <si>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</si>
  <si>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</si>
  <si>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</si>
  <si>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</si>
  <si>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</si>
  <si>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</si>
  <si>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</si>
  <si>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</si>
  <si>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</si>
  <si>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</si>
  <si>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</si>
  <si>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</si>
  <si>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</si>
  <si>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</si>
  <si>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</si>
  <si>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</si>
  <si>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</si>
  <si>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</si>
  <si>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</si>
  <si>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</si>
  <si>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</si>
  <si>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</si>
  <si>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</si>
  <si>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</si>
  <si>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</si>
  <si>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</si>
  <si>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</si>
  <si>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</si>
  <si>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</si>
  <si>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</si>
  <si>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</si>
  <si>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</si>
  <si>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</si>
  <si>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</si>
  <si>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</si>
  <si>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</si>
  <si>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</si>
  <si>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</si>
  <si>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</si>
  <si>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</si>
  <si>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</si>
  <si>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</si>
  <si>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</si>
  <si>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</si>
  <si>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</si>
  <si>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</si>
  <si>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</si>
  <si>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</si>
  <si>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</si>
  <si>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</si>
  <si>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</si>
  <si>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</si>
  <si>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</si>
  <si>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</si>
  <si>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</si>
  <si>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</si>
  <si>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</si>
  <si>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</si>
  <si>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</si>
  <si>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</si>
  <si>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</si>
  <si>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</si>
  <si>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</si>
  <si>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</si>
  <si>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</si>
  <si>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</si>
  <si>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</si>
  <si>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</si>
  <si>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</si>
  <si>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</si>
  <si>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</si>
  <si>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</si>
  <si>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</si>
  <si>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</si>
  <si>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</si>
  <si>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</si>
  <si>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</si>
  <si>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</si>
  <si>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</si>
  <si>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</si>
  <si>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</si>
  <si>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</si>
  <si>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</si>
  <si>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</si>
  <si>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</si>
  <si>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</si>
  <si>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</si>
  <si>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</si>
  <si>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</si>
  <si>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</si>
  <si>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</si>
  <si>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</si>
  <si>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</si>
  <si>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</si>
  <si>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</si>
  <si>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</si>
  <si>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</si>
  <si>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</si>
  <si>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</si>
  <si>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</si>
  <si>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</si>
  <si>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</si>
  <si>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</si>
  <si>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</si>
  <si>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</si>
  <si>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</si>
  <si>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</si>
  <si>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</si>
  <si>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</si>
  <si>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</si>
  <si>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</si>
  <si>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</si>
  <si>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</si>
  <si>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</si>
  <si>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</si>
  <si>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</si>
  <si>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</si>
  <si>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</si>
  <si>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</si>
  <si>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</si>
  <si>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</si>
  <si>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</si>
  <si>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</si>
  <si>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</si>
  <si>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</si>
  <si>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</si>
  <si>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</si>
  <si>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</si>
  <si>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</si>
  <si>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</si>
  <si>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</si>
  <si>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</si>
  <si>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</si>
  <si>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</si>
  <si>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</si>
  <si>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</si>
  <si>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</si>
  <si>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</si>
  <si>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</si>
  <si>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</si>
  <si>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</si>
  <si>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</si>
  <si>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</si>
  <si>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</si>
  <si>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</si>
  <si>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</si>
  <si>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</si>
  <si>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</si>
  <si>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</si>
  <si>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</si>
  <si>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</si>
  <si>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</si>
  <si>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</si>
  <si>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</si>
  <si>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</si>
  <si>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</si>
  <si>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</si>
  <si>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</si>
  <si>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</si>
  <si>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</si>
  <si>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</si>
  <si>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</si>
  <si>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</si>
  <si>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</si>
  <si>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</si>
  <si>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</si>
  <si>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</si>
  <si>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</si>
  <si>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</si>
  <si>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</si>
  <si>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</si>
  <si>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</si>
  <si>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</si>
  <si>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</si>
  <si>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</si>
  <si>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</si>
  <si>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</si>
  <si>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</si>
  <si>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</si>
  <si>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</si>
  <si>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</si>
  <si>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</si>
  <si>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</si>
  <si>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</si>
  <si>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</si>
  <si>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</si>
  <si>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</si>
  <si>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</si>
  <si>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</si>
  <si>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</si>
  <si>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</si>
  <si>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</si>
  <si>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</si>
  <si>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</si>
  <si>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</si>
  <si>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</si>
  <si>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</si>
  <si>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</si>
  <si>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</si>
  <si>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</si>
  <si>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</si>
  <si>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</si>
  <si>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</si>
  <si>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</si>
  <si>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</si>
  <si>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</si>
  <si>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</si>
  <si>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</si>
  <si>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</si>
  <si>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</si>
  <si>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</si>
  <si>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</si>
  <si>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</si>
  <si>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</si>
  <si>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</si>
  <si>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</si>
  <si>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</si>
  <si>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</si>
  <si>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</si>
  <si>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</si>
  <si>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</si>
  <si>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</si>
  <si>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</si>
  <si>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</si>
  <si>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</si>
  <si>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</si>
  <si>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</si>
  <si>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</si>
  <si>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</si>
  <si>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</si>
  <si>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</si>
  <si>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</si>
  <si>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</si>
  <si>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</si>
  <si>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</si>
  <si>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</si>
  <si>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</si>
  <si>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</si>
  <si>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</si>
  <si>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</si>
  <si>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</si>
  <si>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</si>
  <si>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</si>
  <si>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</si>
  <si>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</si>
  <si>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</si>
  <si>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</si>
  <si>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</si>
  <si>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</si>
  <si>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</si>
  <si>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</si>
  <si>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</si>
  <si>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</si>
  <si>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</si>
  <si>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</si>
  <si>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</si>
  <si>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</si>
  <si>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</si>
  <si>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</si>
  <si>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</si>
  <si>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</si>
  <si>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</si>
  <si>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</si>
  <si>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</si>
  <si>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</si>
  <si>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</si>
  <si>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</si>
  <si>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</si>
  <si>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</si>
  <si>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</si>
  <si>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</si>
  <si>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</si>
  <si>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</si>
  <si>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</si>
  <si>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</si>
  <si>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</si>
  <si>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</si>
  <si>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</si>
  <si>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</si>
  <si>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</si>
  <si>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</si>
  <si>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</si>
  <si>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</si>
  <si>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</si>
  <si>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</si>
  <si>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</si>
  <si>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</si>
  <si>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</si>
  <si>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</si>
  <si>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</si>
  <si>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</si>
  <si>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</si>
  <si>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</si>
  <si>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</si>
  <si>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</si>
  <si>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</si>
  <si>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</si>
  <si>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</si>
  <si>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</si>
  <si>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</si>
  <si>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</si>
  <si>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</si>
  <si>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</si>
  <si>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</si>
  <si>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</si>
  <si>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</si>
  <si>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</si>
  <si>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</si>
  <si>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</si>
  <si>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</si>
  <si>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</si>
  <si>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</si>
  <si>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</si>
  <si>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</si>
  <si>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</si>
  <si>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</si>
  <si>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</si>
  <si>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</si>
  <si>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</si>
  <si>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</si>
  <si>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</si>
  <si>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</si>
  <si>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</si>
  <si>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</si>
  <si>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</si>
  <si>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</si>
  <si>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</si>
  <si>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</si>
  <si>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</si>
  <si>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</si>
  <si>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</si>
  <si>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</si>
  <si>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</si>
  <si>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</si>
  <si>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</si>
  <si>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</si>
  <si>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</si>
  <si>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</si>
  <si>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</si>
  <si>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</si>
  <si>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</si>
  <si>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</si>
  <si>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</si>
  <si>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</si>
  <si>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</si>
  <si>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</si>
  <si>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</si>
  <si>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</si>
  <si>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</si>
  <si>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</si>
  <si>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</si>
  <si>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</si>
  <si>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</si>
  <si>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</si>
  <si>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</si>
  <si>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</si>
  <si>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</si>
  <si>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</si>
  <si>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</si>
  <si>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</si>
  <si>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</si>
  <si>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</si>
  <si>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</si>
  <si>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</si>
  <si>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</si>
  <si>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</si>
  <si>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</si>
  <si>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</si>
  <si>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</si>
  <si>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</si>
  <si>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</si>
  <si>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</si>
  <si>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</si>
  <si>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</si>
  <si>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</si>
  <si>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</si>
  <si>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</si>
  <si>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</si>
  <si>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</si>
  <si>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</si>
  <si>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</si>
  <si>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</si>
  <si>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</si>
  <si>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</si>
  <si>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</si>
  <si>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</si>
  <si>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</si>
  <si>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</si>
  <si>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</si>
  <si>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</si>
  <si>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</si>
  <si>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</si>
  <si>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</si>
  <si>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</si>
  <si>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</si>
  <si>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</si>
  <si>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</si>
  <si>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</si>
  <si>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</si>
  <si>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</si>
  <si>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</si>
  <si>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</si>
  <si>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</si>
  <si>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</si>
  <si>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</si>
  <si>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</si>
  <si>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</si>
  <si>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</si>
  <si>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</si>
  <si>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</si>
  <si>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</si>
  <si>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</si>
  <si>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</si>
  <si>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</si>
  <si>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</si>
  <si>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</si>
  <si>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</si>
  <si>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</si>
  <si>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</si>
  <si>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</si>
  <si>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</si>
  <si>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</si>
  <si>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</si>
  <si>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</si>
  <si>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</si>
  <si>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</si>
  <si>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</si>
  <si>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</si>
  <si>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</si>
  <si>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</si>
  <si>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</si>
  <si>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</si>
  <si>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</si>
  <si>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</si>
  <si>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</si>
  <si>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</si>
  <si>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</si>
  <si>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</si>
  <si>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</si>
  <si>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</si>
  <si>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</si>
  <si>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</si>
  <si>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</si>
  <si>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</si>
  <si>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</si>
  <si>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</si>
  <si>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</si>
  <si>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</si>
  <si>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</si>
  <si>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</si>
  <si>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</si>
  <si>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</si>
  <si>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</si>
  <si>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</si>
  <si>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</si>
  <si>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</si>
  <si>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</si>
  <si>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</si>
  <si>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</si>
  <si>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</si>
  <si>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</si>
  <si>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</si>
  <si>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</si>
  <si>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</si>
  <si>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</si>
  <si>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</si>
  <si>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</si>
  <si>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</si>
  <si>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</si>
  <si>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</si>
  <si>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</si>
  <si>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</si>
  <si>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</si>
  <si>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</si>
  <si>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</si>
  <si>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</si>
  <si>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</si>
  <si>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</si>
  <si>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</si>
  <si>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</si>
  <si>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</si>
  <si>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</si>
  <si>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</si>
  <si>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</si>
  <si>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</si>
  <si>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</si>
  <si>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</si>
  <si>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</si>
  <si>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</si>
  <si>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</si>
  <si>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</si>
  <si>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</si>
  <si>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</si>
  <si>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</si>
  <si>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</si>
  <si>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</si>
  <si>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</si>
  <si>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</si>
  <si>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</si>
  <si>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</si>
  <si>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</si>
  <si>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</si>
  <si>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</si>
  <si>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</si>
  <si>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</si>
  <si>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</si>
  <si>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</si>
  <si>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</si>
  <si>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</si>
  <si>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</si>
  <si>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</si>
  <si>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</si>
  <si>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</si>
  <si>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</si>
  <si>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</si>
  <si>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</si>
  <si>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</si>
  <si>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</si>
  <si>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</si>
  <si>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</si>
  <si>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</si>
  <si>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</si>
  <si>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</si>
  <si>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</si>
  <si>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</si>
  <si>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</si>
  <si>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</si>
  <si>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</si>
  <si>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</si>
  <si>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</si>
  <si>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</si>
  <si>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</si>
  <si>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</si>
  <si>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</si>
  <si>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</si>
  <si>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</si>
  <si>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</si>
  <si>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</si>
  <si>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</si>
  <si>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</si>
  <si>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</si>
  <si>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</si>
  <si>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</si>
  <si>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</si>
  <si>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</si>
  <si>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</si>
  <si>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</si>
  <si>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</si>
  <si>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</si>
  <si>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</si>
  <si>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</si>
  <si>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</si>
  <si>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</si>
  <si>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</si>
  <si>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</si>
  <si>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</si>
  <si>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</si>
  <si>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</si>
  <si>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</si>
  <si>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</si>
  <si>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</si>
  <si>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</si>
  <si>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</si>
  <si>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</si>
  <si>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</si>
  <si>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</si>
  <si>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</si>
  <si>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</si>
  <si>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</si>
  <si>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</si>
  <si>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</si>
  <si>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</si>
  <si>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</si>
  <si>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</si>
  <si>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</si>
  <si>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</si>
  <si>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</si>
  <si>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</si>
  <si>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</si>
  <si>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</si>
  <si>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</si>
  <si>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</si>
  <si>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</si>
  <si>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</si>
  <si>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</si>
  <si>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</si>
  <si>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</si>
  <si>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</si>
  <si>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</si>
  <si>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</si>
  <si>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</si>
  <si>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</si>
  <si>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</si>
  <si>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</si>
  <si>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</si>
  <si>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</si>
  <si>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</si>
  <si>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</si>
  <si>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</si>
  <si>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</si>
  <si>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</si>
  <si>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</si>
  <si>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</si>
  <si>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</si>
  <si>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</si>
  <si>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</si>
  <si>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</si>
  <si>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</si>
  <si>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</si>
  <si>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</si>
  <si>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</si>
  <si>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</si>
  <si>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</si>
  <si>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</si>
  <si>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</si>
  <si>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</si>
  <si>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</si>
  <si>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</si>
  <si>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</si>
  <si>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</si>
  <si>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</si>
  <si>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</si>
  <si>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</si>
  <si>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</si>
  <si>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</si>
  <si>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</si>
  <si>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</si>
  <si>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</si>
  <si>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</si>
  <si>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</si>
  <si>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</si>
  <si>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</si>
  <si>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</si>
  <si>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</si>
  <si>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</si>
  <si>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</si>
  <si>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</si>
  <si>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</si>
  <si>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</si>
  <si>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</si>
  <si>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</si>
  <si>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</si>
  <si>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</si>
  <si>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</si>
  <si>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</si>
  <si>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</si>
  <si>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</si>
  <si>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</si>
  <si>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</si>
  <si>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</si>
  <si>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</si>
  <si>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</si>
  <si>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</si>
  <si>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</si>
  <si>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</si>
  <si>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</si>
  <si>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</si>
  <si>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</si>
  <si>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</si>
  <si>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</si>
  <si>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</si>
  <si>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</si>
  <si>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</si>
  <si>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</si>
  <si>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</si>
  <si>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</si>
  <si>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</si>
  <si>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</si>
  <si>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</si>
  <si>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</si>
  <si>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</si>
  <si>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</si>
  <si>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</si>
  <si>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</si>
  <si>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</si>
  <si>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</si>
  <si>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</si>
  <si>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</si>
  <si>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</si>
  <si>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</si>
  <si>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</si>
  <si>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</si>
  <si>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</si>
  <si>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</si>
  <si>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</si>
  <si>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</si>
  <si>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</si>
  <si>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</si>
  <si>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</si>
  <si>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</si>
  <si>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</si>
  <si>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</si>
  <si>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</si>
  <si>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</si>
  <si>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</si>
  <si>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</si>
  <si>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</si>
  <si>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</si>
  <si>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</si>
  <si>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</si>
  <si>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</si>
  <si>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</si>
  <si>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</si>
  <si>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</si>
  <si>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</si>
  <si>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</si>
  <si>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</si>
  <si>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</si>
  <si>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</si>
  <si>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</si>
  <si>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</si>
  <si>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</si>
  <si>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</si>
  <si>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</si>
  <si>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</si>
  <si>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</si>
  <si>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</si>
  <si>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</si>
  <si>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</si>
  <si>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</si>
  <si>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</si>
  <si>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</si>
  <si>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</si>
  <si>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</si>
  <si>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</si>
  <si>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</si>
  <si>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</si>
  <si>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</si>
  <si>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</si>
  <si>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</si>
  <si>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</si>
  <si>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</si>
  <si>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</si>
  <si>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</si>
  <si>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</si>
  <si>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</si>
  <si>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</si>
  <si>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</si>
  <si>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</si>
  <si>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</si>
  <si>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</si>
  <si>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</si>
  <si>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</si>
  <si>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</si>
  <si>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</si>
  <si>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</si>
  <si>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</si>
  <si>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</si>
  <si>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</si>
  <si>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</si>
  <si>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</si>
  <si>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</si>
  <si>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</si>
  <si>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</si>
  <si>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</si>
  <si>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</si>
  <si>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</si>
  <si>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</si>
  <si>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</si>
  <si>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</si>
  <si>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</si>
  <si>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</si>
  <si>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</si>
  <si>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</si>
  <si>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</si>
  <si>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</si>
  <si>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</si>
  <si>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</si>
  <si>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</si>
  <si>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</si>
  <si>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</si>
  <si>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</si>
  <si>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</si>
  <si>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</si>
  <si>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</si>
  <si>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</si>
  <si>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</si>
  <si>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</si>
  <si>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</si>
  <si>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</si>
  <si>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</si>
  <si>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</si>
  <si>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</si>
  <si>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</si>
  <si>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</si>
  <si>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</si>
  <si>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</si>
  <si>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</si>
  <si>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</si>
  <si>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</si>
  <si>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</si>
  <si>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</si>
  <si>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</si>
  <si>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</si>
  <si>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</si>
  <si>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</si>
  <si>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</si>
  <si>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</si>
  <si>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</si>
  <si>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</si>
  <si>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</si>
  <si>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</si>
  <si>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</si>
  <si>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</si>
  <si>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</si>
  <si>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</si>
  <si>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</si>
  <si>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</si>
  <si>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</si>
  <si>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</si>
  <si>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</si>
  <si>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</si>
  <si>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</si>
  <si>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</si>
  <si>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</si>
  <si>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</si>
  <si>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</si>
  <si>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</si>
  <si>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</si>
  <si>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</si>
  <si>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</si>
  <si>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</si>
  <si>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</si>
  <si>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</si>
  <si>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</si>
  <si>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</si>
  <si>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</si>
  <si>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</si>
  <si>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</si>
  <si>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</si>
  <si>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</si>
  <si>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</si>
  <si>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</si>
  <si>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</si>
  <si>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</si>
  <si>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</si>
  <si>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</si>
  <si>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</si>
  <si>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</si>
  <si>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</si>
  <si>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</si>
  <si>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</si>
  <si>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</si>
  <si>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</si>
  <si>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</si>
  <si>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</si>
  <si>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</si>
  <si>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</si>
  <si>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</si>
  <si>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</si>
  <si>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</si>
  <si>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</si>
  <si>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</si>
  <si>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</si>
  <si>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</si>
  <si>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</si>
  <si>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</si>
  <si>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</si>
  <si>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</si>
  <si>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</si>
  <si>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</si>
  <si>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</si>
  <si>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</si>
  <si>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</si>
  <si>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</si>
  <si>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</si>
  <si>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</si>
  <si>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</si>
  <si>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</si>
  <si>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</si>
  <si>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</si>
  <si>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</si>
  <si>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</si>
  <si>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</si>
  <si>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</si>
  <si>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</si>
  <si>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</si>
  <si>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</si>
  <si>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</si>
  <si>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</si>
  <si>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</si>
  <si>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</si>
  <si>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</si>
  <si>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</si>
  <si>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</si>
  <si>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</si>
  <si>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</si>
  <si>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</si>
  <si>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</si>
  <si>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</si>
  <si>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</si>
  <si>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</si>
  <si>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</si>
  <si>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</si>
  <si>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</si>
  <si>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</si>
  <si>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</si>
  <si>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</si>
  <si>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</si>
  <si>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</si>
  <si>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</si>
  <si>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</si>
  <si>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</si>
  <si>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</si>
  <si>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</si>
  <si>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</si>
  <si>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</si>
  <si>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</si>
  <si>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</si>
  <si>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</si>
  <si>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</si>
  <si>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</si>
  <si>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</si>
  <si>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</si>
  <si>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</si>
  <si>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</si>
  <si>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</si>
  <si>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</si>
  <si>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</si>
  <si>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</si>
  <si>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</si>
  <si>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</si>
  <si>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</si>
  <si>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</si>
  <si>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</si>
  <si>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</si>
  <si>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</si>
  <si>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</si>
  <si>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</si>
  <si>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</si>
  <si>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</si>
  <si>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</si>
  <si>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</si>
  <si>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</si>
  <si>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</si>
  <si>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</si>
  <si>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</si>
  <si>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</si>
  <si>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</si>
  <si>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</si>
  <si>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</si>
  <si>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</si>
  <si>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</si>
  <si>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</si>
  <si>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</si>
  <si>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</si>
  <si>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</si>
  <si>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</si>
  <si>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</si>
  <si>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</si>
  <si>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</si>
  <si>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</si>
  <si>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</si>
  <si>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</si>
  <si>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</si>
  <si>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</si>
  <si>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</si>
  <si>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</si>
  <si>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</si>
  <si>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</si>
  <si>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</si>
  <si>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</si>
  <si>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</si>
  <si>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</si>
  <si>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</si>
  <si>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</si>
  <si>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</si>
  <si>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</si>
  <si>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</si>
  <si>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</si>
  <si>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</si>
  <si>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</si>
  <si>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</si>
  <si>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</si>
  <si>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</si>
  <si>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</si>
  <si>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</si>
  <si>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</si>
  <si>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</si>
  <si>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</si>
  <si>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</si>
  <si>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</si>
  <si>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</si>
  <si>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</si>
  <si>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</si>
  <si>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</si>
  <si>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</si>
  <si>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</si>
  <si>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</si>
  <si>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</si>
  <si>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</si>
  <si>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</si>
  <si>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</si>
  <si>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</si>
  <si>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</si>
  <si>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</si>
  <si>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</si>
  <si>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</si>
  <si>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</si>
  <si>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</si>
  <si>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</si>
  <si>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</si>
  <si>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</si>
  <si>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</si>
  <si>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</si>
  <si>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</si>
  <si>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</si>
  <si>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</si>
  <si>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</si>
  <si>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</si>
  <si>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</si>
  <si>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</si>
  <si>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</si>
  <si>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</si>
  <si>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</si>
  <si>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</si>
  <si>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</si>
  <si>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</si>
  <si>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</si>
  <si>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</si>
  <si>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</si>
  <si>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</si>
  <si>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</si>
  <si>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</si>
  <si>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</si>
  <si>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</si>
  <si>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</si>
  <si>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</si>
  <si>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</si>
  <si>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</si>
  <si>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</si>
  <si>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</si>
  <si>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</si>
  <si>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</si>
  <si>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</si>
  <si>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</si>
  <si>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</si>
  <si>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</si>
  <si>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</si>
  <si>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</si>
  <si>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</si>
  <si>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</si>
  <si>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</si>
  <si>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</si>
  <si>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</si>
  <si>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</si>
  <si>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</si>
  <si>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</si>
  <si>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</si>
  <si>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</si>
  <si>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</si>
  <si>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</si>
  <si>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</si>
  <si>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</si>
  <si>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</si>
  <si>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</si>
  <si>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</si>
  <si>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</si>
  <si>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</si>
  <si>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</si>
  <si>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</si>
  <si>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</si>
  <si>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</si>
  <si>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</si>
  <si>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</si>
  <si>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</si>
  <si>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</si>
  <si>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</si>
  <si>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</si>
  <si>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</si>
  <si>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</si>
  <si>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</si>
  <si>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</si>
  <si>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</si>
  <si>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</si>
  <si>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</si>
  <si>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</si>
  <si>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</si>
  <si>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</si>
  <si>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</si>
  <si>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</si>
  <si>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</si>
  <si>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</si>
  <si>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</si>
  <si>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</si>
  <si>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</si>
  <si>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</si>
  <si>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</si>
  <si>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</si>
  <si>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</si>
  <si>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</si>
  <si>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</si>
  <si>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</si>
  <si>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</si>
  <si>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</si>
  <si>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</si>
  <si>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</si>
  <si>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</si>
  <si>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</si>
  <si>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</si>
  <si>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</si>
  <si>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</si>
  <si>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</si>
  <si>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</si>
  <si>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</si>
  <si>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</si>
  <si>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</si>
  <si>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</si>
  <si>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</si>
  <si>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</si>
  <si>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</si>
  <si>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</si>
  <si>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</si>
  <si>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</si>
  <si>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</si>
  <si>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</si>
  <si>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</si>
  <si>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</si>
  <si>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</si>
  <si>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</si>
  <si>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</si>
  <si>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</si>
  <si>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</si>
  <si>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</si>
  <si>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</si>
  <si>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</si>
  <si>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</si>
  <si>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</si>
  <si>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</si>
  <si>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</si>
  <si>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</si>
  <si>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</si>
  <si>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</si>
  <si>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</si>
  <si>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</si>
  <si>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</si>
  <si>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</si>
  <si>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</si>
  <si>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</si>
  <si>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</si>
  <si>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</si>
  <si>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</si>
  <si>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</si>
  <si>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</si>
  <si>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</si>
  <si>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</si>
  <si>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</si>
  <si>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</si>
  <si>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</si>
  <si>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</si>
  <si>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</si>
  <si>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</si>
  <si>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</si>
  <si>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</si>
  <si>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</si>
  <si>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</si>
  <si>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</si>
  <si>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</si>
  <si>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</si>
  <si>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</si>
  <si>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</si>
  <si>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</si>
  <si>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</si>
  <si>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</si>
  <si>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</si>
  <si>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</si>
  <si>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</si>
  <si>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</si>
  <si>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</si>
  <si>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</si>
  <si>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</si>
  <si>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</si>
  <si>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</si>
  <si>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</si>
  <si>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</si>
  <si>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</si>
  <si>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</si>
  <si>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</si>
  <si>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</si>
  <si>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</si>
  <si>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</si>
  <si>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</si>
  <si>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</si>
  <si>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</si>
  <si>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</si>
  <si>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</si>
  <si>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</si>
  <si>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</si>
  <si>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</si>
  <si>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</si>
  <si>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</si>
  <si>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</si>
  <si>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</si>
  <si>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</si>
  <si>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</si>
  <si>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</si>
  <si>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</si>
  <si>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</si>
  <si>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</si>
  <si>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</si>
  <si>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</si>
  <si>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</si>
  <si>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</si>
  <si>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</si>
  <si>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</si>
  <si>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</si>
  <si>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</si>
  <si>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</si>
  <si>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</si>
  <si>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</si>
  <si>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</si>
  <si>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</si>
  <si>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</si>
  <si>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</si>
  <si>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</si>
  <si>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</si>
  <si>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</si>
  <si>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</si>
  <si>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</si>
  <si>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</si>
  <si>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</si>
  <si>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</si>
  <si>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</si>
  <si>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</si>
  <si>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</si>
  <si>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</si>
  <si>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</si>
  <si>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</si>
  <si>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</si>
  <si>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</si>
  <si>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</si>
  <si>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</si>
  <si>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</si>
  <si>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</si>
  <si>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</si>
  <si>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</si>
  <si>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</si>
  <si>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</si>
  <si>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</si>
  <si>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</si>
  <si>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</si>
  <si>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</si>
  <si>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</si>
  <si>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</si>
  <si>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</si>
  <si>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</si>
  <si>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</si>
  <si>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</si>
  <si>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</si>
  <si>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</si>
  <si>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</si>
  <si>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</si>
  <si>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</si>
  <si>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</si>
  <si>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</si>
  <si>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</si>
  <si>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</si>
  <si>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</si>
  <si>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</si>
  <si>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</si>
  <si>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</si>
  <si>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</si>
  <si>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</si>
  <si>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</si>
  <si>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</si>
  <si>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</si>
  <si>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</si>
  <si>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</si>
  <si>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</si>
  <si>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</si>
  <si>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</si>
  <si>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</si>
  <si>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</si>
  <si>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</si>
  <si>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</si>
  <si>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</si>
  <si>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</si>
  <si>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</si>
  <si>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</si>
  <si>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</si>
  <si>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</si>
  <si>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</si>
  <si>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</si>
  <si>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</si>
  <si>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</si>
  <si>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</si>
  <si>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</si>
  <si>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</si>
  <si>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</si>
  <si>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</si>
  <si>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</si>
  <si>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</si>
  <si>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</si>
  <si>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</si>
  <si>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</si>
  <si>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</si>
  <si>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</si>
  <si>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</si>
  <si>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</si>
  <si>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</si>
  <si>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</si>
  <si>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</si>
  <si>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</si>
  <si>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</si>
  <si>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</si>
  <si>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</si>
  <si>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</si>
  <si>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</si>
  <si>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</si>
  <si>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</si>
  <si>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</si>
  <si>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</si>
  <si>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</si>
  <si>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</si>
  <si>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</si>
  <si>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</si>
  <si>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</si>
  <si>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</si>
  <si>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</si>
  <si>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</si>
  <si>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</si>
  <si>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</si>
  <si>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</si>
  <si>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</si>
  <si>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</si>
  <si>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</si>
  <si>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</si>
  <si>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</si>
  <si>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</si>
  <si>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</si>
  <si>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</si>
  <si>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</si>
  <si>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</si>
  <si>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</si>
  <si>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</si>
  <si>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</si>
  <si>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</si>
  <si>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</si>
  <si>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</si>
  <si>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</si>
  <si>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</si>
  <si>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</si>
  <si>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</si>
  <si>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</si>
  <si>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</si>
  <si>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</si>
  <si>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</si>
  <si>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</si>
  <si>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</si>
  <si>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</si>
  <si>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</si>
  <si>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</si>
  <si>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</si>
  <si>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</si>
  <si>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</si>
  <si>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</si>
  <si>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</si>
  <si>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</si>
  <si>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</si>
  <si>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</si>
  <si>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</si>
  <si>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</si>
  <si>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</si>
  <si>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</si>
  <si>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</si>
  <si>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</si>
  <si>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</si>
  <si>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</si>
  <si>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</si>
  <si>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</si>
  <si>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</si>
  <si>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</si>
  <si>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</si>
  <si>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</si>
  <si>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</si>
  <si>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</si>
  <si>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</si>
  <si>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</si>
  <si>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</si>
  <si>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</si>
  <si>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</si>
  <si>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</si>
  <si>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</si>
  <si>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</si>
  <si>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</si>
  <si>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</si>
  <si>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</si>
  <si>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</si>
  <si>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</si>
  <si>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</si>
  <si>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</si>
  <si>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</si>
  <si>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</si>
  <si>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</si>
  <si>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</si>
  <si>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</si>
  <si>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</si>
  <si>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</si>
  <si>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</si>
  <si>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</si>
  <si>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</si>
  <si>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</si>
  <si>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</si>
  <si>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</si>
  <si>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</si>
  <si>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</si>
  <si>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</si>
  <si>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</si>
  <si>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</si>
  <si>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</si>
  <si>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</si>
  <si>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</si>
  <si>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</si>
  <si>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</si>
  <si>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</si>
  <si>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</si>
  <si>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</si>
  <si>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</si>
  <si>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</si>
  <si>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</si>
  <si>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</si>
  <si>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</si>
  <si>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</si>
  <si>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</si>
  <si>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</si>
  <si>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</si>
  <si>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</si>
  <si>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</si>
  <si>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</si>
  <si>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</si>
  <si>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</si>
  <si>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</si>
  <si>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</si>
  <si>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</si>
  <si>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</si>
  <si>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</si>
  <si>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</si>
  <si>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</si>
  <si>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</si>
  <si>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</si>
  <si>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</si>
  <si>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</si>
  <si>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</si>
  <si>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</si>
  <si>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</si>
  <si>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</si>
  <si>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</si>
  <si>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</si>
  <si>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</si>
  <si>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</si>
  <si>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</si>
  <si>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</si>
  <si>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</si>
  <si>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</si>
  <si>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</si>
  <si>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</si>
  <si>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</si>
  <si>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</si>
  <si>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</si>
  <si>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</si>
  <si>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</si>
  <si>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</si>
  <si>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</si>
  <si>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</si>
  <si>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</si>
  <si>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</si>
  <si>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</si>
  <si>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</si>
  <si>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</si>
  <si>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</si>
  <si>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</si>
  <si>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</si>
  <si>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</si>
  <si>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</si>
  <si>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</si>
  <si>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</si>
  <si>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</si>
  <si>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</si>
  <si>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</si>
  <si>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</si>
  <si>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</si>
  <si>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</si>
  <si>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</si>
  <si>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</si>
  <si>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</si>
  <si>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</si>
  <si>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</si>
  <si>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</si>
  <si>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</si>
  <si>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</si>
  <si>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</si>
  <si>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</si>
  <si>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</si>
  <si>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</si>
  <si>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</si>
  <si>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</si>
  <si>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</si>
  <si>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</si>
  <si>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</si>
  <si>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</si>
  <si>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</si>
  <si>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</si>
  <si>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</si>
  <si>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</si>
  <si>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</si>
  <si>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</si>
  <si>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</si>
  <si>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</si>
  <si>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</si>
  <si>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</si>
  <si>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</si>
  <si>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</si>
  <si>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</si>
  <si>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</si>
  <si>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</si>
  <si>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</si>
  <si>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</si>
  <si>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</si>
  <si>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</si>
  <si>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</si>
  <si>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</si>
  <si>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</si>
  <si>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</si>
  <si>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</si>
  <si>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</si>
  <si>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</si>
  <si>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</si>
  <si>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</si>
  <si>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</si>
  <si>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</si>
  <si>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</si>
  <si>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</si>
  <si>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</si>
  <si>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</si>
  <si>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</si>
  <si>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</si>
  <si>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</si>
  <si>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</si>
  <si>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</si>
  <si>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</si>
  <si>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</si>
  <si>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</si>
  <si>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</si>
  <si>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</si>
  <si>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</si>
  <si>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</si>
  <si>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</si>
  <si>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</si>
  <si>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</si>
  <si>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</si>
  <si>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</si>
  <si>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</si>
  <si>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</si>
  <si>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</si>
  <si>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</si>
  <si>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</si>
  <si>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</si>
  <si>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</si>
  <si>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</si>
  <si>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</si>
  <si>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</si>
  <si>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</si>
  <si>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</si>
  <si>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</si>
  <si>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</si>
  <si>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</si>
  <si>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</si>
  <si>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</si>
  <si>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</si>
  <si>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</si>
  <si>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</si>
  <si>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</si>
  <si>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</si>
  <si>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</si>
  <si>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</si>
  <si>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</si>
  <si>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</si>
  <si>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</si>
  <si>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</si>
  <si>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</si>
  <si>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</si>
  <si>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</si>
  <si>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</si>
  <si>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</si>
  <si>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</si>
  <si>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</si>
  <si>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</si>
  <si>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</si>
  <si>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</si>
  <si>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</si>
  <si>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</si>
  <si>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</si>
  <si>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</si>
  <si>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</si>
  <si>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</si>
  <si>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</si>
  <si>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</si>
  <si>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</si>
  <si>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</si>
  <si>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</si>
  <si>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</si>
  <si>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</si>
  <si>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</si>
  <si>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</si>
  <si>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</si>
  <si>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</si>
  <si>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</si>
  <si>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</si>
  <si>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</si>
  <si>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</si>
  <si>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</si>
  <si>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</si>
  <si>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</si>
  <si>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</si>
  <si>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</si>
  <si>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</si>
  <si>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</si>
  <si>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</si>
  <si>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</si>
  <si>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</si>
  <si>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</si>
  <si>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</si>
  <si>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</si>
  <si>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</si>
  <si>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</si>
  <si>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</si>
  <si>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</si>
  <si>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</si>
  <si>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</si>
  <si>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</si>
  <si>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</si>
  <si>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</si>
  <si>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</si>
  <si>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</si>
  <si>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</si>
  <si>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</si>
  <si>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</si>
  <si>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</si>
  <si>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</si>
  <si>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</si>
  <si>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</si>
  <si>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</si>
  <si>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</si>
  <si>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</si>
  <si>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</si>
  <si>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</si>
  <si>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</si>
  <si>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</si>
  <si>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</si>
  <si>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</si>
  <si>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</si>
  <si>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</si>
  <si>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</si>
  <si>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</si>
  <si>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</si>
  <si>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</si>
  <si>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</si>
  <si>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</si>
  <si>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</si>
  <si>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</si>
  <si>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</si>
  <si>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</si>
  <si>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</si>
  <si>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</si>
  <si>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</si>
  <si>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</si>
  <si>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</si>
  <si>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</si>
  <si>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</si>
  <si>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</si>
  <si>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</si>
  <si>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</si>
  <si>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</si>
  <si>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</si>
  <si>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</si>
  <si>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</si>
  <si>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</si>
  <si>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</si>
  <si>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</si>
  <si>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</si>
  <si>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</si>
  <si>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</si>
  <si>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</si>
  <si>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</si>
  <si>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</si>
  <si>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</si>
  <si>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</si>
  <si>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</si>
  <si>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</si>
  <si>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</si>
  <si>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</si>
  <si>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</si>
  <si>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</si>
  <si>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</si>
  <si>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</si>
  <si>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</si>
  <si>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</si>
  <si>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</si>
  <si>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</si>
  <si>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</si>
  <si>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</si>
  <si>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</si>
  <si>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</si>
  <si>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</si>
  <si>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</si>
  <si>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</si>
  <si>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</si>
  <si>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</si>
  <si>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</si>
  <si>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</si>
  <si>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</si>
  <si>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</si>
  <si>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</si>
  <si>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</si>
  <si>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</si>
  <si>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</si>
  <si>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</si>
  <si>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</si>
  <si>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</si>
  <si>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</si>
  <si>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</si>
  <si>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</si>
  <si>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</si>
  <si>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</si>
  <si>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</si>
  <si>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</si>
  <si>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</si>
  <si>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</si>
  <si>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</si>
  <si>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</si>
  <si>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</si>
  <si>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</si>
  <si>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</si>
  <si>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</si>
  <si>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</si>
  <si>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</si>
  <si>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</si>
  <si>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</si>
  <si>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</si>
  <si>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</si>
  <si>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</si>
  <si>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</si>
  <si>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</si>
  <si>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</si>
  <si>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</si>
  <si>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</si>
  <si>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</si>
  <si>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</si>
  <si>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</si>
  <si>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</si>
  <si>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</si>
  <si>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</si>
  <si>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</si>
  <si>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</si>
  <si>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</si>
  <si>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</si>
  <si>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</si>
  <si>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</si>
  <si>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</si>
  <si>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</si>
  <si>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</si>
  <si>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</si>
  <si>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</si>
  <si>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</si>
  <si>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</si>
  <si>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</si>
  <si>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</si>
  <si>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</si>
  <si>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</si>
  <si>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</si>
  <si>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</si>
  <si>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</si>
  <si>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</si>
  <si>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</si>
  <si>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</si>
  <si>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</si>
  <si>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</si>
  <si>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</si>
  <si>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</si>
  <si>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</si>
  <si>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</si>
  <si>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</si>
  <si>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</si>
  <si>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</si>
  <si>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</si>
  <si>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</si>
  <si>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</si>
  <si>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</si>
  <si>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</si>
  <si>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</si>
  <si>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</si>
  <si>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</si>
  <si>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</si>
  <si>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</si>
  <si>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</si>
  <si>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</si>
  <si>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</si>
  <si>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</si>
  <si>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</si>
  <si>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</si>
  <si>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</si>
  <si>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</si>
  <si>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</si>
  <si>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</si>
  <si>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</si>
  <si>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</si>
  <si>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</si>
  <si>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</si>
  <si>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</si>
  <si>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</si>
  <si>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</si>
  <si>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</si>
  <si>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</si>
  <si>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</si>
  <si>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</si>
  <si>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</si>
  <si>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</si>
  <si>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</si>
  <si>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</si>
  <si>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</si>
  <si>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</si>
  <si>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</si>
  <si>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</si>
  <si>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</si>
  <si>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</si>
  <si>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</si>
  <si>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</si>
  <si>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</si>
  <si>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</si>
  <si>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</si>
  <si>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</si>
  <si>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</si>
  <si>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</si>
  <si>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</si>
  <si>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</si>
  <si>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</si>
  <si>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</si>
  <si>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</si>
  <si>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</si>
  <si>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</si>
  <si>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</si>
  <si>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</si>
  <si>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</si>
  <si>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</si>
  <si>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</si>
  <si>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</si>
  <si>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</si>
  <si>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</si>
  <si>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</si>
  <si>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</si>
  <si>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</si>
  <si>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</si>
  <si>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</si>
  <si>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</si>
  <si>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</si>
  <si>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</si>
  <si>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</si>
  <si>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</si>
  <si>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</si>
  <si>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</si>
  <si>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</si>
  <si>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</si>
  <si>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</si>
  <si>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</si>
  <si>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</si>
  <si>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</si>
  <si>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</si>
  <si>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</si>
  <si>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</si>
  <si>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</si>
  <si>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</si>
  <si>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</si>
  <si>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</si>
  <si>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</si>
  <si>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</si>
  <si>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</si>
  <si>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</si>
  <si>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</si>
  <si>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</si>
  <si>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</si>
  <si>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</si>
  <si>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</si>
  <si>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</si>
  <si>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</si>
  <si>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</si>
  <si>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</si>
  <si>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</si>
  <si>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</si>
  <si>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</si>
  <si>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</si>
  <si>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</si>
  <si>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</si>
  <si>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</si>
  <si>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</si>
  <si>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</si>
  <si>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</si>
  <si>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</si>
  <si>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</si>
  <si>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</si>
  <si>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</si>
  <si>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</si>
  <si>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</si>
  <si>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</si>
  <si>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</si>
  <si>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</si>
  <si>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</si>
  <si>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</si>
  <si>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</si>
  <si>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</si>
  <si>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</si>
  <si>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</si>
  <si>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</si>
  <si>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</si>
  <si>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</si>
  <si>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</si>
  <si>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</si>
  <si>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</si>
  <si>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</si>
  <si>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</si>
  <si>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</si>
  <si>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</si>
  <si>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</si>
  <si>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</si>
  <si>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</si>
  <si>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</si>
  <si>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</si>
  <si>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</si>
  <si>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</si>
  <si>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</si>
  <si>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</si>
  <si>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</si>
  <si>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</si>
  <si>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</si>
  <si>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</si>
  <si>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</si>
  <si>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</si>
  <si>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</si>
  <si>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</si>
  <si>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</si>
  <si>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</si>
  <si>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</si>
  <si>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</si>
  <si>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</si>
  <si>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</si>
  <si>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</si>
  <si>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</si>
  <si>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</si>
  <si>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</si>
  <si>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</si>
  <si>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</si>
  <si>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</si>
  <si>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</si>
  <si>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</si>
  <si>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</si>
  <si>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</si>
  <si>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</si>
  <si>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</si>
  <si>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</si>
  <si>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</si>
  <si>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</si>
  <si>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</si>
  <si>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</si>
  <si>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</si>
  <si>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</si>
  <si>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</si>
  <si>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</si>
  <si>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</si>
  <si>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</si>
  <si>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</si>
  <si>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</si>
  <si>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</si>
  <si>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</si>
  <si>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</si>
  <si>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</si>
  <si>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</si>
  <si>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</si>
  <si>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</si>
  <si>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</si>
  <si>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</si>
  <si>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</si>
  <si>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</si>
  <si>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</si>
  <si>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</si>
  <si>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</si>
  <si>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</si>
  <si>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</si>
  <si>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</si>
  <si>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</si>
  <si>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</si>
  <si>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</si>
  <si>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</si>
  <si>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</si>
  <si>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</si>
  <si>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</si>
  <si>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</si>
  <si>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</si>
  <si>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</si>
  <si>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</si>
  <si>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</si>
  <si>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</si>
  <si>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</si>
  <si>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</si>
  <si>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</si>
  <si>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</si>
  <si>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</si>
  <si>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</si>
  <si>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</si>
  <si>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</si>
  <si>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</si>
  <si>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</si>
  <si>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</si>
  <si>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</si>
  <si>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</si>
  <si>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</si>
  <si>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</si>
  <si>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</si>
  <si>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</si>
  <si>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</si>
  <si>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</si>
  <si>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</si>
  <si>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</si>
  <si>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</si>
  <si>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</si>
  <si>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</si>
  <si>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</si>
  <si>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</si>
  <si>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</si>
  <si>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</si>
  <si>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</si>
  <si>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</si>
  <si>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</si>
  <si>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</si>
  <si>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</si>
  <si>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</si>
  <si>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</si>
  <si>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</si>
  <si>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</si>
  <si>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</si>
  <si>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</si>
  <si>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</si>
  <si>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</si>
  <si>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</si>
  <si>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</si>
  <si>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</si>
  <si>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</si>
  <si>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</si>
  <si>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</si>
  <si>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</si>
  <si>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</si>
  <si>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</si>
  <si>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</si>
  <si>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</si>
  <si>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</si>
  <si>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</si>
  <si>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</si>
  <si>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</si>
  <si>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</si>
  <si>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</si>
  <si>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</si>
  <si>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</si>
  <si>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</si>
  <si>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</si>
  <si>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</si>
  <si>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</si>
  <si>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</si>
  <si>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</si>
  <si>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</si>
  <si>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</si>
  <si>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</si>
  <si>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</si>
  <si>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</si>
  <si>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</si>
  <si>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</si>
  <si>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</si>
  <si>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</si>
  <si>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</si>
  <si>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</si>
  <si>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</si>
  <si>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</si>
  <si>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</si>
  <si>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</si>
  <si>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</si>
  <si>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</si>
  <si>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</si>
  <si>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</si>
  <si>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</si>
  <si>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</si>
  <si>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</si>
  <si>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</si>
  <si>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</si>
  <si>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</si>
  <si>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</si>
  <si>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</si>
  <si>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</si>
  <si>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</si>
  <si>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</si>
  <si>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</si>
  <si>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</si>
  <si>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</si>
  <si>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</si>
  <si>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</si>
  <si>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</si>
  <si>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</si>
  <si>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</si>
  <si>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</si>
  <si>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</si>
  <si>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</si>
  <si>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</si>
  <si>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</si>
  <si>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</si>
  <si>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</si>
  <si>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</si>
  <si>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</si>
  <si>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</si>
  <si>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</si>
  <si>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</si>
  <si>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</si>
  <si>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</si>
  <si>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</si>
  <si>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</si>
  <si>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</si>
  <si>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</si>
  <si>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</si>
  <si>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</si>
  <si>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</si>
  <si>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</si>
  <si>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</si>
  <si>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</si>
  <si>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</si>
  <si>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</si>
  <si>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</si>
  <si>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</si>
  <si>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</si>
  <si>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</si>
  <si>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</si>
  <si>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</si>
  <si>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</si>
  <si>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</si>
  <si>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</si>
  <si>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</si>
  <si>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</si>
  <si>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</si>
  <si>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</si>
  <si>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</si>
  <si>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</si>
  <si>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</si>
  <si>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</si>
  <si>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</si>
  <si>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</si>
  <si>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</si>
  <si>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</si>
  <si>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</si>
  <si>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</si>
  <si>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</si>
  <si>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</si>
  <si>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</si>
  <si>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</si>
  <si>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</si>
  <si>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</si>
  <si>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</si>
  <si>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</si>
  <si>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</si>
  <si>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</si>
  <si>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</si>
  <si>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</si>
  <si>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</si>
  <si>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</si>
  <si>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</si>
  <si>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</si>
  <si>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</si>
  <si>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</si>
  <si>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</si>
  <si>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</si>
  <si>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</si>
  <si>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</si>
  <si>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</si>
  <si>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</si>
  <si>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</si>
  <si>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</si>
  <si>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</si>
  <si>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</si>
  <si>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</si>
  <si>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</si>
  <si>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</si>
  <si>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</si>
  <si>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</si>
  <si>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</si>
  <si>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</si>
  <si>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</si>
  <si>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</si>
  <si>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</si>
  <si>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</si>
  <si>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</si>
  <si>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</si>
  <si>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</si>
  <si>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</si>
  <si>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</si>
  <si>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</si>
  <si>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</si>
  <si>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</si>
  <si>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</si>
  <si>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</si>
  <si>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</si>
  <si>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</si>
  <si>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</si>
  <si>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</si>
  <si>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</si>
  <si>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</si>
  <si>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</si>
  <si>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</si>
  <si>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</si>
  <si>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</si>
  <si>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</si>
  <si>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</si>
  <si>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</si>
  <si>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</si>
  <si>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</si>
  <si>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</si>
  <si>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</si>
  <si>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</si>
  <si>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</si>
  <si>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</si>
  <si>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</si>
  <si>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</si>
  <si>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</si>
  <si>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</si>
  <si>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</si>
  <si>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</si>
  <si>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</si>
  <si>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</si>
  <si>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</si>
  <si>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</si>
  <si>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</si>
  <si>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</si>
  <si>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</si>
  <si>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</si>
  <si>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</si>
  <si>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</si>
  <si>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</si>
  <si>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</si>
  <si>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</si>
  <si>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</si>
  <si>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</si>
  <si>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</si>
  <si>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</si>
  <si>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</si>
  <si>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</si>
  <si>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</si>
  <si>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</si>
  <si>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</si>
  <si>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</si>
  <si>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</si>
  <si>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</si>
  <si>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</si>
  <si>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</si>
  <si>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</si>
  <si>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</si>
  <si>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</si>
  <si>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</si>
  <si>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</si>
  <si>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</si>
  <si>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</si>
  <si>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</si>
  <si>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</si>
  <si>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</si>
  <si>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</si>
  <si>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</si>
  <si>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</si>
  <si>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</si>
  <si>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</si>
  <si>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</si>
  <si>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</si>
  <si>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</si>
  <si>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</si>
  <si>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</si>
  <si>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</si>
  <si>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</si>
  <si>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</si>
  <si>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</si>
  <si>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</si>
  <si>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</si>
  <si>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</si>
  <si>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</si>
  <si>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</si>
  <si>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</si>
  <si>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</si>
  <si>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</si>
  <si>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</si>
  <si>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</si>
  <si>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</si>
  <si>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</si>
  <si>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</si>
  <si>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</si>
  <si>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</si>
  <si>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</si>
  <si>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</si>
  <si>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</si>
  <si>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</si>
  <si>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</si>
  <si>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</si>
  <si>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</si>
  <si>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</si>
  <si>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</si>
  <si>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</si>
  <si>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</si>
  <si>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</si>
  <si>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</si>
  <si>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</si>
  <si>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</si>
  <si>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</si>
  <si>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</si>
  <si>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</si>
  <si>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</si>
  <si>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</si>
  <si>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</si>
  <si>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</si>
  <si>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</si>
  <si>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</si>
  <si>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</si>
  <si>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</si>
  <si>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</si>
  <si>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</si>
  <si>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</si>
  <si>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</si>
  <si>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</si>
  <si>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</si>
  <si>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</si>
  <si>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</si>
  <si>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</si>
  <si>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</si>
  <si>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</si>
  <si>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</si>
  <si>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</si>
  <si>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</si>
  <si>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</si>
  <si>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</si>
  <si>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</si>
  <si>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</si>
  <si>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</si>
  <si>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</si>
  <si>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</si>
  <si>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</si>
  <si>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</si>
  <si>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</si>
  <si>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</si>
  <si>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</si>
  <si>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</si>
  <si>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</si>
  <si>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</si>
  <si>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</si>
  <si>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</si>
  <si>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</si>
  <si>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</si>
  <si>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</si>
  <si>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</si>
  <si>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</si>
  <si>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</si>
  <si>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</si>
  <si>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</si>
  <si>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</si>
  <si>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</si>
  <si>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</si>
  <si>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</si>
  <si>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</si>
  <si>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</si>
  <si>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</si>
  <si>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</si>
  <si>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</si>
  <si>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</si>
  <si>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</si>
  <si>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</si>
  <si>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</si>
  <si>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</si>
  <si>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</si>
  <si>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</si>
  <si>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</si>
  <si>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</si>
  <si>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</si>
  <si>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</si>
  <si>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</si>
  <si>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</si>
  <si>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</si>
  <si>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</si>
  <si>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</si>
  <si>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</si>
  <si>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</si>
  <si>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</si>
  <si>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</si>
  <si>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</si>
  <si>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</si>
  <si>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</si>
  <si>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</si>
  <si>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</si>
  <si>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</si>
  <si>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</si>
  <si>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</si>
  <si>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</si>
  <si>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</si>
  <si>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</si>
  <si>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</si>
  <si>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</si>
  <si>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</si>
  <si>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</si>
  <si>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</si>
  <si>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</si>
  <si>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</si>
  <si>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</si>
  <si>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</si>
  <si>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</si>
  <si>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</si>
  <si>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</si>
  <si>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</si>
  <si>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</si>
  <si>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</si>
  <si>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</si>
  <si>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</si>
  <si>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</si>
  <si>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</si>
  <si>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</si>
  <si>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</si>
  <si>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</si>
  <si>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</si>
  <si>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</si>
  <si>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</si>
  <si>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</si>
  <si>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</si>
  <si>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</si>
  <si>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</si>
  <si>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</si>
  <si>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</si>
  <si>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</si>
  <si>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</si>
  <si>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</si>
  <si>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</si>
  <si>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</si>
  <si>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</si>
  <si>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</si>
  <si>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</si>
  <si>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</si>
  <si>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</si>
  <si>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</si>
  <si>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</si>
  <si>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</si>
  <si>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</si>
  <si>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</si>
  <si>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</si>
  <si>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</si>
  <si>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</si>
  <si>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</si>
  <si>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</si>
  <si>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</si>
  <si>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</si>
  <si>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</si>
  <si>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</si>
  <si>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</si>
  <si>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</si>
  <si>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</si>
  <si>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</si>
  <si>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</si>
  <si>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</si>
  <si>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</si>
  <si>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</si>
  <si>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</si>
  <si>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</si>
  <si>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</si>
  <si>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</si>
  <si>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</si>
  <si>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</si>
  <si>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</si>
  <si>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</si>
  <si>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</si>
  <si>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</si>
  <si>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</si>
  <si>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</si>
  <si>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</si>
  <si>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</si>
  <si>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</si>
  <si>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</si>
  <si>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</si>
  <si>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</si>
  <si>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</si>
  <si>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</si>
  <si>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</si>
  <si>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</si>
  <si>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</si>
  <si>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</si>
  <si>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</si>
  <si>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</si>
  <si>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</si>
  <si>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</si>
  <si>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</si>
  <si>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</si>
  <si>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</si>
  <si>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</si>
  <si>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</si>
  <si>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</si>
  <si>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</si>
  <si>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</si>
  <si>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</si>
  <si>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</si>
  <si>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</si>
  <si>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</si>
  <si>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</si>
  <si>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</si>
  <si>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</si>
  <si>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</si>
  <si>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</si>
  <si>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</si>
  <si>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</si>
  <si>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</si>
  <si>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</si>
  <si>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</si>
  <si>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</si>
  <si>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</si>
  <si>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</si>
  <si>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</si>
  <si>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</si>
  <si>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</si>
  <si>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</si>
  <si>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</si>
  <si>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</si>
  <si>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</si>
  <si>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</si>
  <si>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</si>
  <si>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</si>
  <si>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</si>
  <si>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</si>
  <si>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</si>
  <si>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</si>
  <si>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</si>
  <si>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</si>
  <si>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</si>
  <si>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</si>
  <si>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</si>
  <si>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</si>
  <si>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</si>
  <si>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</si>
  <si>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</si>
  <si>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</si>
  <si>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</si>
  <si>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</si>
  <si>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</si>
  <si>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</si>
  <si>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</si>
  <si>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</si>
  <si>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</si>
  <si>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</si>
  <si>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</si>
  <si>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</si>
  <si>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</si>
  <si>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</si>
  <si>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</si>
  <si>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</si>
  <si>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</si>
  <si>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</si>
  <si>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</si>
  <si>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</si>
  <si>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</si>
  <si>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</si>
  <si>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</si>
  <si>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</si>
  <si>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</si>
  <si>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</si>
  <si>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</si>
  <si>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</si>
  <si>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</si>
  <si>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</si>
  <si>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</si>
  <si>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</si>
  <si>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</si>
  <si>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</si>
  <si>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</si>
  <si>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</si>
  <si>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</si>
  <si>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</si>
  <si>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</si>
  <si>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</si>
  <si>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</si>
  <si>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</si>
  <si>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</si>
  <si>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</si>
  <si>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</si>
  <si>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</si>
  <si>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</si>
  <si>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</si>
  <si>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</si>
  <si>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</si>
  <si>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</si>
  <si>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</si>
  <si>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</si>
  <si>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</si>
  <si>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</si>
  <si>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</si>
  <si>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</si>
  <si>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</si>
  <si>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</si>
  <si>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</si>
  <si>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</si>
  <si>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</si>
  <si>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</si>
  <si>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</si>
  <si>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</si>
  <si>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</si>
  <si>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</si>
  <si>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</si>
  <si>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</si>
  <si>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</si>
  <si>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</si>
  <si>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</si>
  <si>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</si>
  <si>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</si>
  <si>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</si>
  <si>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</si>
  <si>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</si>
  <si>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</si>
  <si>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</si>
  <si>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</si>
  <si>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</si>
  <si>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</si>
  <si>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</si>
  <si>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</si>
  <si>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</si>
  <si>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</si>
  <si>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</si>
  <si>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</si>
  <si>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</si>
  <si>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</si>
  <si>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</si>
  <si>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</si>
  <si>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</si>
  <si>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</si>
  <si>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</si>
  <si>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</si>
  <si>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</si>
  <si>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</si>
  <si>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</si>
  <si>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</si>
  <si>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</si>
  <si>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</si>
  <si>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</si>
  <si>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</si>
  <si>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</si>
  <si>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</si>
  <si>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</si>
  <si>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</si>
  <si>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</si>
  <si>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</si>
  <si>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</si>
  <si>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</si>
  <si>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</si>
  <si>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</si>
  <si>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</si>
  <si>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</si>
  <si>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</si>
  <si>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</si>
  <si>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</si>
  <si>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</si>
  <si>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</si>
  <si>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</si>
  <si>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</si>
  <si>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</si>
  <si>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</si>
  <si>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</si>
  <si>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</si>
  <si>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</si>
  <si>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</si>
  <si>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</si>
  <si>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</si>
  <si>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</si>
  <si>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</si>
  <si>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</si>
  <si>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</si>
  <si>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</si>
  <si>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</si>
  <si>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</si>
  <si>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</si>
  <si>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</si>
  <si>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</si>
  <si>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</si>
  <si>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</si>
  <si>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</si>
  <si>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</si>
  <si>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</si>
  <si>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</si>
  <si>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</si>
  <si>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</si>
  <si>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</si>
  <si>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</si>
  <si>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</si>
  <si>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</si>
  <si>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</si>
  <si>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</si>
  <si>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</si>
  <si>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</si>
  <si>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</si>
  <si>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</si>
  <si>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</si>
  <si>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</si>
  <si>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</si>
  <si>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</si>
  <si>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</si>
  <si>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</si>
  <si>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</si>
  <si>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</si>
  <si>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</si>
  <si>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</si>
  <si>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</si>
  <si>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</si>
  <si>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</si>
  <si>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</si>
  <si>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</si>
  <si>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</si>
  <si>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</si>
  <si>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</si>
  <si>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</si>
  <si>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</si>
  <si>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</si>
  <si>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</si>
  <si>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</si>
  <si>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</si>
  <si>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</si>
  <si>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</si>
  <si>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</si>
  <si>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</si>
  <si>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</si>
  <si>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</si>
  <si>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</si>
  <si>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</si>
  <si>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</si>
  <si>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</si>
  <si>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</si>
  <si>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</si>
  <si>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</si>
  <si>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</si>
  <si>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</si>
  <si>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</si>
  <si>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</si>
  <si>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</si>
  <si>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</si>
  <si>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</si>
  <si>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</si>
  <si>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</si>
  <si>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</si>
  <si>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</si>
  <si>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</si>
  <si>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</si>
  <si>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</si>
  <si>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</si>
  <si>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</si>
  <si>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</si>
  <si>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</si>
  <si>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</si>
  <si>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</si>
  <si>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</si>
  <si>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</si>
  <si>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</si>
  <si>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</si>
  <si>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</si>
  <si>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</si>
  <si>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</si>
  <si>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</si>
  <si>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</si>
  <si>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</si>
  <si>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</si>
  <si>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</si>
  <si>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</si>
  <si>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</si>
  <si>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</si>
  <si>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</si>
  <si>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</si>
  <si>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</si>
  <si>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</si>
  <si>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</si>
  <si>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</si>
  <si>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</si>
  <si>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</si>
  <si>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</si>
  <si>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</si>
  <si>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</si>
  <si>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</si>
  <si>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</si>
  <si>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</si>
  <si>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</si>
  <si>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</si>
  <si>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</si>
  <si>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</si>
  <si>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</si>
  <si>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</si>
  <si>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</si>
  <si>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</si>
  <si>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</si>
  <si>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</si>
  <si>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</si>
  <si>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</si>
  <si>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</si>
  <si>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</si>
  <si>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</si>
  <si>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</si>
  <si>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</si>
  <si>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</si>
  <si>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</si>
  <si>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</si>
  <si>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</si>
  <si>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</si>
  <si>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</si>
  <si>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</si>
  <si>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</si>
  <si>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</si>
  <si>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</si>
  <si>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</si>
  <si>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</si>
  <si>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</si>
  <si>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</si>
  <si>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</si>
  <si>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</si>
  <si>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</si>
  <si>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</si>
  <si>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</si>
  <si>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</si>
  <si>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</si>
  <si>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</si>
  <si>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</si>
  <si>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</si>
  <si>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</si>
  <si>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</si>
  <si>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</si>
  <si>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</si>
  <si>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</si>
  <si>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</si>
  <si>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</si>
  <si>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</si>
  <si>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</si>
  <si>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</si>
  <si>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</si>
  <si>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</si>
  <si>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</si>
  <si>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</si>
  <si>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</si>
  <si>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</si>
  <si>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</si>
  <si>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</si>
  <si>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</si>
  <si>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</si>
  <si>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</si>
  <si>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</si>
  <si>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</si>
  <si>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</si>
  <si>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</si>
  <si>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</si>
  <si>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</si>
  <si>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</si>
  <si>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</si>
  <si>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</si>
  <si>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</si>
  <si>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</si>
  <si>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</si>
  <si>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</si>
  <si>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</si>
  <si>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</si>
  <si>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</si>
  <si>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</si>
  <si>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</si>
  <si>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</si>
  <si>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</si>
  <si>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</si>
  <si>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</si>
  <si>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</si>
  <si>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</si>
  <si>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</si>
  <si>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</si>
  <si>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</si>
  <si>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</si>
  <si>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</si>
  <si>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</si>
  <si>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</si>
  <si>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</si>
  <si>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</si>
  <si>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</si>
  <si>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</si>
  <si>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</si>
  <si>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</si>
  <si>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</si>
  <si>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</si>
  <si>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</si>
  <si>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</si>
  <si>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</si>
  <si>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</si>
  <si>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</si>
  <si>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</si>
  <si>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</si>
  <si>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</si>
  <si>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</si>
  <si>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</si>
  <si>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</si>
  <si>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</si>
  <si>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</si>
  <si>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</si>
  <si>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</si>
  <si>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</si>
  <si>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</si>
  <si>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</si>
  <si>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</si>
  <si>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</si>
  <si>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</si>
  <si>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</si>
  <si>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</si>
  <si>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</si>
  <si>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</si>
  <si>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</si>
  <si>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</si>
  <si>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</si>
  <si>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</si>
  <si>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</si>
  <si>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</si>
  <si>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</si>
  <si>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</si>
  <si>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</si>
  <si>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</si>
  <si>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</si>
  <si>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</si>
  <si>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</si>
  <si>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</si>
  <si>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</si>
  <si>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</si>
  <si>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</si>
  <si>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</si>
  <si>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</si>
  <si>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</si>
  <si>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</si>
  <si>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</si>
  <si>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</si>
  <si>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</si>
  <si>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</si>
  <si>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</si>
  <si>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</si>
  <si>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</si>
  <si>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</si>
  <si>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</si>
  <si>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</si>
  <si>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</si>
  <si>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</si>
  <si>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</si>
  <si>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</si>
  <si>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</si>
  <si>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</si>
  <si>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</si>
  <si>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</si>
  <si>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</si>
  <si>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</si>
  <si>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</si>
  <si>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</si>
  <si>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</si>
  <si>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</si>
  <si>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</si>
  <si>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</si>
  <si>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</si>
  <si>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</si>
  <si>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</si>
  <si>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</si>
  <si>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</si>
  <si>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</si>
  <si>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</si>
  <si>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</si>
  <si>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</si>
  <si>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</si>
  <si>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</si>
  <si>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</si>
  <si>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</si>
  <si>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</si>
  <si>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</si>
  <si>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</si>
  <si>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</si>
  <si>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</si>
  <si>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</si>
  <si>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</si>
  <si>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</si>
  <si>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</si>
  <si>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</si>
  <si>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</si>
  <si>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</si>
  <si>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</si>
  <si>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</si>
  <si>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</si>
  <si>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</si>
  <si>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</si>
  <si>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</si>
  <si>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</si>
  <si>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</si>
  <si>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</si>
  <si>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</si>
  <si>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</si>
  <si>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</si>
  <si>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</si>
  <si>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</si>
  <si>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</si>
  <si>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</si>
  <si>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</si>
  <si>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</si>
  <si>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</si>
  <si>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</si>
  <si>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</si>
  <si>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</si>
  <si>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</si>
  <si>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</si>
  <si>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</si>
  <si>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</si>
  <si>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</si>
  <si>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</si>
  <si>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</si>
  <si>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</si>
  <si>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</si>
  <si>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</si>
  <si>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</si>
  <si>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</si>
  <si>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</si>
  <si>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</si>
  <si>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</si>
  <si>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</si>
  <si>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</si>
  <si>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</si>
  <si>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</si>
  <si>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</si>
  <si>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</si>
  <si>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</si>
  <si>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</si>
  <si>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</si>
  <si>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</si>
  <si>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</si>
  <si>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</si>
  <si>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</si>
  <si>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</si>
  <si>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</si>
  <si>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</si>
  <si>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</si>
  <si>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</si>
  <si>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</si>
  <si>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</si>
  <si>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</si>
  <si>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</si>
  <si>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</si>
  <si>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</si>
  <si>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</si>
  <si>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</si>
  <si>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</si>
  <si>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</si>
  <si>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</si>
  <si>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</si>
  <si>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</si>
  <si>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</si>
  <si>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</si>
  <si>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</si>
  <si>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</si>
  <si>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</si>
  <si>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</si>
  <si>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</si>
  <si>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</si>
  <si>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</si>
  <si>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</si>
  <si>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</si>
  <si>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</si>
  <si>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</si>
  <si>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</si>
  <si>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</si>
  <si>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</si>
  <si>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</si>
  <si>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</si>
  <si>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</si>
  <si>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</si>
  <si>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</si>
  <si>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</si>
  <si>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</si>
  <si>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</si>
  <si>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</si>
  <si>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</si>
  <si>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</si>
  <si>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</si>
  <si>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</si>
  <si>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</si>
  <si>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</si>
  <si>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</si>
  <si>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</si>
  <si>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</si>
  <si>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</si>
  <si>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</si>
  <si>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</si>
  <si>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</si>
  <si>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</si>
  <si>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</si>
  <si>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</si>
  <si>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</si>
  <si>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</si>
  <si>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</si>
  <si>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</si>
  <si>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</si>
  <si>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</si>
  <si>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</si>
  <si>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</si>
  <si>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</si>
  <si>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</si>
  <si>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</si>
  <si>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</si>
  <si>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</si>
  <si>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</si>
  <si>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</si>
  <si>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</si>
  <si>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</si>
  <si>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</si>
  <si>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</si>
  <si>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</si>
  <si>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</si>
  <si>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</si>
  <si>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</si>
  <si>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</si>
  <si>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</si>
  <si>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</si>
  <si>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</si>
  <si>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</si>
  <si>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</si>
  <si>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</si>
  <si>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</si>
  <si>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</si>
  <si>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</si>
  <si>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</si>
  <si>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</si>
  <si>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</si>
  <si>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</si>
  <si>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</si>
  <si>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</si>
  <si>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</si>
  <si>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</si>
  <si>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</si>
  <si>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</si>
  <si>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</si>
  <si>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</si>
  <si>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</si>
  <si>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</si>
  <si>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</si>
  <si>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</si>
  <si>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</si>
  <si>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</si>
  <si>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</si>
  <si>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</si>
  <si>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</si>
  <si>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</si>
  <si>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</si>
  <si>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</si>
  <si>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</si>
  <si>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</si>
  <si>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</si>
  <si>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</si>
  <si>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</si>
  <si>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</si>
  <si>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</si>
  <si>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</si>
  <si>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</si>
  <si>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</si>
  <si>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</si>
  <si>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</si>
  <si>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</si>
  <si>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</si>
  <si>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</si>
  <si>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</si>
  <si>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</si>
  <si>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</si>
  <si>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</si>
  <si>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</si>
  <si>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</si>
  <si>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</si>
  <si>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</si>
  <si>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</si>
  <si>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</si>
  <si>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</si>
  <si>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</si>
  <si>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</si>
  <si>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</si>
  <si>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</si>
  <si>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</si>
  <si>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</si>
  <si>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</si>
  <si>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</si>
  <si>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</si>
  <si>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</si>
  <si>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</si>
  <si>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</si>
  <si>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</si>
  <si>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</si>
  <si>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</si>
  <si>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</si>
  <si>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</si>
  <si>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</si>
  <si>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</si>
  <si>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</si>
  <si>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</si>
  <si>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</si>
  <si>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</si>
  <si>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</si>
  <si>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</si>
  <si>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</si>
  <si>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</si>
  <si>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</si>
  <si>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</si>
  <si>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</si>
  <si>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</si>
  <si>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</si>
  <si>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</si>
  <si>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</si>
  <si>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</si>
  <si>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</si>
  <si>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</si>
  <si>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</si>
  <si>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</si>
  <si>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</si>
  <si>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</si>
  <si>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</si>
  <si>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</si>
  <si>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</si>
  <si>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</si>
  <si>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</si>
  <si>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</si>
  <si>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</si>
  <si>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</si>
  <si>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</si>
  <si>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</si>
  <si>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</si>
  <si>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</si>
  <si>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</si>
  <si>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</si>
  <si>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</si>
  <si>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</si>
  <si>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</si>
  <si>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</si>
  <si>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</si>
  <si>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</si>
  <si>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</si>
  <si>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</si>
  <si>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</si>
  <si>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</si>
  <si>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</si>
  <si>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</si>
  <si>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</si>
  <si>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</si>
  <si>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</si>
  <si>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</si>
  <si>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</si>
  <si>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</si>
  <si>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</si>
  <si>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</si>
  <si>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</si>
  <si>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</si>
  <si>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</si>
  <si>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</si>
  <si>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</si>
  <si>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</si>
  <si>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</si>
  <si>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</si>
  <si>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</si>
  <si>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</si>
  <si>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</si>
  <si>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</si>
  <si>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</si>
  <si>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</si>
  <si>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</si>
  <si>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</si>
  <si>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</si>
  <si>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</si>
  <si>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</si>
  <si>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</si>
  <si>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</si>
  <si>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</si>
  <si>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</si>
  <si>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</si>
  <si>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</si>
  <si>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</si>
  <si>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</si>
  <si>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</si>
  <si>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</si>
  <si>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</si>
  <si>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</si>
  <si>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</si>
  <si>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</si>
  <si>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</si>
  <si>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</si>
  <si>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</si>
  <si>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</si>
  <si>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</si>
  <si>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</si>
  <si>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</si>
  <si>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</si>
  <si>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</si>
  <si>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</si>
  <si>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</si>
  <si>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</si>
  <si>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</si>
  <si>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</si>
  <si>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</si>
  <si>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</si>
  <si>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</si>
  <si>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</si>
  <si>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</si>
  <si>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</si>
  <si>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</si>
  <si>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</si>
  <si>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</si>
  <si>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</si>
  <si>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</si>
  <si>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</si>
  <si>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</si>
  <si>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</si>
  <si>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</si>
  <si>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</si>
  <si>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</si>
  <si>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</si>
  <si>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</si>
  <si>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</si>
  <si>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</si>
  <si>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</si>
  <si>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</si>
  <si>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</si>
  <si>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</si>
  <si>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</si>
  <si>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</si>
  <si>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</si>
  <si>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</si>
  <si>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</si>
  <si>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</si>
  <si>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</si>
  <si>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</si>
  <si>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</si>
  <si>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</si>
  <si>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</si>
  <si>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</si>
  <si>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</si>
  <si>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</si>
  <si>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</si>
  <si>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</si>
  <si>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</si>
  <si>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</si>
  <si>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</si>
  <si>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</si>
  <si>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</si>
  <si>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</si>
  <si>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</si>
  <si>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</si>
  <si>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</si>
  <si>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</si>
  <si>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</si>
  <si>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</si>
  <si>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</si>
  <si>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</si>
  <si>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</si>
  <si>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</si>
  <si>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</si>
  <si>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</si>
  <si>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</si>
  <si>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</si>
  <si>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</si>
  <si>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</si>
  <si>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</si>
  <si>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</si>
  <si>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</si>
  <si>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</si>
  <si>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</si>
  <si>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</si>
  <si>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</si>
  <si>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</si>
  <si>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</si>
  <si>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</si>
  <si>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</si>
  <si>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</si>
  <si>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</si>
  <si>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</si>
  <si>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</si>
  <si>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</si>
  <si>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</si>
  <si>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</si>
  <si>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</si>
  <si>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</si>
  <si>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</si>
  <si>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</si>
  <si>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</si>
  <si>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</si>
  <si>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</si>
  <si>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</si>
  <si>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</si>
  <si>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</si>
  <si>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</si>
  <si>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</si>
  <si>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</si>
  <si>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</si>
  <si>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</si>
  <si>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</si>
  <si>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</si>
  <si>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</si>
  <si>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</si>
  <si>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</si>
  <si>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</si>
  <si>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</si>
  <si>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</si>
  <si>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</si>
  <si>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</si>
  <si>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</si>
  <si>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</si>
  <si>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</si>
  <si>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</si>
  <si>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</si>
  <si>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</si>
  <si>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</si>
  <si>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</si>
  <si>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</si>
  <si>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</si>
  <si>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</si>
  <si>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</si>
  <si>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</si>
  <si>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</si>
  <si>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</si>
  <si>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</si>
  <si>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</si>
  <si>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</si>
  <si>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</si>
  <si>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</si>
  <si>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</si>
  <si>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</si>
  <si>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</si>
  <si>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</si>
  <si>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</si>
  <si>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</si>
  <si>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</si>
  <si>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</si>
  <si>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</si>
  <si>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</si>
  <si>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</si>
  <si>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</si>
  <si>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</si>
  <si>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</si>
  <si>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</si>
  <si>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</si>
  <si>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</si>
  <si>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</si>
  <si>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</si>
  <si>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</si>
  <si>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</si>
  <si>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</si>
  <si>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</si>
  <si>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</si>
  <si>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</si>
  <si>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</si>
  <si>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</si>
  <si>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</si>
  <si>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</si>
  <si>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</si>
  <si>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</si>
  <si>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</si>
  <si>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</si>
  <si>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</si>
  <si>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</si>
  <si>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</si>
  <si>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</si>
  <si>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</si>
  <si>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</si>
  <si>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</si>
  <si>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</si>
  <si>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</si>
  <si>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</si>
  <si>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</si>
  <si>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</si>
  <si>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</si>
  <si>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</si>
  <si>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</si>
  <si>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</si>
  <si>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</si>
  <si>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</si>
  <si>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</si>
  <si>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</si>
  <si>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</si>
  <si>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</si>
  <si>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</si>
  <si>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</si>
  <si>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</si>
  <si>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</si>
  <si>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</si>
  <si>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</si>
  <si>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</si>
  <si>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</si>
  <si>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</si>
  <si>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</si>
  <si>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</si>
  <si>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</si>
  <si>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</si>
  <si>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</si>
  <si>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</si>
  <si>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</si>
  <si>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</si>
  <si>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</si>
  <si>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</si>
  <si>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</si>
  <si>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</si>
  <si>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</si>
  <si>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</si>
  <si>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</si>
  <si>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</si>
  <si>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</si>
  <si>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</si>
  <si>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</si>
  <si>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</si>
  <si>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</si>
  <si>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</si>
  <si>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</si>
  <si>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</si>
  <si>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</si>
  <si>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</si>
  <si>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</si>
  <si>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</si>
  <si>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</si>
  <si>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</si>
  <si>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</si>
  <si>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</si>
  <si>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</si>
  <si>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</si>
  <si>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</si>
  <si>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</si>
  <si>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</si>
  <si>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</si>
  <si>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</si>
  <si>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</si>
  <si>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</si>
  <si>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</si>
  <si>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</si>
  <si>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</si>
  <si>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</si>
  <si>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</si>
  <si>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</si>
  <si>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</si>
  <si>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</si>
  <si>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</si>
  <si>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</si>
  <si>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</si>
  <si>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</si>
  <si>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</si>
  <si>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</si>
  <si>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</si>
  <si>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</si>
  <si>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</si>
  <si>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</si>
  <si>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</si>
  <si>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</si>
  <si>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</si>
  <si>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</si>
  <si>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</si>
  <si>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</si>
  <si>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</si>
  <si>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</si>
  <si>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</si>
  <si>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</si>
  <si>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</si>
  <si>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</si>
  <si>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</si>
  <si>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</si>
  <si>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</si>
  <si>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</si>
  <si>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</si>
  <si>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</si>
  <si>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</si>
  <si>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</si>
  <si>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</si>
  <si>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</si>
  <si>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</si>
  <si>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</si>
  <si>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</si>
  <si>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</si>
  <si>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</si>
  <si>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</si>
  <si>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</si>
  <si>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</si>
  <si>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</si>
  <si>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</si>
  <si>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</si>
  <si>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</si>
  <si>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</si>
  <si>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</si>
  <si>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</si>
  <si>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</si>
  <si>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</si>
  <si>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</si>
  <si>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</si>
  <si>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</si>
  <si>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</si>
  <si>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</si>
  <si>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</si>
  <si>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</si>
  <si>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</si>
  <si>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</si>
  <si>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</si>
  <si>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</si>
  <si>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</si>
  <si>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</si>
  <si>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</si>
  <si>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</si>
  <si>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</si>
  <si>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</si>
  <si>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</si>
  <si>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</si>
  <si>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</si>
  <si>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</si>
  <si>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</si>
  <si>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</si>
  <si>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</si>
  <si>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</si>
  <si>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</si>
  <si>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</si>
  <si>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</si>
  <si>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</si>
  <si>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</si>
  <si>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</si>
  <si>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</si>
  <si>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</si>
  <si>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</si>
  <si>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</si>
  <si>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</si>
  <si>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</si>
  <si>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</si>
  <si>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</si>
  <si>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</si>
  <si>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</si>
  <si>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</si>
  <si>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</si>
  <si>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</si>
  <si>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</si>
  <si>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</si>
  <si>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</si>
  <si>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</si>
  <si>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</si>
  <si>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</si>
  <si>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</si>
  <si>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</si>
  <si>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</si>
  <si>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</si>
  <si>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</si>
  <si>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</si>
  <si>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</si>
  <si>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</si>
  <si>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</si>
  <si>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</si>
  <si>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</si>
  <si>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</si>
  <si>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</si>
  <si>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</si>
  <si>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</si>
  <si>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</si>
  <si>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</si>
  <si>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</si>
  <si>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</si>
  <si>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</si>
  <si>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</si>
  <si>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</si>
  <si>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</si>
  <si>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</si>
  <si>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</si>
  <si>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</si>
  <si>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</si>
  <si>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</si>
  <si>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</si>
  <si>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</si>
  <si>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</si>
  <si>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</si>
  <si>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</si>
  <si>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</si>
  <si>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</si>
  <si>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</si>
  <si>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</si>
  <si>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</si>
  <si>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</si>
  <si>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</si>
  <si>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</si>
  <si>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</si>
  <si>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</si>
  <si>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</si>
  <si>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</si>
  <si>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</si>
  <si>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</si>
  <si>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</si>
  <si>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</si>
  <si>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</si>
  <si>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</si>
  <si>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</si>
  <si>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</si>
  <si>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</si>
  <si>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</si>
  <si>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</si>
  <si>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</si>
  <si>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</si>
  <si>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</si>
  <si>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</si>
  <si>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</si>
  <si>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</si>
  <si>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</si>
  <si>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</si>
  <si>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</si>
  <si>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</si>
  <si>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</si>
  <si>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</si>
  <si>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</si>
  <si>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</si>
  <si>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</si>
  <si>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</si>
  <si>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</si>
  <si>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</si>
  <si>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</si>
  <si>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</si>
  <si>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</si>
  <si>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</si>
  <si>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</si>
  <si>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</si>
  <si>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</si>
  <si>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</si>
  <si>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</si>
  <si>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</si>
  <si>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</si>
  <si>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</si>
  <si>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</si>
  <si>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</si>
  <si>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</si>
  <si>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</si>
  <si>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</si>
  <si>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</si>
  <si>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</si>
  <si>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</si>
  <si>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</si>
  <si>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</si>
  <si>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</si>
  <si>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</si>
  <si>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</si>
  <si>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</si>
  <si>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</si>
  <si>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</si>
  <si>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</si>
  <si>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</si>
  <si>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</si>
  <si>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</si>
  <si>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</si>
  <si>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</si>
  <si>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</si>
  <si>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</si>
  <si>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</si>
  <si>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</si>
  <si>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</si>
  <si>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</si>
  <si>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</si>
  <si>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</si>
  <si>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</si>
  <si>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</si>
  <si>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</si>
  <si>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</si>
  <si>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</si>
  <si>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</si>
  <si>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</si>
  <si>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</si>
  <si>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</si>
  <si>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</si>
  <si>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</si>
  <si>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</si>
  <si>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</si>
  <si>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</si>
  <si>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</si>
  <si>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</si>
  <si>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</si>
  <si>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</si>
  <si>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</si>
  <si>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</si>
  <si>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</si>
  <si>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</si>
  <si>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</si>
  <si>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</si>
  <si>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</si>
  <si>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</si>
  <si>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</si>
  <si>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</si>
  <si>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</si>
  <si>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</si>
  <si>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</si>
  <si>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</si>
  <si>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</si>
  <si>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</si>
  <si>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</si>
  <si>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</si>
  <si>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</si>
  <si>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</si>
  <si>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</si>
  <si>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</si>
  <si>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</si>
  <si>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</si>
  <si>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</si>
  <si>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</si>
  <si>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</si>
  <si>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</si>
  <si>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</si>
  <si>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</si>
  <si>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</si>
  <si>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</si>
  <si>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</si>
  <si>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</si>
  <si>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</si>
  <si>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</si>
  <si>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</si>
  <si>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</si>
  <si>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</si>
  <si>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</si>
  <si>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</si>
  <si>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</si>
  <si>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</si>
  <si>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</si>
  <si>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</si>
  <si>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</si>
  <si>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</si>
  <si>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</si>
  <si>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</si>
  <si>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</si>
  <si>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</si>
  <si>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</si>
  <si>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</si>
  <si>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</si>
  <si>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</si>
  <si>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</si>
  <si>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</si>
  <si>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</si>
  <si>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</si>
  <si>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</si>
  <si>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</si>
  <si>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</si>
  <si>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</si>
  <si>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</si>
  <si>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</si>
  <si>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</si>
  <si>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</si>
  <si>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</si>
  <si>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</si>
  <si>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</si>
  <si>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</si>
  <si>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</si>
  <si>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</si>
  <si>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</si>
  <si>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</si>
  <si>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</si>
  <si>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</si>
  <si>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</si>
  <si>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</si>
  <si>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</si>
  <si>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</si>
  <si>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</si>
  <si>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</si>
  <si>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</si>
  <si>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</si>
  <si>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</si>
  <si>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</si>
  <si>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</si>
  <si>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</si>
  <si>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</si>
  <si>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</si>
  <si>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</si>
  <si>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</si>
  <si>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</si>
  <si>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</si>
  <si>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</si>
  <si>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</si>
  <si>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</si>
  <si>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</si>
  <si>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</si>
  <si>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</si>
  <si>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</si>
  <si>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</si>
  <si>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</si>
  <si>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</si>
  <si>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</si>
  <si>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</si>
  <si>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</si>
  <si>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</si>
  <si>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</si>
  <si>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</si>
  <si>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</si>
  <si>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</si>
  <si>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</si>
  <si>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</si>
  <si>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</si>
  <si>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</si>
  <si>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</si>
  <si>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</si>
  <si>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</si>
  <si>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</si>
  <si>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</si>
  <si>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</si>
  <si>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</si>
  <si>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</si>
  <si>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</si>
  <si>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</si>
  <si>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</si>
  <si>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</si>
  <si>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</si>
  <si>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</si>
  <si>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</si>
  <si>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</si>
  <si>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</si>
  <si>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</si>
  <si>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</si>
  <si>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</si>
  <si>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</si>
  <si>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</si>
  <si>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</si>
  <si>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</si>
  <si>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</si>
  <si>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</si>
  <si>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</si>
  <si>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</si>
  <si>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</si>
  <si>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</si>
  <si>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</si>
  <si>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</si>
  <si>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</si>
  <si>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</si>
  <si>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</si>
  <si>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</si>
  <si>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</si>
  <si>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</si>
  <si>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</si>
  <si>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</si>
  <si>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</si>
  <si>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</si>
  <si>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</si>
  <si>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</si>
  <si>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</si>
  <si>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</si>
  <si>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</si>
  <si>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</si>
  <si>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</si>
  <si>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</si>
  <si>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</si>
  <si>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</si>
  <si>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</si>
  <si>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</si>
  <si>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</si>
  <si>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</si>
  <si>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</si>
  <si>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</si>
  <si>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</si>
  <si>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</si>
  <si>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</si>
  <si>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</si>
  <si>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</si>
  <si>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</si>
  <si>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</si>
  <si>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</si>
  <si>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</si>
  <si>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</si>
  <si>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</si>
  <si>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</si>
  <si>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</si>
  <si>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</si>
  <si>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</si>
  <si>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</si>
  <si>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</si>
  <si>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</si>
  <si>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</si>
  <si>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</si>
  <si>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</si>
  <si>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</si>
  <si>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</si>
  <si>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</si>
  <si>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</si>
  <si>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</si>
  <si>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</si>
  <si>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</si>
  <si>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</si>
  <si>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</si>
  <si>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</si>
  <si>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</si>
  <si>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</si>
  <si>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</si>
  <si>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</si>
  <si>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</si>
  <si>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</si>
  <si>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</si>
  <si>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</si>
  <si>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</si>
  <si>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</si>
  <si>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</si>
  <si>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</si>
  <si>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</si>
  <si>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</si>
  <si>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</si>
  <si>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</si>
  <si>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</si>
  <si>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</si>
  <si>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</si>
  <si>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</si>
  <si>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</si>
  <si>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</si>
  <si>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</si>
  <si>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</si>
  <si>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</si>
  <si>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</si>
  <si>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</si>
  <si>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</si>
  <si>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</si>
  <si>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</si>
  <si>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</si>
  <si>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</si>
  <si>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</si>
  <si>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</si>
  <si>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</si>
  <si>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</si>
  <si>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</si>
  <si>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</si>
  <si>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</si>
  <si>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</si>
  <si>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</si>
  <si>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</si>
  <si>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</si>
  <si>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</si>
  <si>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</si>
  <si>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</si>
  <si>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</si>
  <si>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</si>
  <si>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</si>
  <si>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</si>
  <si>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</si>
  <si>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</si>
  <si>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</si>
  <si>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</si>
  <si>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</si>
  <si>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</si>
  <si>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</si>
  <si>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</si>
  <si>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</si>
  <si>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</si>
  <si>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</si>
  <si>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</si>
  <si>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</si>
  <si>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</si>
  <si>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</si>
  <si>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</si>
  <si>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</si>
  <si>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</si>
  <si>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</si>
  <si>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</si>
  <si>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</si>
  <si>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</si>
  <si>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</si>
  <si>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</si>
  <si>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</si>
  <si>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</si>
  <si>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</si>
  <si>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</si>
  <si>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</si>
  <si>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</si>
  <si>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</si>
  <si>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</si>
  <si>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</si>
  <si>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</si>
  <si>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</si>
  <si>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</si>
  <si>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</si>
  <si>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</si>
  <si>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</si>
  <si>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</si>
  <si>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</si>
  <si>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</si>
  <si>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</si>
  <si>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</si>
  <si>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</si>
  <si>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</si>
  <si>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</si>
  <si>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</si>
  <si>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</si>
  <si>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</si>
  <si>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</si>
  <si>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</si>
  <si>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</si>
  <si>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</si>
  <si>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</si>
  <si>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</si>
  <si>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</si>
  <si>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</si>
  <si>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</si>
  <si>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</si>
  <si>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</si>
  <si>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</si>
  <si>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</si>
  <si>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</si>
  <si>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</si>
  <si>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</si>
  <si>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</si>
  <si>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</si>
  <si>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</si>
  <si>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</si>
  <si>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</si>
  <si>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</si>
  <si>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</si>
  <si>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</si>
  <si>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</si>
  <si>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</si>
  <si>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</si>
  <si>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</si>
  <si>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</si>
  <si>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</si>
  <si>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</si>
  <si>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</si>
  <si>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</si>
  <si>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</si>
  <si>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</si>
  <si>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</si>
  <si>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</si>
  <si>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</si>
  <si>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</si>
  <si>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</si>
  <si>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</si>
  <si>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</si>
  <si>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</si>
  <si>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</si>
  <si>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</si>
  <si>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</si>
  <si>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</si>
  <si>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</si>
  <si>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</si>
  <si>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</si>
  <si>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</si>
  <si>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</si>
  <si>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</si>
  <si>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</si>
  <si>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</si>
  <si>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</si>
  <si>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</si>
  <si>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</si>
  <si>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</si>
  <si>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</si>
  <si>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</si>
  <si>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</si>
  <si>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</si>
  <si>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</si>
  <si>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</si>
  <si>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</si>
  <si>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</si>
  <si>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</si>
  <si>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</si>
  <si>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</si>
  <si>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</si>
  <si>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</si>
  <si>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</si>
  <si>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</si>
  <si>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</si>
  <si>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</si>
  <si>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</si>
  <si>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</si>
  <si>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</si>
  <si>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</si>
  <si>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</si>
  <si>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</si>
  <si>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</si>
  <si>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</si>
  <si>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</si>
  <si>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</si>
  <si>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</si>
  <si>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</si>
  <si>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</si>
  <si>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</si>
  <si>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</si>
  <si>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</si>
  <si>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</si>
  <si>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</si>
  <si>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</si>
  <si>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</si>
  <si>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</si>
  <si>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</si>
  <si>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</si>
  <si>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</si>
  <si>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</si>
  <si>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</si>
  <si>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</si>
  <si>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</si>
  <si>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</si>
  <si>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</si>
  <si>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</si>
  <si>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</si>
  <si>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</si>
  <si>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</si>
  <si>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</si>
  <si>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</si>
  <si>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</si>
  <si>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</si>
  <si>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</si>
  <si>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</si>
  <si>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</si>
  <si>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</si>
  <si>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</si>
  <si>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</si>
  <si>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</si>
  <si>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</si>
  <si>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</si>
  <si>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</si>
  <si>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</si>
  <si>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</si>
  <si>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</si>
  <si>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</si>
  <si>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</si>
  <si>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</si>
  <si>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</si>
  <si>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</si>
  <si>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</si>
  <si>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</si>
  <si>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</si>
  <si>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</si>
  <si>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</si>
  <si>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</si>
  <si>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</si>
  <si>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</si>
  <si>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</si>
  <si>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</si>
  <si>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</si>
  <si>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</si>
  <si>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</si>
  <si>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</si>
  <si>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</si>
  <si>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</si>
  <si>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</si>
  <si>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</si>
  <si>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</si>
  <si>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</si>
  <si>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</si>
  <si>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</si>
  <si>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</si>
  <si>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</si>
  <si>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</si>
  <si>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</si>
  <si>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</si>
  <si>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</si>
  <si>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</si>
  <si>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</si>
  <si>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</si>
  <si>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</si>
  <si>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</si>
  <si>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</si>
  <si>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</si>
  <si>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</si>
  <si>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</si>
  <si>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</si>
  <si>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</si>
  <si>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</si>
  <si>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</si>
  <si>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</si>
  <si>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</si>
  <si>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</si>
  <si>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</si>
  <si>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</si>
  <si>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</si>
  <si>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</si>
  <si>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</si>
  <si>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</si>
  <si>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</si>
  <si>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</si>
  <si>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</si>
  <si>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</si>
  <si>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</si>
  <si>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</si>
  <si>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</si>
  <si>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</si>
  <si>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</si>
  <si>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</si>
  <si>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</si>
  <si>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</si>
  <si>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</si>
  <si>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</si>
  <si>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</si>
  <si>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</si>
  <si>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</si>
  <si>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</si>
  <si>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</si>
  <si>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</si>
  <si>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</si>
  <si>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</si>
  <si>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</si>
  <si>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</si>
  <si>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</si>
  <si>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</si>
  <si>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</si>
  <si>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</si>
  <si>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</si>
  <si>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</si>
  <si>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</si>
  <si>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</si>
  <si>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</si>
  <si>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</si>
  <si>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</si>
  <si>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</si>
  <si>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</si>
  <si>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</si>
  <si>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</si>
  <si>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</si>
  <si>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</si>
  <si>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</si>
  <si>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</si>
  <si>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</si>
  <si>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</si>
  <si>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</si>
  <si>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</si>
  <si>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</si>
  <si>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</si>
  <si>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</si>
  <si>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</si>
  <si>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</si>
  <si>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</si>
  <si>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</si>
  <si>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</si>
  <si>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</si>
  <si>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</si>
  <si>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</si>
  <si>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</si>
  <si>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</si>
  <si>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</si>
  <si>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</si>
  <si>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</si>
  <si>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</si>
  <si>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</si>
  <si>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</si>
  <si>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</si>
  <si>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</si>
  <si>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</si>
  <si>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</si>
  <si>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</si>
  <si>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</si>
  <si>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</si>
  <si>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</si>
  <si>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</si>
  <si>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</si>
  <si>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</si>
  <si>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</si>
  <si>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</si>
  <si>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</si>
  <si>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</si>
  <si>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</si>
  <si>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</si>
  <si>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</si>
  <si>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</si>
  <si>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</si>
  <si>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</si>
  <si>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</si>
  <si>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</si>
  <si>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</si>
  <si>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</si>
  <si>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</si>
  <si>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</si>
  <si>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</si>
  <si>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</si>
  <si>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</si>
  <si>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</si>
  <si>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</si>
  <si>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</si>
  <si>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</si>
  <si>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</si>
  <si>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</si>
  <si>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</si>
  <si>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</si>
  <si>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</si>
  <si>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</si>
  <si>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</si>
  <si>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</si>
  <si>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</si>
  <si>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</si>
  <si>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</si>
  <si>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</si>
  <si>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</si>
  <si>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</si>
  <si>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</si>
  <si>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</si>
  <si>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</si>
  <si>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</si>
  <si>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</si>
  <si>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</si>
  <si>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</si>
  <si>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</si>
  <si>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</si>
  <si>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</si>
  <si>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</si>
  <si>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</si>
  <si>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</si>
  <si>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</si>
  <si>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</si>
  <si>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</si>
  <si>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</si>
  <si>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</si>
  <si>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</si>
  <si>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</si>
  <si>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</si>
  <si>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</si>
  <si>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</si>
  <si>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</si>
  <si>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</si>
  <si>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</si>
  <si>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</si>
  <si>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</si>
  <si>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</si>
  <si>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</si>
  <si>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</si>
  <si>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</si>
  <si>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</si>
  <si>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</si>
  <si>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</si>
  <si>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</si>
  <si>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</si>
  <si>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</si>
  <si>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</si>
  <si>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</si>
  <si>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</si>
  <si>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</si>
  <si>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</si>
  <si>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</si>
  <si>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</si>
  <si>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</si>
  <si>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</si>
  <si>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</si>
  <si>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</si>
  <si>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</si>
  <si>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</si>
  <si>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</si>
  <si>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</si>
  <si>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</si>
  <si>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</si>
  <si>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</si>
  <si>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</si>
  <si>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</si>
  <si>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</si>
  <si>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</si>
  <si>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</si>
  <si>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</si>
  <si>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</si>
  <si>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</si>
  <si>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</si>
  <si>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</si>
  <si>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</si>
  <si>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</si>
  <si>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</si>
  <si>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</si>
  <si>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</si>
  <si>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</si>
  <si>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</si>
  <si>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</si>
  <si>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</si>
  <si>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</si>
  <si>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</si>
  <si>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</si>
  <si>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</si>
  <si>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</si>
  <si>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</si>
  <si>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</si>
  <si>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</si>
  <si>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</si>
  <si>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</si>
  <si>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</si>
  <si>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</si>
  <si>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</si>
  <si>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</si>
  <si>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</si>
  <si>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</si>
  <si>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</si>
  <si>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</si>
  <si>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</si>
  <si>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</si>
  <si>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</si>
  <si>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</si>
  <si>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</si>
  <si>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</si>
  <si>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</si>
  <si>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</si>
  <si>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</si>
  <si>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</si>
  <si>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</si>
  <si>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</si>
  <si>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</si>
  <si>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</si>
  <si>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</si>
  <si>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</si>
  <si>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</si>
  <si>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</si>
  <si>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</si>
  <si>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</si>
  <si>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</si>
  <si>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</si>
  <si>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</si>
  <si>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</si>
  <si>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</si>
  <si>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</si>
  <si>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</si>
  <si>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</si>
  <si>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</si>
  <si>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</si>
  <si>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</si>
  <si>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</si>
  <si>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</si>
  <si>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</si>
  <si>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</si>
  <si>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</si>
  <si>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</si>
  <si>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</si>
  <si>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</si>
  <si>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</si>
  <si>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</si>
  <si>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</si>
  <si>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</si>
  <si>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</si>
  <si>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</si>
  <si>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</si>
  <si>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</si>
  <si>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</si>
  <si>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</si>
  <si>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</si>
  <si>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</si>
  <si>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</si>
  <si>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</si>
  <si>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</si>
  <si>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</si>
  <si>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</si>
  <si>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</si>
  <si>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</si>
  <si>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</si>
  <si>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</si>
  <si>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</si>
  <si>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</si>
  <si>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</si>
  <si>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</si>
  <si>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</si>
  <si>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</si>
  <si>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</si>
  <si>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</si>
  <si>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</si>
  <si>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</si>
  <si>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</si>
  <si>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</si>
  <si>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</si>
  <si>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</si>
  <si>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</si>
  <si>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</si>
  <si>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</si>
  <si>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</si>
  <si>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</si>
  <si>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</si>
  <si>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</si>
  <si>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</si>
  <si>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</si>
  <si>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</si>
  <si>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</si>
  <si>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</si>
  <si>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</si>
  <si>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</si>
  <si>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</si>
  <si>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</si>
  <si>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</si>
  <si>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</si>
  <si>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</si>
  <si>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</si>
  <si>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</si>
  <si>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</si>
  <si>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</si>
  <si>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</si>
  <si>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</si>
  <si>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</si>
  <si>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</si>
  <si>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</si>
  <si>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</si>
  <si>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</si>
  <si>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</si>
  <si>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</si>
  <si>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</si>
  <si>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</si>
  <si>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</si>
  <si>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</si>
  <si>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</si>
  <si>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</si>
  <si>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</si>
  <si>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</si>
  <si>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</si>
  <si>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</si>
  <si>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</si>
  <si>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</si>
  <si>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</si>
  <si>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</si>
  <si>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</si>
  <si>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</si>
  <si>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</si>
  <si>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</si>
  <si>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</si>
  <si>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</si>
  <si>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</si>
  <si>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</si>
  <si>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</si>
  <si>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</si>
  <si>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</si>
  <si>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</si>
  <si>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</si>
  <si>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</si>
  <si>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</si>
  <si>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</si>
  <si>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</si>
  <si>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</si>
  <si>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</si>
  <si>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</si>
  <si>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</si>
  <si>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</si>
  <si>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</si>
  <si>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</si>
  <si>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</si>
  <si>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</si>
  <si>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</si>
  <si>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</si>
  <si>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</si>
  <si>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</si>
  <si>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</si>
  <si>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</si>
  <si>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</si>
  <si>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</si>
  <si>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</si>
  <si>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</si>
  <si>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</si>
  <si>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</si>
  <si>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</si>
  <si>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</si>
  <si>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</si>
  <si>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</si>
  <si>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</si>
  <si>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</si>
  <si>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</si>
  <si>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</si>
  <si>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</si>
  <si>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</si>
  <si>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</si>
  <si>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</si>
  <si>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</si>
  <si>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</si>
  <si>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</si>
  <si>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</si>
  <si>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</si>
  <si>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</si>
  <si>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</si>
  <si>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</si>
  <si>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</si>
  <si>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</si>
  <si>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</si>
  <si>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</si>
  <si>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</si>
  <si>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</si>
  <si>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</si>
  <si>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</si>
  <si>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</si>
  <si>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</si>
  <si>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</si>
  <si>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</si>
  <si>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</si>
  <si>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</si>
  <si>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</si>
  <si>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</si>
  <si>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</si>
  <si>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</si>
  <si>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</si>
  <si>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</si>
  <si>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</si>
  <si>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</si>
  <si>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</si>
  <si>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</si>
  <si>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</si>
  <si>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</si>
  <si>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</si>
  <si>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</si>
  <si>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</si>
  <si>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</si>
  <si>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</si>
  <si>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</si>
  <si>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</si>
  <si>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</si>
  <si>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</si>
  <si>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</si>
  <si>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</si>
  <si>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</si>
  <si>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</si>
  <si>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</si>
  <si>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</si>
  <si>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</si>
  <si>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</si>
  <si>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</si>
  <si>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</si>
  <si>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</si>
  <si>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</si>
  <si>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</si>
  <si>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</si>
  <si>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</si>
  <si>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</si>
  <si>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</si>
  <si>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</si>
  <si>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</si>
  <si>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</si>
  <si>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</si>
  <si>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</si>
  <si>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</si>
  <si>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</si>
  <si>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</si>
  <si>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</si>
  <si>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</si>
  <si>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</si>
  <si>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</si>
  <si>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</si>
  <si>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</si>
  <si>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</si>
  <si>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</si>
  <si>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</si>
  <si>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</si>
  <si>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</si>
  <si>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</si>
  <si>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</si>
  <si>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</si>
  <si>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</si>
  <si>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</si>
  <si>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</si>
  <si>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</si>
  <si>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</si>
  <si>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</si>
  <si>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</si>
  <si>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</si>
  <si>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</si>
  <si>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</si>
  <si>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</si>
  <si>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</si>
  <si>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</si>
  <si>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</si>
  <si>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</si>
  <si>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</si>
  <si>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</si>
  <si>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</si>
  <si>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</si>
  <si>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</si>
  <si>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</si>
  <si>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</si>
  <si>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</si>
  <si>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</si>
  <si>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</si>
  <si>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</si>
  <si>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</si>
  <si>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</si>
  <si>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</si>
  <si>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</si>
  <si>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</si>
  <si>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</si>
  <si>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</si>
  <si>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</si>
  <si>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</si>
  <si>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</si>
  <si>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</si>
  <si>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</si>
  <si>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</si>
  <si>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</si>
  <si>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</si>
  <si>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</si>
  <si>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</si>
  <si>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</si>
  <si>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</si>
  <si>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</si>
  <si>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</si>
  <si>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</si>
  <si>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</si>
  <si>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</si>
  <si>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</si>
  <si>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</si>
  <si>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</si>
  <si>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</si>
  <si>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</si>
  <si>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</si>
  <si>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</si>
  <si>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</si>
  <si>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</si>
  <si>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</si>
  <si>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</si>
  <si>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</si>
  <si>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</si>
  <si>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</si>
  <si>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</si>
  <si>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</si>
  <si>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</si>
  <si>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</si>
  <si>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</si>
  <si>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</si>
  <si>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</si>
  <si>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</si>
  <si>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</si>
  <si>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</si>
  <si>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</si>
  <si>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</si>
  <si>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</si>
  <si>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</si>
  <si>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</si>
  <si>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</si>
  <si>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</si>
  <si>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</si>
  <si>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</si>
  <si>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</si>
  <si>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</si>
  <si>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</si>
  <si>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</si>
  <si>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</si>
  <si>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</si>
  <si>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</si>
  <si>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</si>
  <si>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</si>
  <si>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</si>
  <si>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</si>
  <si>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</si>
  <si>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</si>
  <si>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</si>
  <si>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</si>
  <si>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</si>
  <si>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</si>
  <si>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</si>
  <si>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</si>
  <si>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</si>
  <si>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</si>
  <si>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</si>
  <si>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</si>
  <si>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</si>
  <si>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</si>
  <si>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</si>
  <si>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</si>
  <si>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</si>
  <si>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</si>
  <si>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</si>
  <si>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</si>
  <si>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</si>
  <si>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</si>
  <si>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</si>
  <si>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</si>
  <si>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</si>
  <si>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</si>
  <si>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</si>
  <si>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</si>
  <si>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</si>
  <si>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</si>
  <si>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</si>
  <si>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</si>
  <si>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</si>
  <si>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</si>
  <si>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</si>
  <si>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</si>
  <si>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</si>
  <si>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</si>
  <si>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</si>
  <si>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</si>
  <si>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</si>
  <si>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</si>
  <si>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</si>
  <si>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</si>
  <si>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</si>
  <si>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</si>
  <si>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</si>
  <si>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</si>
  <si>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</si>
  <si>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</si>
  <si>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</si>
  <si>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</si>
  <si>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</si>
  <si>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</si>
  <si>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</si>
  <si>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</si>
  <si>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</si>
  <si>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</si>
  <si>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</si>
  <si>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</si>
  <si>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</si>
  <si>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</si>
  <si>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</si>
  <si>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</si>
  <si>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</si>
  <si>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</si>
  <si>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</si>
  <si>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</si>
  <si>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</si>
  <si>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</si>
  <si>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</si>
  <si>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</si>
  <si>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</si>
  <si>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</si>
  <si>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</si>
  <si>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</si>
  <si>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</si>
  <si>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</si>
  <si>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</si>
  <si>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</si>
  <si>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</si>
  <si>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</si>
  <si>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</si>
  <si>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</si>
  <si>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</si>
  <si>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</si>
  <si>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</si>
  <si>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</si>
  <si>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</si>
  <si>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</si>
  <si>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</si>
  <si>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</si>
  <si>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</si>
  <si>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</si>
  <si>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</si>
  <si>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</si>
  <si>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</si>
  <si>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</si>
  <si>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</si>
  <si>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</si>
  <si>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</si>
  <si>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</si>
  <si>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</si>
  <si>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</si>
  <si>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</si>
  <si>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</si>
  <si>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</si>
  <si>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</si>
  <si>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</si>
  <si>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</si>
  <si>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</si>
  <si>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</si>
  <si>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</si>
  <si>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</si>
  <si>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</si>
  <si>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</si>
  <si>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</si>
  <si>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</si>
  <si>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</si>
  <si>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</si>
  <si>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</si>
  <si>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</si>
  <si>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</si>
  <si>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</si>
  <si>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</si>
  <si>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</si>
  <si>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</si>
  <si>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</si>
  <si>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</si>
  <si>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</si>
  <si>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</si>
  <si>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</si>
  <si>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</si>
  <si>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</si>
  <si>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</si>
  <si>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</si>
  <si>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</si>
  <si>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</si>
  <si>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</si>
  <si>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</si>
  <si>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</si>
  <si>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</si>
  <si>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</si>
  <si>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</si>
  <si>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</si>
  <si>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</si>
  <si>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</si>
  <si>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</si>
  <si>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</si>
  <si>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</si>
  <si>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</si>
  <si>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</si>
  <si>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</si>
  <si>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</si>
  <si>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</si>
  <si>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</si>
  <si>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</si>
  <si>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</si>
  <si>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</si>
  <si>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</si>
  <si>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</si>
  <si>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</si>
  <si>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</si>
  <si>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</si>
  <si>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</si>
  <si>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</si>
  <si>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</si>
  <si>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</si>
  <si>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</si>
  <si>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</si>
  <si>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</si>
  <si>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</si>
  <si>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</si>
  <si>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</si>
  <si>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</si>
  <si>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</si>
  <si>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</si>
  <si>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</si>
  <si>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</si>
  <si>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</si>
  <si>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</si>
  <si>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</si>
  <si>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</si>
  <si>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</si>
  <si>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</si>
  <si>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</si>
  <si>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</si>
  <si>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</si>
  <si>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</si>
  <si>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</si>
  <si>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</si>
  <si>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</si>
  <si>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</si>
  <si>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</si>
  <si>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</si>
  <si>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</si>
  <si>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</si>
  <si>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</si>
  <si>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</si>
  <si>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</si>
  <si>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</si>
  <si>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</si>
  <si>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</si>
  <si>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</si>
  <si>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</si>
  <si>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</si>
  <si>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</si>
  <si>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</si>
  <si>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</si>
  <si>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</si>
  <si>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</si>
  <si>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</si>
  <si>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</si>
  <si>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</si>
  <si>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</si>
  <si>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</si>
  <si>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</si>
  <si>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</si>
  <si>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</si>
  <si>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</si>
  <si>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</si>
  <si>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</si>
  <si>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</si>
  <si>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</si>
  <si>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</si>
  <si>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</si>
  <si>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</si>
  <si>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</si>
  <si>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</si>
  <si>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</si>
  <si>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</si>
  <si>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</si>
  <si>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</si>
  <si>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</si>
  <si>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</si>
  <si>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</si>
  <si>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</si>
  <si>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</si>
  <si>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</si>
  <si>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</si>
  <si>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</si>
  <si>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</si>
  <si>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</si>
  <si>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</si>
  <si>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</si>
  <si>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</si>
  <si>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</si>
  <si>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</si>
  <si>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</si>
  <si>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</si>
  <si>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</si>
  <si>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</si>
  <si>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</si>
  <si>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</si>
  <si>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</si>
  <si>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</si>
  <si>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</si>
  <si>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</si>
  <si>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</si>
  <si>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</si>
  <si>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</si>
  <si>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</si>
  <si>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</si>
  <si>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</si>
  <si>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</si>
  <si>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</si>
  <si>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</si>
  <si>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</si>
  <si>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</si>
  <si>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</si>
  <si>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</si>
  <si>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</si>
  <si>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</si>
  <si>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</si>
  <si>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</si>
  <si>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</si>
  <si>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</si>
  <si>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</si>
  <si>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</si>
  <si>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</si>
  <si>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</si>
  <si>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</si>
  <si>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</si>
  <si>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</si>
  <si>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</si>
  <si>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</si>
  <si>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</si>
  <si>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</si>
  <si>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</si>
  <si>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</si>
  <si>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</si>
  <si>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</si>
  <si>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</si>
  <si>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</si>
  <si>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</si>
  <si>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</si>
  <si>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</si>
  <si>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</si>
  <si>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</si>
  <si>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</si>
  <si>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</si>
  <si>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</si>
  <si>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</si>
  <si>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</si>
  <si>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</si>
  <si>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</si>
  <si>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</si>
  <si>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</si>
  <si>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</si>
  <si>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</si>
  <si>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</si>
  <si>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</si>
  <si>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</si>
  <si>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</si>
  <si>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</si>
  <si>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</si>
  <si>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</si>
  <si>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</si>
  <si>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</si>
  <si>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</si>
  <si>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</si>
  <si>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</si>
  <si>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</si>
  <si>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</si>
  <si>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</si>
  <si>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</si>
  <si>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</si>
  <si>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</si>
  <si>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</si>
  <si>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</si>
  <si>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</si>
  <si>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</si>
  <si>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</si>
  <si>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</si>
  <si>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</si>
  <si>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</si>
  <si>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</si>
  <si>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</si>
  <si>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</si>
  <si>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</si>
  <si>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</si>
  <si>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</si>
  <si>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</si>
  <si>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</si>
  <si>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</si>
  <si>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</si>
  <si>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</si>
  <si>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</si>
  <si>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</si>
  <si>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</si>
  <si>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</si>
  <si>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</si>
  <si>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</si>
  <si>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</si>
  <si>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</si>
  <si>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</si>
  <si>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</si>
  <si>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</si>
  <si>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</si>
  <si>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</si>
  <si>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</si>
  <si>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</si>
  <si>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</si>
  <si>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</si>
  <si>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</si>
  <si>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</si>
  <si>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</si>
  <si>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</si>
  <si>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</si>
  <si>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</si>
  <si>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</si>
  <si>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</si>
  <si>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</si>
  <si>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</si>
  <si>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</si>
  <si>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</si>
  <si>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</si>
  <si>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</si>
  <si>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</si>
  <si>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</si>
  <si>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</si>
  <si>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</si>
  <si>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</si>
  <si>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</si>
  <si>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</si>
  <si>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</si>
  <si>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</si>
  <si>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</si>
  <si>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</si>
  <si>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</si>
  <si>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</si>
  <si>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</si>
  <si>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</si>
  <si>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</si>
  <si>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</si>
  <si>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</si>
  <si>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</si>
  <si>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</si>
  <si>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</si>
  <si>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</si>
  <si>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</si>
  <si>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</si>
  <si>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</si>
  <si>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</si>
  <si>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</si>
  <si>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</si>
  <si>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</si>
  <si>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</si>
  <si>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</si>
  <si>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</si>
  <si>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</si>
  <si>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</si>
  <si>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</si>
  <si>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</si>
  <si>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</si>
  <si>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</si>
  <si>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</si>
  <si>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</si>
  <si>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</si>
  <si>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</si>
  <si>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</si>
  <si>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</si>
  <si>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</si>
  <si>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</si>
  <si>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</si>
  <si>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</si>
  <si>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</si>
  <si>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</si>
  <si>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</si>
  <si>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</si>
  <si>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</si>
  <si>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</si>
  <si>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</si>
  <si>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</si>
  <si>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</si>
  <si>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</si>
  <si>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</si>
  <si>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</si>
  <si>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</si>
  <si>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</si>
  <si>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</si>
  <si>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</si>
  <si>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</si>
  <si>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</si>
  <si>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</si>
  <si>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</si>
  <si>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</si>
  <si>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</si>
  <si>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</si>
  <si>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</si>
  <si>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</si>
  <si>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</si>
  <si>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</si>
  <si>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</si>
  <si>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</si>
  <si>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</si>
  <si>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</si>
  <si>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</si>
  <si>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</si>
  <si>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</si>
  <si>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</si>
  <si>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</si>
  <si>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</si>
  <si>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</si>
  <si>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</si>
  <si>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</si>
  <si>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</si>
  <si>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</si>
  <si>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</si>
  <si>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</si>
  <si>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</si>
  <si>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</si>
  <si>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</si>
  <si>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</si>
  <si>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</si>
  <si>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</si>
  <si>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</si>
  <si>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</si>
  <si>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</si>
  <si>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</si>
  <si>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</si>
  <si>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</si>
  <si>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</si>
  <si>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</si>
  <si>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</si>
  <si>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</si>
  <si>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</si>
  <si>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</si>
  <si>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</si>
  <si>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</si>
  <si>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</si>
  <si>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</si>
  <si>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</si>
  <si>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</si>
  <si>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</si>
  <si>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</si>
  <si>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</si>
  <si>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</si>
  <si>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</si>
  <si>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</si>
  <si>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</si>
  <si>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</si>
  <si>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</si>
  <si>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</si>
  <si>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</si>
  <si>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</si>
  <si>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</si>
  <si>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</si>
  <si>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</si>
  <si>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</si>
  <si>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</si>
  <si>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</si>
  <si>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</si>
  <si>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</si>
  <si>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</si>
  <si>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</si>
  <si>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</si>
  <si>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</si>
  <si>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</si>
  <si>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</si>
  <si>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</si>
  <si>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</si>
  <si>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</si>
  <si>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</si>
  <si>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</si>
  <si>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</si>
  <si>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</si>
  <si>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</si>
  <si>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</si>
  <si>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</si>
  <si>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</si>
  <si>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</si>
  <si>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</si>
  <si>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</si>
  <si>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</si>
  <si>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</si>
  <si>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</si>
  <si>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</si>
  <si>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</si>
  <si>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</si>
  <si>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</si>
  <si>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</si>
  <si>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</si>
  <si>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</si>
  <si>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</si>
  <si>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</si>
  <si>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</si>
  <si>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</si>
  <si>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</si>
  <si>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</si>
  <si>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</si>
  <si>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</si>
  <si>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</si>
  <si>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</si>
  <si>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</si>
  <si>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</si>
  <si>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</si>
  <si>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</si>
  <si>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</si>
  <si>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</si>
  <si>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</si>
  <si>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</si>
  <si>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</si>
  <si>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</si>
  <si>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</si>
  <si>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</si>
  <si>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</si>
  <si>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</si>
  <si>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</si>
  <si>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</si>
  <si>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</si>
  <si>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</si>
  <si>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</si>
  <si>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</si>
  <si>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</si>
  <si>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</si>
  <si>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</si>
  <si>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</si>
  <si>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</si>
  <si>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</si>
  <si>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</si>
  <si>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</si>
  <si>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</si>
  <si>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</si>
  <si>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</si>
  <si>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</si>
  <si>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</si>
  <si>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</si>
  <si>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</si>
  <si>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</si>
  <si>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</si>
  <si>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</si>
  <si>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</si>
  <si>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</si>
  <si>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</si>
  <si>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</si>
  <si>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</si>
  <si>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</si>
  <si>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</si>
  <si>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</si>
  <si>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</si>
  <si>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</si>
  <si>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</si>
  <si>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</si>
  <si>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</si>
  <si>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</si>
  <si>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</si>
  <si>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</si>
  <si>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</si>
  <si>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</si>
  <si>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</si>
  <si>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</si>
  <si>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</si>
  <si>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</si>
  <si>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</si>
  <si>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</si>
  <si>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</si>
  <si>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</si>
  <si>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</si>
  <si>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</si>
  <si>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</si>
  <si>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</si>
  <si>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</si>
  <si>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</si>
  <si>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</si>
  <si>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</si>
  <si>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</si>
  <si>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</si>
  <si>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</si>
  <si>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</si>
  <si>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</si>
  <si>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</si>
  <si>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</si>
  <si>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</si>
  <si>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</si>
  <si>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</si>
  <si>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</si>
  <si>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</si>
  <si>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</si>
  <si>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</si>
  <si>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</si>
  <si>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</si>
  <si>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</si>
  <si>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</si>
  <si>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</si>
  <si>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</si>
  <si>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</si>
  <si>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</si>
  <si>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</si>
  <si>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</si>
  <si>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</si>
  <si>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</si>
  <si>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</si>
  <si>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</si>
  <si>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</si>
  <si>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</si>
  <si>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</si>
  <si>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</si>
  <si>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</si>
  <si>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</si>
  <si>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</si>
  <si>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</si>
  <si>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</si>
  <si>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</si>
  <si>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</si>
  <si>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</si>
  <si>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</si>
  <si>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</si>
  <si>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</si>
  <si>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</si>
  <si>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</si>
  <si>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</si>
  <si>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</si>
  <si>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</si>
  <si>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</si>
  <si>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</si>
  <si>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</si>
  <si>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</si>
  <si>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</si>
  <si>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</si>
  <si>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</si>
  <si>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</si>
  <si>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</si>
  <si>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</si>
  <si>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</si>
  <si>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</si>
  <si>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</si>
  <si>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</si>
  <si>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</si>
  <si>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</si>
  <si>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</si>
  <si>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</si>
  <si>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</si>
  <si>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</si>
  <si>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</si>
  <si>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</si>
  <si>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</si>
  <si>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</si>
  <si>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</si>
  <si>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</si>
  <si>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</si>
  <si>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</si>
  <si>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</si>
  <si>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</si>
  <si>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</si>
  <si>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</si>
  <si>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</si>
  <si>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</si>
  <si>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</si>
  <si>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</si>
  <si>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</si>
  <si>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</si>
  <si>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</si>
  <si>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</si>
  <si>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</si>
  <si>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</si>
  <si>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</si>
  <si>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</si>
  <si>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</si>
  <si>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</si>
  <si>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</si>
  <si>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</si>
  <si>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</si>
  <si>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</si>
  <si>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</si>
  <si>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</si>
  <si>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</si>
  <si>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</si>
  <si>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</si>
  <si>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</si>
  <si>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</si>
  <si>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</si>
  <si>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</si>
  <si>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</si>
  <si>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</si>
  <si>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</si>
  <si>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</si>
  <si>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</si>
  <si>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</si>
  <si>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</si>
  <si>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</si>
  <si>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</si>
  <si>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</si>
  <si>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</si>
  <si>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</si>
  <si>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</si>
  <si>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</si>
  <si>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</si>
  <si>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</si>
  <si>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</si>
  <si>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</si>
  <si>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</si>
  <si>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</si>
  <si>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</si>
  <si>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</si>
  <si>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</si>
  <si>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</si>
  <si>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</si>
  <si>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</si>
  <si>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</si>
  <si>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</si>
  <si>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</si>
  <si>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</si>
  <si>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</si>
  <si>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</si>
  <si>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</si>
  <si>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</si>
  <si>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</si>
  <si>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</si>
  <si>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</si>
  <si>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</si>
  <si>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</si>
  <si>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</si>
  <si>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</si>
  <si>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</si>
  <si>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</si>
  <si>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</si>
  <si>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</si>
  <si>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</si>
  <si>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</si>
  <si>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</si>
  <si>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</si>
  <si>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</si>
  <si>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</si>
  <si>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</si>
  <si>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</si>
  <si>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</si>
  <si>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</si>
  <si>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</si>
  <si>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</si>
  <si>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</si>
  <si>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</si>
  <si>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</si>
  <si>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</si>
  <si>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</si>
  <si>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</si>
  <si>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</si>
  <si>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</si>
  <si>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</si>
  <si>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</si>
  <si>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</si>
  <si>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</si>
  <si>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</si>
  <si>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</si>
  <si>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</si>
  <si>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</si>
  <si>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</si>
  <si>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</si>
  <si>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</si>
  <si>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</si>
  <si>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</si>
  <si>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</si>
  <si>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</si>
  <si>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</si>
  <si>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</si>
  <si>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</si>
  <si>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</si>
  <si>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</si>
  <si>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</si>
  <si>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</si>
  <si>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</si>
  <si>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</si>
  <si>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</si>
  <si>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</si>
  <si>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</si>
  <si>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</si>
  <si>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</si>
  <si>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</si>
  <si>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</si>
  <si>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</si>
  <si>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</si>
  <si>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</si>
  <si>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</si>
  <si>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</si>
  <si>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</si>
  <si>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</si>
  <si>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</si>
  <si>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</si>
  <si>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</si>
  <si>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</si>
  <si>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</si>
  <si>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</si>
  <si>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</si>
  <si>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</si>
  <si>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</si>
  <si>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</si>
  <si>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</si>
  <si>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</si>
  <si>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</si>
  <si>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</si>
  <si>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</si>
  <si>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</si>
  <si>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</si>
  <si>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</si>
  <si>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</si>
  <si>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</si>
  <si>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</si>
  <si>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</si>
  <si>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</si>
  <si>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</si>
  <si>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</si>
  <si>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</si>
  <si>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</si>
  <si>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</si>
  <si>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</si>
  <si>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</si>
  <si>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</si>
  <si>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</si>
  <si>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</si>
  <si>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</si>
  <si>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</si>
  <si>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</si>
  <si>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</si>
  <si>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</si>
  <si>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</si>
  <si>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</si>
  <si>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</si>
  <si>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</si>
  <si>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</si>
  <si>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</si>
  <si>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</si>
  <si>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</si>
  <si>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</si>
  <si>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</si>
  <si>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</si>
  <si>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</si>
  <si>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</si>
  <si>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</si>
  <si>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</si>
  <si>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</si>
  <si>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</si>
  <si>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</si>
  <si>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</si>
  <si>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</si>
  <si>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</si>
  <si>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</si>
  <si>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</si>
  <si>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</si>
  <si>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</si>
  <si>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</si>
  <si>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</si>
  <si>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</si>
  <si>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</si>
  <si>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</si>
  <si>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</si>
  <si>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</si>
  <si>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</si>
  <si>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</si>
  <si>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</si>
  <si>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</si>
  <si>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</si>
  <si>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</si>
  <si>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</si>
  <si>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</si>
  <si>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</si>
  <si>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</si>
  <si>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</si>
  <si>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</si>
  <si>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</si>
  <si>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</si>
  <si>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</si>
  <si>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</si>
  <si>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</si>
  <si>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</si>
  <si>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</si>
  <si>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</si>
  <si>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</si>
  <si>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</si>
  <si>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</si>
  <si>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</si>
  <si>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</si>
  <si>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</si>
  <si>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</si>
  <si>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</si>
  <si>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</si>
  <si>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</si>
  <si>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</si>
  <si>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</si>
  <si>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</si>
  <si>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</si>
  <si>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</si>
  <si>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</si>
  <si>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</si>
  <si>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</si>
  <si>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</si>
  <si>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</si>
  <si>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</si>
  <si>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</si>
  <si>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</si>
  <si>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</si>
  <si>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</si>
  <si>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</si>
  <si>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</si>
  <si>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</si>
  <si>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</si>
  <si>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</si>
  <si>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</si>
  <si>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</si>
  <si>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</si>
  <si>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</si>
  <si>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</si>
  <si>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</si>
  <si>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</si>
  <si>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</si>
  <si>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</si>
  <si>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</si>
  <si>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</si>
  <si>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</si>
  <si>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</si>
  <si>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</si>
  <si>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</si>
  <si>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</si>
  <si>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</si>
  <si>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</si>
  <si>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</si>
  <si>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</si>
  <si>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</si>
  <si>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</si>
  <si>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</si>
  <si>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</si>
  <si>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</si>
  <si>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</si>
  <si>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</si>
  <si>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</si>
  <si>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</si>
  <si>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</si>
  <si>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</si>
  <si>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</si>
  <si>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</si>
  <si>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</si>
  <si>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</si>
  <si>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</si>
  <si>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</si>
  <si>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</si>
  <si>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</si>
  <si>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</si>
  <si>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</si>
  <si>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</si>
  <si>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</si>
  <si>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</si>
  <si>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</si>
  <si>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</si>
  <si>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</si>
  <si>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</si>
  <si>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</si>
  <si>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</si>
  <si>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</si>
  <si>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</si>
  <si>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</si>
  <si>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</si>
  <si>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</si>
  <si>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</si>
  <si>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</si>
  <si>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</si>
  <si>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</si>
  <si>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</si>
  <si>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</si>
  <si>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</si>
  <si>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</si>
  <si>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</si>
  <si>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</si>
  <si>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</si>
  <si>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</si>
  <si>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</si>
  <si>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</si>
  <si>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</si>
  <si>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</si>
  <si>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</si>
  <si>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</si>
  <si>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</si>
  <si>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</si>
  <si>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</si>
  <si>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</si>
  <si>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</si>
  <si>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</si>
  <si>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</si>
  <si>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</si>
  <si>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</si>
  <si>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</si>
  <si>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</si>
  <si>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</si>
  <si>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</si>
  <si>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</si>
  <si>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</si>
  <si>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</si>
  <si>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</si>
  <si>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</si>
  <si>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</si>
  <si>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</si>
  <si>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</si>
  <si>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</si>
  <si>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</si>
  <si>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</si>
  <si>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</si>
  <si>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</si>
  <si>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</si>
  <si>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</si>
  <si>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</si>
  <si>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</si>
  <si>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</si>
  <si>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</si>
  <si>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</si>
  <si>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</si>
  <si>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</si>
  <si>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</si>
  <si>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</si>
  <si>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</si>
  <si>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</si>
  <si>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</si>
  <si>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</si>
  <si>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</si>
  <si>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</si>
  <si>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</si>
  <si>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</si>
  <si>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</si>
  <si>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</si>
  <si>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</si>
  <si>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</si>
  <si>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</si>
  <si>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</si>
  <si>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</si>
  <si>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</si>
  <si>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</si>
  <si>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</si>
  <si>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</si>
  <si>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</si>
  <si>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</si>
  <si>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</si>
  <si>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</si>
  <si>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</si>
  <si>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</si>
  <si>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</si>
  <si>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</si>
  <si>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</si>
  <si>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</si>
  <si>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</si>
  <si>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</si>
  <si>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</si>
  <si>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</si>
  <si>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</si>
  <si>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</si>
  <si>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</si>
  <si>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</si>
  <si>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</si>
  <si>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</si>
  <si>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</si>
  <si>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</si>
  <si>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</si>
  <si>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</si>
  <si>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</si>
  <si>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</si>
  <si>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</si>
  <si>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</si>
  <si>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</si>
  <si>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</si>
  <si>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</si>
  <si>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</si>
  <si>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</si>
  <si>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</si>
  <si>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</si>
  <si>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</si>
  <si>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</si>
  <si>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</si>
  <si>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</si>
  <si>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</si>
  <si>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</si>
  <si>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</si>
  <si>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</si>
  <si>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</si>
  <si>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</si>
  <si>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</si>
  <si>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</si>
  <si>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</si>
  <si>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</si>
  <si>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</si>
  <si>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</si>
  <si>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</si>
  <si>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</si>
  <si>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</si>
  <si>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</si>
  <si>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</si>
  <si>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</si>
  <si>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</si>
  <si>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</si>
  <si>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</si>
  <si>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</si>
  <si>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</si>
  <si>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</si>
  <si>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</si>
  <si>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</si>
  <si>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</si>
  <si>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</si>
  <si>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</si>
  <si>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</si>
  <si>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</si>
  <si>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</si>
  <si>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</si>
  <si>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</si>
  <si>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</si>
  <si>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</si>
  <si>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</si>
  <si>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</si>
  <si>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</si>
  <si>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</si>
  <si>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</si>
  <si>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</si>
  <si>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</si>
  <si>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</si>
  <si>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</si>
  <si>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</si>
  <si>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</si>
  <si>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</si>
  <si>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</si>
  <si>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</si>
  <si>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</si>
  <si>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</si>
  <si>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</si>
  <si>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</si>
  <si>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</si>
  <si>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</si>
  <si>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</si>
  <si>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</si>
  <si>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</si>
  <si>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</si>
  <si>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</si>
  <si>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</si>
  <si>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</si>
  <si>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</si>
  <si>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</si>
  <si>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</si>
  <si>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</si>
  <si>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</si>
  <si>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</si>
  <si>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</si>
  <si>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</si>
  <si>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</si>
  <si>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</si>
  <si>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</si>
  <si>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</si>
  <si>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</si>
  <si>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</si>
  <si>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</si>
  <si>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</si>
  <si>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</si>
  <si>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</si>
  <si>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</si>
  <si>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</si>
  <si>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</si>
  <si>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</si>
  <si>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</si>
  <si>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</si>
  <si>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</si>
  <si>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</si>
  <si>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</si>
  <si>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</si>
  <si>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</si>
  <si>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</si>
  <si>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</si>
  <si>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</si>
  <si>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</si>
  <si>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</si>
  <si>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</si>
  <si>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</si>
  <si>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</si>
  <si>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</si>
  <si>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</si>
  <si>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</si>
  <si>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</si>
  <si>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</si>
  <si>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</si>
  <si>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</si>
  <si>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</si>
  <si>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</si>
  <si>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</si>
  <si>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</si>
  <si>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</si>
  <si>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</si>
  <si>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</si>
  <si>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</si>
  <si>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</si>
  <si>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</si>
  <si>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</si>
  <si>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</si>
  <si>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</si>
  <si>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</si>
  <si>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</si>
  <si>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</si>
  <si>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</si>
  <si>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</si>
  <si>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</si>
  <si>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</si>
  <si>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</si>
  <si>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</si>
  <si>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</si>
  <si>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</si>
  <si>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</si>
  <si>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</si>
  <si>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</si>
  <si>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</si>
  <si>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</si>
  <si>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</si>
  <si>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</si>
  <si>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</si>
  <si>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</si>
  <si>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</si>
  <si>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</si>
  <si>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</si>
  <si>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</si>
  <si>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</si>
  <si>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</si>
  <si>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</si>
  <si>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</si>
  <si>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</si>
  <si>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</si>
  <si>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</si>
  <si>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</si>
  <si>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</si>
  <si>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</si>
  <si>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</si>
  <si>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</si>
  <si>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</si>
  <si>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</si>
  <si>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</si>
  <si>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</si>
  <si>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</si>
  <si>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</si>
  <si>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</si>
  <si>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</si>
  <si>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</si>
  <si>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</si>
  <si>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</si>
  <si>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</si>
  <si>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</si>
  <si>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</si>
  <si>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</si>
  <si>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</si>
  <si>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</si>
  <si>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</si>
  <si>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</si>
  <si>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</si>
  <si>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</si>
  <si>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</si>
  <si>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</si>
  <si>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</si>
  <si>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</si>
  <si>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</si>
  <si>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</si>
  <si>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</si>
  <si>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</si>
  <si>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</si>
  <si>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</si>
  <si>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</si>
  <si>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</si>
  <si>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</si>
  <si>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</si>
  <si>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</si>
  <si>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</si>
  <si>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</si>
  <si>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</si>
  <si>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</si>
  <si>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</si>
  <si>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</si>
  <si>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</si>
  <si>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</si>
  <si>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</si>
  <si>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</si>
  <si>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</si>
  <si>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</si>
  <si>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</si>
  <si>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</si>
  <si>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</si>
  <si>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</si>
  <si>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</si>
  <si>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</si>
  <si>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</si>
  <si>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</si>
  <si>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</si>
  <si>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</si>
  <si>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</si>
  <si>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</si>
  <si>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</si>
  <si>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</si>
  <si>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</si>
  <si>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</si>
  <si>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</si>
  <si>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</si>
  <si>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</si>
  <si>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</si>
  <si>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</si>
  <si>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</si>
  <si>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</si>
  <si>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</si>
  <si>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</si>
  <si>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</si>
  <si>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</si>
  <si>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</si>
  <si>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</si>
  <si>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</si>
  <si>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</si>
  <si>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</si>
  <si>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</si>
  <si>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</si>
  <si>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</si>
  <si>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</si>
  <si>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</si>
  <si>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</si>
  <si>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</si>
  <si>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</si>
  <si>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</si>
  <si>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</si>
  <si>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</si>
  <si>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</si>
  <si>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</si>
  <si>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</si>
  <si>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</si>
  <si>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</si>
  <si>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</si>
  <si>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</si>
  <si>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</si>
  <si>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</si>
  <si>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</si>
  <si>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</si>
  <si>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</si>
  <si>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</si>
  <si>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</si>
  <si>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</si>
  <si>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</si>
  <si>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</si>
  <si>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</si>
  <si>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</si>
  <si>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</si>
  <si>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</si>
  <si>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</si>
  <si>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</si>
  <si>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</si>
  <si>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</si>
  <si>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</si>
  <si>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</si>
  <si>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</si>
  <si>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</si>
  <si>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</si>
  <si>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</si>
  <si>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</si>
  <si>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</si>
  <si>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</si>
  <si>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</si>
  <si>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</si>
  <si>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</si>
  <si>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</si>
  <si>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</si>
  <si>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</si>
  <si>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</si>
  <si>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</si>
  <si>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</si>
  <si>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</si>
  <si>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</si>
  <si>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</si>
  <si>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</si>
  <si>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</si>
  <si>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</si>
  <si>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</si>
  <si>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</si>
  <si>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</si>
  <si>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</si>
  <si>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</si>
  <si>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</si>
  <si>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</si>
  <si>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</si>
  <si>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</si>
  <si>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</si>
  <si>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</si>
  <si>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</si>
  <si>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</si>
  <si>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</si>
  <si>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</si>
  <si>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</si>
  <si>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</si>
  <si>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</si>
  <si>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</si>
  <si>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</si>
  <si>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</si>
  <si>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</si>
  <si>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</si>
  <si>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</si>
  <si>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</si>
  <si>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</si>
  <si>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</si>
  <si>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</si>
  <si>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</si>
  <si>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</si>
  <si>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</si>
  <si>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</si>
  <si>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</si>
  <si>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</si>
  <si>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</si>
  <si>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</si>
  <si>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</si>
  <si>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</si>
  <si>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</si>
  <si>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</si>
  <si>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</si>
  <si>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</si>
  <si>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</si>
  <si>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</si>
  <si>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</si>
  <si>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</si>
  <si>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</si>
  <si>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</si>
  <si>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</si>
  <si>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</si>
  <si>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</si>
  <si>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</si>
  <si>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</si>
  <si>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</si>
  <si>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</si>
  <si>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</si>
  <si>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</si>
  <si>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</si>
  <si>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</si>
  <si>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</si>
  <si>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</si>
  <si>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</si>
  <si>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</si>
  <si>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</si>
  <si>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</si>
  <si>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</si>
  <si>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</si>
  <si>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</si>
  <si>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</si>
  <si>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</si>
  <si>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</si>
  <si>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</si>
  <si>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</si>
  <si>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</si>
  <si>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</si>
  <si>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</si>
  <si>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</si>
  <si>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</si>
  <si>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</si>
  <si>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</si>
  <si>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</si>
  <si>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</si>
  <si>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</si>
  <si>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</si>
  <si>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</si>
  <si>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</si>
  <si>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</si>
  <si>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</si>
  <si>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</si>
  <si>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</si>
  <si>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</si>
  <si>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</si>
  <si>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</si>
  <si>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</si>
  <si>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</si>
  <si>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</si>
  <si>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</si>
  <si>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</si>
  <si>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</si>
  <si>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</si>
  <si>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</si>
  <si>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</si>
  <si>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</si>
  <si>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</si>
  <si>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</si>
  <si>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</si>
  <si>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</si>
  <si>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</si>
  <si>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</si>
  <si>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</si>
  <si>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</si>
  <si>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</si>
  <si>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</si>
  <si>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</si>
  <si>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</si>
  <si>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</si>
  <si>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</si>
  <si>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</si>
  <si>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</si>
  <si>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</si>
  <si>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</si>
  <si>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</si>
  <si>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</si>
  <si>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</si>
  <si>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</si>
  <si>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</si>
  <si>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</si>
  <si>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</si>
  <si>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</si>
  <si>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</si>
  <si>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</si>
  <si>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</si>
  <si>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</si>
  <si>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</si>
  <si>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</si>
  <si>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</si>
  <si>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</si>
  <si>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</si>
  <si>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</si>
  <si>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</si>
  <si>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</si>
  <si>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</si>
  <si>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</si>
  <si>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</si>
  <si>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</si>
  <si>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</si>
  <si>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</si>
  <si>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</si>
  <si>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</si>
  <si>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</si>
  <si>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</si>
  <si>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</si>
  <si>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</si>
  <si>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</si>
  <si>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</si>
  <si>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</si>
  <si>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</si>
  <si>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</si>
  <si>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</si>
  <si>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</si>
  <si>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</si>
  <si>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</si>
  <si>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</si>
  <si>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</si>
  <si>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</si>
  <si>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</si>
  <si>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</si>
  <si>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</si>
  <si>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</si>
  <si>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</si>
  <si>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</si>
  <si>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</si>
  <si>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</si>
  <si>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</si>
  <si>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</si>
  <si>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</si>
  <si>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</si>
  <si>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</si>
  <si>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</si>
  <si>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</si>
  <si>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</si>
  <si>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</si>
  <si>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</si>
  <si>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</si>
  <si>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</si>
  <si>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</si>
  <si>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</si>
  <si>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</si>
  <si>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</si>
  <si>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</si>
  <si>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</si>
  <si>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</si>
  <si>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</si>
  <si>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</si>
  <si>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</si>
  <si>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</si>
  <si>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</si>
  <si>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</si>
  <si>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</si>
  <si>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</si>
  <si>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</si>
  <si>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</si>
  <si>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</si>
  <si>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</si>
  <si>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</si>
  <si>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</si>
  <si>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</si>
  <si>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</si>
  <si>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</si>
  <si>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</si>
  <si>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</si>
  <si>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</si>
  <si>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</si>
  <si>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</si>
  <si>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</si>
  <si>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</si>
  <si>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</si>
  <si>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</si>
  <si>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</si>
  <si>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</si>
  <si>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</si>
  <si>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</si>
  <si>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</si>
  <si>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</si>
  <si>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</si>
  <si>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</si>
  <si>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</si>
  <si>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</si>
  <si>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</si>
  <si>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</si>
  <si>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</si>
  <si>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</si>
  <si>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</si>
  <si>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</si>
  <si>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</si>
  <si>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</si>
  <si>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</si>
  <si>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</si>
  <si>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</si>
  <si>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</si>
  <si>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</si>
  <si>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</si>
  <si>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</si>
  <si>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</si>
  <si>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</si>
  <si>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</si>
  <si>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</si>
  <si>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</si>
  <si>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</si>
  <si>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</si>
  <si>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</si>
  <si>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</si>
  <si>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</si>
  <si>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</si>
  <si>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</si>
  <si>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</si>
  <si>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</si>
  <si>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</si>
  <si>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</si>
  <si>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</si>
  <si>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</si>
  <si>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</si>
  <si>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</si>
  <si>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</si>
  <si>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</si>
  <si>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</si>
  <si>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</si>
  <si>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</si>
  <si>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</si>
  <si>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</si>
  <si>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</si>
  <si>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</si>
  <si>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</si>
  <si>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</si>
  <si>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</si>
  <si>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</si>
  <si>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</si>
  <si>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</si>
  <si>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</si>
  <si>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</si>
  <si>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</si>
  <si>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</si>
  <si>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</si>
  <si>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</si>
  <si>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</si>
  <si>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</si>
  <si>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</si>
  <si>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</si>
  <si>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</si>
  <si>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</si>
  <si>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</si>
  <si>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</si>
  <si>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</si>
  <si>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</si>
  <si>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</si>
  <si>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</si>
  <si>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</si>
  <si>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</si>
  <si>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</si>
  <si>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</si>
  <si>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</si>
  <si>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</si>
  <si>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</si>
  <si>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</si>
  <si>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</si>
  <si>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</si>
  <si>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</si>
  <si>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</si>
  <si>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</si>
  <si>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</si>
  <si>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</si>
  <si>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</si>
  <si>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</si>
  <si>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</si>
  <si>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</si>
  <si>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</si>
  <si>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</si>
  <si>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</si>
  <si>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</si>
  <si>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</si>
  <si>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</si>
  <si>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</si>
  <si>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</si>
  <si>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</si>
  <si>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</si>
  <si>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</si>
  <si>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</si>
  <si>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</si>
  <si>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</si>
  <si>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</si>
  <si>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</si>
  <si>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</si>
  <si>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</si>
  <si>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</si>
  <si>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</si>
  <si>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</si>
  <si>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</si>
  <si>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</si>
  <si>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</si>
  <si>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</si>
  <si>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</si>
  <si>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</si>
  <si>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</si>
  <si>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</si>
  <si>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</si>
  <si>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</si>
  <si>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</si>
  <si>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</si>
  <si>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</si>
  <si>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</si>
  <si>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</si>
  <si>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</si>
  <si>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</si>
  <si>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</si>
  <si>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</si>
  <si>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</si>
  <si>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</si>
  <si>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</si>
  <si>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</si>
  <si>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</si>
  <si>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</si>
  <si>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</si>
  <si>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</si>
  <si>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</si>
  <si>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</si>
  <si>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</si>
  <si>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</si>
  <si>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</si>
  <si>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</si>
  <si>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</si>
  <si>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</si>
  <si>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</si>
  <si>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</si>
  <si>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</si>
  <si>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</si>
  <si>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</si>
  <si>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</si>
  <si>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</si>
  <si>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</si>
  <si>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</si>
  <si>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</si>
  <si>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</si>
  <si>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</si>
  <si>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</si>
  <si>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</si>
  <si>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</si>
  <si>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</si>
  <si>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</si>
  <si>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</si>
  <si>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</si>
  <si>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</si>
  <si>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</si>
  <si>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</si>
  <si>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</si>
  <si>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</si>
  <si>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</si>
  <si>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</si>
  <si>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</si>
  <si>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</si>
  <si>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</si>
  <si>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</si>
  <si>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</si>
  <si>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</si>
  <si>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</si>
  <si>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</si>
  <si>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</si>
  <si>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</si>
  <si>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</si>
  <si>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</si>
  <si>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</si>
  <si>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</si>
  <si>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</si>
  <si>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</si>
  <si>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</si>
  <si>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</si>
  <si>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</si>
  <si>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</si>
  <si>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</si>
  <si>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</si>
  <si>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</si>
  <si>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</si>
  <si>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</si>
  <si>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</si>
  <si>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</si>
  <si>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</si>
  <si>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</si>
  <si>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</si>
  <si>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</si>
  <si>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</si>
  <si>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</si>
  <si>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</si>
  <si>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</si>
  <si>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</si>
  <si>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</si>
  <si>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</si>
  <si>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</si>
  <si>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</si>
  <si>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</si>
  <si>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</si>
  <si>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</si>
  <si>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</si>
  <si>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</si>
  <si>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</si>
  <si>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</si>
  <si>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</si>
  <si>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</si>
  <si>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</si>
  <si>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</si>
  <si>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</si>
  <si>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</si>
  <si>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</si>
  <si>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</si>
  <si>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</si>
  <si>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</si>
  <si>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</si>
  <si>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</si>
  <si>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</si>
  <si>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</si>
  <si>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</si>
  <si>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</si>
  <si>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</si>
  <si>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</si>
  <si>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</si>
  <si>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</si>
  <si>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</si>
  <si>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</si>
  <si>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</si>
  <si>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</si>
  <si>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</si>
  <si>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</si>
  <si>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</si>
  <si>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</si>
  <si>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</si>
  <si>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</si>
  <si>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</si>
  <si>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</si>
  <si>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</si>
  <si>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</si>
  <si>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</si>
  <si>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</si>
  <si>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</si>
  <si>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</si>
  <si>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</si>
  <si>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</si>
  <si>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</si>
  <si>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</si>
  <si>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</si>
  <si>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</si>
  <si>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</si>
  <si>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</si>
  <si>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</si>
  <si>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</si>
  <si>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</si>
  <si>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</si>
  <si>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</si>
  <si>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</si>
  <si>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</si>
  <si>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</si>
  <si>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</si>
  <si>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</si>
  <si>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</si>
  <si>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</si>
  <si>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</si>
  <si>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</si>
  <si>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</si>
  <si>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</si>
  <si>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</si>
  <si>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</si>
  <si>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</si>
  <si>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</si>
  <si>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</si>
  <si>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</si>
  <si>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</si>
  <si>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</si>
  <si>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</si>
  <si>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</si>
  <si>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</si>
  <si>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</si>
  <si>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</si>
  <si>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</si>
  <si>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</si>
  <si>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</si>
  <si>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</si>
  <si>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</si>
  <si>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</si>
  <si>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</si>
  <si>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</si>
  <si>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</si>
  <si>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</si>
  <si>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</si>
  <si>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</si>
  <si>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</si>
  <si>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</si>
  <si>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</si>
  <si>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</si>
  <si>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</si>
  <si>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</si>
  <si>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</si>
  <si>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</si>
  <si>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</si>
  <si>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</si>
  <si>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</si>
  <si>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</si>
  <si>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</si>
  <si>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</si>
  <si>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</si>
  <si>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</si>
  <si>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</si>
  <si>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</si>
  <si>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</si>
  <si>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</si>
  <si>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</si>
  <si>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</si>
  <si>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</si>
  <si>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</si>
  <si>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</si>
  <si>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</si>
  <si>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</si>
  <si>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</si>
  <si>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</si>
  <si>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</si>
  <si>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</si>
  <si>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</si>
  <si>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</si>
  <si>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</si>
  <si>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</si>
  <si>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</si>
  <si>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</si>
  <si>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</si>
  <si>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</si>
  <si>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</si>
  <si>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</si>
  <si>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</si>
  <si>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</si>
  <si>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</si>
  <si>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</si>
  <si>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</si>
  <si>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</si>
  <si>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</si>
  <si>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</si>
  <si>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</si>
  <si>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</si>
  <si>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</si>
  <si>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</si>
  <si>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</si>
  <si>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</si>
  <si>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</si>
  <si>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</si>
  <si>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</si>
  <si>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</si>
  <si>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</si>
  <si>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</si>
  <si>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</si>
  <si>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</si>
  <si>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</si>
  <si>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</si>
  <si>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</si>
  <si>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</si>
  <si>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</si>
  <si>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</si>
  <si>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</si>
  <si>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</si>
  <si>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</si>
  <si>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</si>
  <si>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</si>
  <si>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</si>
  <si>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</si>
  <si>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</si>
  <si>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</si>
  <si>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</si>
  <si>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</si>
  <si>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</si>
  <si>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</si>
  <si>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</si>
  <si>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</si>
  <si>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</si>
  <si>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</si>
  <si>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</si>
  <si>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</si>
  <si>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</si>
  <si>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</si>
  <si>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</si>
  <si>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</si>
  <si>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</si>
  <si>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</si>
  <si>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</si>
  <si>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</si>
  <si>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</si>
  <si>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</si>
  <si>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</si>
  <si>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</si>
  <si>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</si>
  <si>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</si>
  <si>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</si>
  <si>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</si>
  <si>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</si>
  <si>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</si>
  <si>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</si>
  <si>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</si>
  <si>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</si>
  <si>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</si>
  <si>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</si>
  <si>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</si>
  <si>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</si>
  <si>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</si>
  <si>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</si>
  <si>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</si>
  <si>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</si>
  <si>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</si>
  <si>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</si>
  <si>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</si>
  <si>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</si>
  <si>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</si>
  <si>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</si>
  <si>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</si>
  <si>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</si>
  <si>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</si>
  <si>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</si>
  <si>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</si>
  <si>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</si>
  <si>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</si>
  <si>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</si>
  <si>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</si>
  <si>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</si>
  <si>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</si>
  <si>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</si>
  <si>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</si>
  <si>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</si>
  <si>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</si>
  <si>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</si>
  <si>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</si>
  <si>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</si>
  <si>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</si>
  <si>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</si>
  <si>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</si>
  <si>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</si>
  <si>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</si>
  <si>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</si>
  <si>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</si>
  <si>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</si>
  <si>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</si>
  <si>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</si>
  <si>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</si>
  <si>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</si>
  <si>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</si>
  <si>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</si>
  <si>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</si>
  <si>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</si>
  <si>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</si>
  <si>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</si>
  <si>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</si>
  <si>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</si>
  <si>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</si>
  <si>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</si>
  <si>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</si>
  <si>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</si>
  <si>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</si>
  <si>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</si>
  <si>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</si>
  <si>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</si>
  <si>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</si>
  <si>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</si>
  <si>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</si>
  <si>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</si>
  <si>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</si>
  <si>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</si>
  <si>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</si>
  <si>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</si>
  <si>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</si>
  <si>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</si>
  <si>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</si>
  <si>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</si>
  <si>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</si>
  <si>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</si>
  <si>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</si>
  <si>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</si>
  <si>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</si>
  <si>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</si>
  <si>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</si>
  <si>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</si>
  <si>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</si>
  <si>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</si>
  <si>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</si>
  <si>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</si>
  <si>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</si>
  <si>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</si>
  <si>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</si>
  <si>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</si>
  <si>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</si>
  <si>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</si>
  <si>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</si>
  <si>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</si>
  <si>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</si>
  <si>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</si>
  <si>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</si>
  <si>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</si>
  <si>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</si>
  <si>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</si>
  <si>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</si>
  <si>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</si>
  <si>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</si>
  <si>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</si>
  <si>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</si>
  <si>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</si>
  <si>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</si>
  <si>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</si>
  <si>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</si>
  <si>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</si>
  <si>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</si>
  <si>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</si>
  <si>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</si>
  <si>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</si>
  <si>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</si>
  <si>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</si>
  <si>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</si>
  <si>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</si>
  <si>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</si>
  <si>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</si>
  <si>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</si>
  <si>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</si>
  <si>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</si>
  <si>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</si>
  <si>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</si>
  <si>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</si>
  <si>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</si>
  <si>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</si>
  <si>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</si>
  <si>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</si>
  <si>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</si>
  <si>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</si>
  <si>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</si>
  <si>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</si>
  <si>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</si>
  <si>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</si>
  <si>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</si>
  <si>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</si>
  <si>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</si>
  <si>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</si>
  <si>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</si>
  <si>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</si>
  <si>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</si>
  <si>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</si>
  <si>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</si>
  <si>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</si>
  <si>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</si>
  <si>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</si>
  <si>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</si>
  <si>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</si>
  <si>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</si>
  <si>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</si>
  <si>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</si>
  <si>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</si>
  <si>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</si>
  <si>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</si>
  <si>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</si>
  <si>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</si>
  <si>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</si>
  <si>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</si>
  <si>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</si>
  <si>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</si>
  <si>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</si>
  <si>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</si>
  <si>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</si>
  <si>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</si>
  <si>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</si>
  <si>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</si>
  <si>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</si>
  <si>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</si>
  <si>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</si>
  <si>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</si>
  <si>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</si>
  <si>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</si>
  <si>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</si>
  <si>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</si>
  <si>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</si>
  <si>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</si>
  <si>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</si>
  <si>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</si>
  <si>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</si>
  <si>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</si>
  <si>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</si>
  <si>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</si>
  <si>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</si>
  <si>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</si>
  <si>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</si>
  <si>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</si>
  <si>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</si>
  <si>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</si>
  <si>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</si>
  <si>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</si>
  <si>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</si>
  <si>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</si>
  <si>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</si>
  <si>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</si>
  <si>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</si>
  <si>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</si>
  <si>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</si>
  <si>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</si>
  <si>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</si>
  <si>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</si>
  <si>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</si>
  <si>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</si>
  <si>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</si>
  <si>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</si>
  <si>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</si>
  <si>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</si>
  <si>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</si>
  <si>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</si>
  <si>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</si>
  <si>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</si>
  <si>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</si>
  <si>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</si>
  <si>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</si>
  <si>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</si>
  <si>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</si>
  <si>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</si>
  <si>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</si>
  <si>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</si>
  <si>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</si>
  <si>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</si>
  <si>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</si>
  <si>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</si>
  <si>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</si>
  <si>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</si>
  <si>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</si>
  <si>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</si>
  <si>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</si>
  <si>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</si>
  <si>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</si>
  <si>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</si>
  <si>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</si>
  <si>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</si>
  <si>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</si>
  <si>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</si>
  <si>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</si>
  <si>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</si>
  <si>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</si>
  <si>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</si>
  <si>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</si>
  <si>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</si>
  <si>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</si>
  <si>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</si>
  <si>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</si>
  <si>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</si>
  <si>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</si>
  <si>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</si>
  <si>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</si>
  <si>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</si>
  <si>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</si>
  <si>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</si>
  <si>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</si>
  <si>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</si>
  <si>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</si>
  <si>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</si>
  <si>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</si>
  <si>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</si>
  <si>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</si>
  <si>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</si>
  <si>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</si>
  <si>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</si>
  <si>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</si>
  <si>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</si>
  <si>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</si>
  <si>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</si>
  <si>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</si>
  <si>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</si>
  <si>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</si>
  <si>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</si>
  <si>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</si>
  <si>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</si>
  <si>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</si>
  <si>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</si>
  <si>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</si>
  <si>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</si>
  <si>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</si>
  <si>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</si>
  <si>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</si>
  <si>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</si>
  <si>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</si>
  <si>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</si>
  <si>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</si>
  <si>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</si>
  <si>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</si>
  <si>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</si>
  <si>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</si>
  <si>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</si>
  <si>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</si>
  <si>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</si>
  <si>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</si>
  <si>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</si>
  <si>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</si>
  <si>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</si>
  <si>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</si>
  <si>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</si>
  <si>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</si>
  <si>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</si>
  <si>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</si>
  <si>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</si>
  <si>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</si>
  <si>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</si>
  <si>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</si>
  <si>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</si>
  <si>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</si>
  <si>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</si>
  <si>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</si>
  <si>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</si>
  <si>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</si>
  <si>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</si>
  <si>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</si>
  <si>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</si>
  <si>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</si>
  <si>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</si>
  <si>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</si>
  <si>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</si>
  <si>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</si>
  <si>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</si>
  <si>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</si>
  <si>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</si>
  <si>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</si>
  <si>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</si>
  <si>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</si>
  <si>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</si>
  <si>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</si>
  <si>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</si>
  <si>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</si>
  <si>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</si>
  <si>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</si>
  <si>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</si>
  <si>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</si>
  <si>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</si>
  <si>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</si>
  <si>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</si>
  <si>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</si>
  <si>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</si>
  <si>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</si>
  <si>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</si>
  <si>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</si>
  <si>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</si>
  <si>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</si>
  <si>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</si>
  <si>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</si>
  <si>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</si>
  <si>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</si>
  <si>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</si>
  <si>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</si>
  <si>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</si>
  <si>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</si>
  <si>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</si>
  <si>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</si>
  <si>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</si>
  <si>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</si>
  <si>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</si>
  <si>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</si>
  <si>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</si>
  <si>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</si>
  <si>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</si>
  <si>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</si>
  <si>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</si>
  <si>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</si>
  <si>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</si>
  <si>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</si>
  <si>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</si>
  <si>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</si>
  <si>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</si>
  <si>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</si>
  <si>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</si>
  <si>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</si>
  <si>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</si>
  <si>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</si>
  <si>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</si>
  <si>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</si>
  <si>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</si>
  <si>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</si>
  <si>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</si>
  <si>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</si>
  <si>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</si>
  <si>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</si>
  <si>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</si>
  <si>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</si>
  <si>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</si>
  <si>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</si>
  <si>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</si>
  <si>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</si>
  <si>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</si>
  <si>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</si>
  <si>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</si>
  <si>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</si>
  <si>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</si>
  <si>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</si>
  <si>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</si>
  <si>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</si>
  <si>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</si>
  <si>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</si>
  <si>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</si>
  <si>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</si>
  <si>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</si>
  <si>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</si>
  <si>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</si>
  <si>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</si>
  <si>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</si>
  <si>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</si>
  <si>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</si>
  <si>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</si>
  <si>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</si>
  <si>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</si>
  <si>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</si>
  <si>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</si>
  <si>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</si>
  <si>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</si>
  <si>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</si>
  <si>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</si>
  <si>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</si>
  <si>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</si>
  <si>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</si>
  <si>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</si>
  <si>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</si>
  <si>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</si>
  <si>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</si>
  <si>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</si>
  <si>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</si>
  <si>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</si>
  <si>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</si>
  <si>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</si>
  <si>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</si>
  <si>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</si>
  <si>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</si>
  <si>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</si>
  <si>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</si>
  <si>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</si>
  <si>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</si>
  <si>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</si>
  <si>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</si>
  <si>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</si>
  <si>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</si>
  <si>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</si>
  <si>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</si>
  <si>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</si>
  <si>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</si>
  <si>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</si>
  <si>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</si>
  <si>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</si>
  <si>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</si>
  <si>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</si>
  <si>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</si>
  <si>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</si>
  <si>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</si>
  <si>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</si>
  <si>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</si>
  <si>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</si>
  <si>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</si>
  <si>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</si>
  <si>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</si>
  <si>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</si>
  <si>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</si>
  <si>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</si>
  <si>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</si>
  <si>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</si>
  <si>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</si>
  <si>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</si>
  <si>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</si>
  <si>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</si>
  <si>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</si>
  <si>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</si>
  <si>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</si>
  <si>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</si>
  <si>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</si>
  <si>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</si>
  <si>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</si>
  <si>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</si>
  <si>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</si>
  <si>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</si>
  <si>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</si>
  <si>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</si>
  <si>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</si>
  <si>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</si>
  <si>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</si>
  <si>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</si>
  <si>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</si>
  <si>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</si>
  <si>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</si>
  <si>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</si>
  <si>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</si>
  <si>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</si>
  <si>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</si>
  <si>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</si>
  <si>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</si>
  <si>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</si>
  <si>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</si>
  <si>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</si>
  <si>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</si>
  <si>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</si>
  <si>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</si>
  <si>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</si>
  <si>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</si>
  <si>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</si>
  <si>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</si>
  <si>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</si>
  <si>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</si>
  <si>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</si>
  <si>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</si>
  <si>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</si>
  <si>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</si>
  <si>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</si>
  <si>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</si>
  <si>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</si>
  <si>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</si>
  <si>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</si>
  <si>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</si>
  <si>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</si>
  <si>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</si>
  <si>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</si>
  <si>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</si>
  <si>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</si>
  <si>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</si>
  <si>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</si>
  <si>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</si>
  <si>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</si>
  <si>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</si>
  <si>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</si>
  <si>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</si>
  <si>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</si>
  <si>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</si>
  <si>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</si>
  <si>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</si>
  <si>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</si>
  <si>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</si>
  <si>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</si>
  <si>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</si>
  <si>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</si>
  <si>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</si>
  <si>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</si>
  <si>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</si>
  <si>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</si>
  <si>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</si>
  <si>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</si>
  <si>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</si>
  <si>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</si>
  <si>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</si>
  <si>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</si>
  <si>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</si>
  <si>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</si>
  <si>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</si>
  <si>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</si>
  <si>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</si>
  <si>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</si>
  <si>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</si>
  <si>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</si>
  <si>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</si>
  <si>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</si>
  <si>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</si>
  <si>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</si>
  <si>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</si>
  <si>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</si>
  <si>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</si>
  <si>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</si>
  <si>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</si>
  <si>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</si>
  <si>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</si>
  <si>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</si>
  <si>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</si>
  <si>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</si>
  <si>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</si>
  <si>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</si>
  <si>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</si>
  <si>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</si>
  <si>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</si>
  <si>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</si>
  <si>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</si>
  <si>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</si>
  <si>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</si>
  <si>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</si>
  <si>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</si>
  <si>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</si>
  <si>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</si>
  <si>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</si>
  <si>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</si>
  <si>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</si>
  <si>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</si>
  <si>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</si>
  <si>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</si>
  <si>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</si>
  <si>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</si>
  <si>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</si>
  <si>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</si>
  <si>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</si>
  <si>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</si>
  <si>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</si>
  <si>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</si>
  <si>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</si>
  <si>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</si>
  <si>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</si>
  <si>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</si>
  <si>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</si>
  <si>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</si>
  <si>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</si>
  <si>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</si>
  <si>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</si>
  <si>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</si>
  <si>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</si>
  <si>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</si>
  <si>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</si>
  <si>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</si>
  <si>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</si>
  <si>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</si>
  <si>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</si>
  <si>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</si>
  <si>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</si>
  <si>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</si>
  <si>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</si>
  <si>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</si>
  <si>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</si>
  <si>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</si>
  <si>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</si>
  <si>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</si>
  <si>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</si>
  <si>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</si>
  <si>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</si>
  <si>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</si>
  <si>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</si>
  <si>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</si>
  <si>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</si>
  <si>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</si>
  <si>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</si>
  <si>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</si>
  <si>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</si>
  <si>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</si>
  <si>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</si>
  <si>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</si>
  <si>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</si>
  <si>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</si>
  <si>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</si>
  <si>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</si>
  <si>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</si>
  <si>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</si>
  <si>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</si>
  <si>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</si>
  <si>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</si>
  <si>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</si>
  <si>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</si>
  <si>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</si>
  <si>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</si>
  <si>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</si>
  <si>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</si>
  <si>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</si>
  <si>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</si>
  <si>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</si>
  <si>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</si>
  <si>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</si>
  <si>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</si>
  <si>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</si>
  <si>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</si>
  <si>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</si>
  <si>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</si>
  <si>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</si>
  <si>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</si>
  <si>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</si>
  <si>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</si>
  <si>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</si>
  <si>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</si>
  <si>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</si>
  <si>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</si>
  <si>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</si>
  <si>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</si>
  <si>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</si>
  <si>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</si>
  <si>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</si>
  <si>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</si>
  <si>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</si>
  <si>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</si>
  <si>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</si>
  <si>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</si>
  <si>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</si>
  <si>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</si>
  <si>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</si>
  <si>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</si>
  <si>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</si>
  <si>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</si>
  <si>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</si>
  <si>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</si>
  <si>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</si>
  <si>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</si>
  <si>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</si>
  <si>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</si>
  <si>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</si>
  <si>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</si>
  <si>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</si>
  <si>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</si>
  <si>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</si>
  <si>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</si>
  <si>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</si>
  <si>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</si>
  <si>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</si>
  <si>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</si>
  <si>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</si>
  <si>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</si>
  <si>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</si>
  <si>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</si>
  <si>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</si>
  <si>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</si>
  <si>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</si>
  <si>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</si>
  <si>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</si>
  <si>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</si>
  <si>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</si>
  <si>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</si>
  <si>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</si>
  <si>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</si>
  <si>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</si>
  <si>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</si>
  <si>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</si>
  <si>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</si>
  <si>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</si>
  <si>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</si>
  <si>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</si>
  <si>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</si>
  <si>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</si>
  <si>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</si>
  <si>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</si>
  <si>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</si>
  <si>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</si>
  <si>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</si>
  <si>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</si>
  <si>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</si>
  <si>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</si>
  <si>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</si>
  <si>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</si>
  <si>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</si>
  <si>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</si>
  <si>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</si>
  <si>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</si>
  <si>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</si>
  <si>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</si>
  <si>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</si>
  <si>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</si>
  <si>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</si>
  <si>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</si>
  <si>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</si>
  <si>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</si>
  <si>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</si>
  <si>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</si>
  <si>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</si>
  <si>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</si>
  <si>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</si>
  <si>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</si>
  <si>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</si>
  <si>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</si>
  <si>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</si>
  <si>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</si>
  <si>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</si>
  <si>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</si>
  <si>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</si>
  <si>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</si>
  <si>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</si>
  <si>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</si>
  <si>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</si>
  <si>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</si>
  <si>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</si>
  <si>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</si>
  <si>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</si>
  <si>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</si>
  <si>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</si>
  <si>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</si>
  <si>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</si>
  <si>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</si>
  <si>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</si>
  <si>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</si>
  <si>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</si>
  <si>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</si>
  <si>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</si>
  <si>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</si>
  <si>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</si>
  <si>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</si>
  <si>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</si>
  <si>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</si>
  <si>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</si>
  <si>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</si>
  <si>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</si>
  <si>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</si>
  <si>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</si>
  <si>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</si>
  <si>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</si>
  <si>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</si>
  <si>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</si>
  <si>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</si>
  <si>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</si>
  <si>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</si>
  <si>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</si>
  <si>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</si>
  <si>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</si>
  <si>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</si>
  <si>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</si>
  <si>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</si>
  <si>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</si>
  <si>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</si>
  <si>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</si>
  <si>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</si>
  <si>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</si>
  <si>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</si>
  <si>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</si>
  <si>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</si>
  <si>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</si>
  <si>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</si>
  <si>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</si>
  <si>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</si>
  <si>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</si>
  <si>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</si>
  <si>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</si>
  <si>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</si>
  <si>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</si>
  <si>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</si>
  <si>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</si>
  <si>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</si>
  <si>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</si>
  <si>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</si>
  <si>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</si>
  <si>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</si>
  <si>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</si>
  <si>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</si>
  <si>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</si>
  <si>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</si>
  <si>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</si>
  <si>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</si>
  <si>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</si>
  <si>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</si>
  <si>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</si>
  <si>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</si>
  <si>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</si>
  <si>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</si>
  <si>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</si>
  <si>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</si>
  <si>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</si>
  <si>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</si>
  <si>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</si>
  <si>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</si>
  <si>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</si>
  <si>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</si>
  <si>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</si>
  <si>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</si>
  <si>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</si>
  <si>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</si>
  <si>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</si>
  <si>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</si>
  <si>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</si>
  <si>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</si>
  <si>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</si>
  <si>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</si>
  <si>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</si>
  <si>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</si>
  <si>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</si>
  <si>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</si>
  <si>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</si>
  <si>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</si>
  <si>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</si>
  <si>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</si>
  <si>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</si>
  <si>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</si>
  <si>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</si>
  <si>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</si>
  <si>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</si>
  <si>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</si>
  <si>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</si>
  <si>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</si>
  <si>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</si>
  <si>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</si>
  <si>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</si>
  <si>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</si>
  <si>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</si>
  <si>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</si>
  <si>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</si>
  <si>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</si>
  <si>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</si>
  <si>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</si>
  <si>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</si>
  <si>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</si>
  <si>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</si>
  <si>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</si>
  <si>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</si>
  <si>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</si>
  <si>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</si>
  <si>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</si>
  <si>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</si>
  <si>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</si>
  <si>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</si>
  <si>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</si>
  <si>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</si>
  <si>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</si>
  <si>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</si>
  <si>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</si>
  <si>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</si>
  <si>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</si>
  <si>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</si>
  <si>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</si>
  <si>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</si>
  <si>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</si>
  <si>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</si>
  <si>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</si>
  <si>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</si>
  <si>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</si>
  <si>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</si>
  <si>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</si>
  <si>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</si>
  <si>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</si>
  <si>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</si>
  <si>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</si>
  <si>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</si>
  <si>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</si>
  <si>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</si>
  <si>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</si>
  <si>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</si>
  <si>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</si>
  <si>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</si>
  <si>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</si>
  <si>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</si>
  <si>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</si>
  <si>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</si>
  <si>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</si>
  <si>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</si>
  <si>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</si>
  <si>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</si>
  <si>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</si>
  <si>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</si>
  <si>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</si>
  <si>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</si>
  <si>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</si>
  <si>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</si>
  <si>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</si>
  <si>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</si>
  <si>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</si>
  <si>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</si>
  <si>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</si>
  <si>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</si>
  <si>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</si>
  <si>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</si>
  <si>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</si>
  <si>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</si>
  <si>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</si>
  <si>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</si>
  <si>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</si>
  <si>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</si>
  <si>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</si>
  <si>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</si>
  <si>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</si>
  <si>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</si>
  <si>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</si>
  <si>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</si>
  <si>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</si>
  <si>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</si>
  <si>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</si>
  <si>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</si>
  <si>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</si>
  <si>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</si>
  <si>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</si>
  <si>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</si>
  <si>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</si>
  <si>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</si>
  <si>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</si>
  <si>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</si>
  <si>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</si>
  <si>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</si>
  <si>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</si>
  <si>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</si>
  <si>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</si>
  <si>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</si>
  <si>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</si>
  <si>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</si>
  <si>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</si>
  <si>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</si>
  <si>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</si>
  <si>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</si>
  <si>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</si>
  <si>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</si>
  <si>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</si>
  <si>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</si>
  <si>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</si>
  <si>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</si>
  <si>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</si>
  <si>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</si>
  <si>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</si>
  <si>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</si>
  <si>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</si>
  <si>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</si>
  <si>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</si>
  <si>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</si>
  <si>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</si>
  <si>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</si>
  <si>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</si>
  <si>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</si>
  <si>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</si>
  <si>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</si>
  <si>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</si>
  <si>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</si>
  <si>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</si>
  <si>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</si>
  <si>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</si>
  <si>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</si>
  <si>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</si>
  <si>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</si>
  <si>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</si>
  <si>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</si>
  <si>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</si>
  <si>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</si>
  <si>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</si>
  <si>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</si>
  <si>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</si>
  <si>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</si>
  <si>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</si>
  <si>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</si>
  <si>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</si>
  <si>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</si>
  <si>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</si>
  <si>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</si>
  <si>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</si>
  <si>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</si>
  <si>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</si>
  <si>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</si>
  <si>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</si>
  <si>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</si>
  <si>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</si>
  <si>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</si>
  <si>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</si>
  <si>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</si>
  <si>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</si>
  <si>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</si>
  <si>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</si>
  <si>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</si>
  <si>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</si>
  <si>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</si>
  <si>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</si>
  <si>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</si>
  <si>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</si>
  <si>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</si>
  <si>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</si>
  <si>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</si>
  <si>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</si>
  <si>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</si>
  <si>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</si>
  <si>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</si>
  <si>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</si>
  <si>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</si>
  <si>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</si>
  <si>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</si>
  <si>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</si>
  <si>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</si>
  <si>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</si>
  <si>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</si>
  <si>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</si>
  <si>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</si>
  <si>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</si>
  <si>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</si>
  <si>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</si>
  <si>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</si>
  <si>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</si>
  <si>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</si>
  <si>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</si>
  <si>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</si>
  <si>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</si>
  <si>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</si>
  <si>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</si>
  <si>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</si>
  <si>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</si>
  <si>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</si>
  <si>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</si>
  <si>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</si>
  <si>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</si>
  <si>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</si>
  <si>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</si>
  <si>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</si>
  <si>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</si>
  <si>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</si>
  <si>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</si>
  <si>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</si>
  <si>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</si>
  <si>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</si>
  <si>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</si>
  <si>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</si>
  <si>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</si>
  <si>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</si>
  <si>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</si>
  <si>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</si>
  <si>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</si>
  <si>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</si>
  <si>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</si>
  <si>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</si>
  <si>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</si>
  <si>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</si>
  <si>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</si>
  <si>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</si>
  <si>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</si>
  <si>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</si>
  <si>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</si>
  <si>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</si>
  <si>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</si>
  <si>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</si>
  <si>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</si>
  <si>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</si>
  <si>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</si>
  <si>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</si>
  <si>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</si>
  <si>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</si>
  <si>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</si>
  <si>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</si>
  <si>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</si>
  <si>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</si>
  <si>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</si>
  <si>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</si>
  <si>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</si>
  <si>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</si>
  <si>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</si>
  <si>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</si>
  <si>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</si>
  <si>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</si>
  <si>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</si>
  <si>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</si>
  <si>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</si>
  <si>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</si>
  <si>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</si>
  <si>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</si>
  <si>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</si>
  <si>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</si>
  <si>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</si>
  <si>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</si>
  <si>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</si>
  <si>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</si>
  <si>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</si>
  <si>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</si>
  <si>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</si>
  <si>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</si>
  <si>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</si>
  <si>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</si>
  <si>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</si>
  <si>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</si>
  <si>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</si>
  <si>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</si>
  <si>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</si>
  <si>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</si>
  <si>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</si>
  <si>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</si>
  <si>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</si>
  <si>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</si>
  <si>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</si>
  <si>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</si>
  <si>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</si>
  <si>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</si>
  <si>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</si>
  <si>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</si>
  <si>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</si>
  <si>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</si>
  <si>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</si>
  <si>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</si>
  <si>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</si>
  <si>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</si>
  <si>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</si>
  <si>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</si>
  <si>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</si>
  <si>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</si>
  <si>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</si>
  <si>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</si>
  <si>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</si>
  <si>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</si>
  <si>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</si>
  <si>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</si>
  <si>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</si>
  <si>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</si>
  <si>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</si>
  <si>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</si>
  <si>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</si>
  <si>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</si>
  <si>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</si>
  <si>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</si>
  <si>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</si>
  <si>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</si>
  <si>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</si>
  <si>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</si>
  <si>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</si>
  <si>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</si>
  <si>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</si>
  <si>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</si>
  <si>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</si>
  <si>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</si>
  <si>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</si>
  <si>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</si>
  <si>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</si>
  <si>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</si>
  <si>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</si>
  <si>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</si>
  <si>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</si>
  <si>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</si>
  <si>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</si>
  <si>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</si>
  <si>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</si>
  <si>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</si>
  <si>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</si>
  <si>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</si>
  <si>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</si>
  <si>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</si>
  <si>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</si>
  <si>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</si>
  <si>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</si>
  <si>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</si>
  <si>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</si>
  <si>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</si>
  <si>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</si>
  <si>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</si>
  <si>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</si>
  <si>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</si>
  <si>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</si>
  <si>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</si>
  <si>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</si>
  <si>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</si>
  <si>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</si>
  <si>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</si>
  <si>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</si>
  <si>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</si>
  <si>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</si>
  <si>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</si>
  <si>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</si>
  <si>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</si>
  <si>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</si>
  <si>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</si>
  <si>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</si>
  <si>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</si>
  <si>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</si>
  <si>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</si>
  <si>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</si>
  <si>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</si>
  <si>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</si>
  <si>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</si>
  <si>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</si>
  <si>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</si>
  <si>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</si>
  <si>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</si>
  <si>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</si>
  <si>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</si>
  <si>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</si>
  <si>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</si>
  <si>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</si>
  <si>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</si>
  <si>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</si>
  <si>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</si>
  <si>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</si>
  <si>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</si>
  <si>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</si>
  <si>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</si>
  <si>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</si>
  <si>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</si>
  <si>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</si>
  <si>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</si>
  <si>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</si>
  <si>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</si>
  <si>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</si>
  <si>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</si>
  <si>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</si>
  <si>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</si>
  <si>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</si>
  <si>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</si>
  <si>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</si>
  <si>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</si>
  <si>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</si>
  <si>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</si>
  <si>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</si>
  <si>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</si>
  <si>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</si>
  <si>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</si>
  <si>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</si>
  <si>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</si>
  <si>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</si>
  <si>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</si>
  <si>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</si>
  <si>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</si>
  <si>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</si>
  <si>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</si>
  <si>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</si>
  <si>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</si>
  <si>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</si>
  <si>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</si>
  <si>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</si>
  <si>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</si>
  <si>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</si>
  <si>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</si>
  <si>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</si>
  <si>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</si>
  <si>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</si>
  <si>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</si>
  <si>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</si>
  <si>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</si>
  <si>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</si>
  <si>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</si>
  <si>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</si>
  <si>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</si>
  <si>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</si>
  <si>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</si>
  <si>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</si>
  <si>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</si>
  <si>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</si>
  <si>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</si>
  <si>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</si>
  <si>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</si>
  <si>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</si>
  <si>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</si>
  <si>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</si>
  <si>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</si>
  <si>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</si>
  <si>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</si>
  <si>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</si>
  <si>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</si>
  <si>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</si>
  <si>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</si>
  <si>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</si>
  <si>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</si>
  <si>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</si>
  <si>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</si>
  <si>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</si>
  <si>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</si>
  <si>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</si>
  <si>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</si>
  <si>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</si>
  <si>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</si>
  <si>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</si>
  <si>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</si>
  <si>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</si>
  <si>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</si>
  <si>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</si>
  <si>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</si>
  <si>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</si>
  <si>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</si>
  <si>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</si>
  <si>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</si>
  <si>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</si>
  <si>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</si>
  <si>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</si>
  <si>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</si>
  <si>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</si>
  <si>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</si>
  <si>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</si>
  <si>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</si>
  <si>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</si>
  <si>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</si>
  <si>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</si>
  <si>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</si>
  <si>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</si>
  <si>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</si>
  <si>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</si>
  <si>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</si>
  <si>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</si>
  <si>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</si>
  <si>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</si>
  <si>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</si>
  <si>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</si>
  <si>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</si>
  <si>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</si>
  <si>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</si>
  <si>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</si>
  <si>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</si>
  <si>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</si>
  <si>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</si>
  <si>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</si>
  <si>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</si>
  <si>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</si>
  <si>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</si>
  <si>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</si>
  <si>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</si>
  <si>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</si>
  <si>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</si>
  <si>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</si>
  <si>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</si>
  <si>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</si>
  <si>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</si>
  <si>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</si>
  <si>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</si>
  <si>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</si>
  <si>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</si>
  <si>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</si>
  <si>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</si>
  <si>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</si>
  <si>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</si>
  <si>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</si>
  <si>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</si>
  <si>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</si>
  <si>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</si>
  <si>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</si>
  <si>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</si>
  <si>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</si>
  <si>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</si>
  <si>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</si>
  <si>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</si>
  <si>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</si>
  <si>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</si>
  <si>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</si>
  <si>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</si>
  <si>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</si>
  <si>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</si>
  <si>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</si>
  <si>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</si>
  <si>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</si>
  <si>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</si>
  <si>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</si>
  <si>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</si>
  <si>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</si>
  <si>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</si>
  <si>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</si>
  <si>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</si>
  <si>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</si>
  <si>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</si>
  <si>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</si>
  <si>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</si>
  <si>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</si>
  <si>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</si>
  <si>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</si>
  <si>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</si>
  <si>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</si>
  <si>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</si>
  <si>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</si>
  <si>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</si>
  <si>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</si>
  <si>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</si>
  <si>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</si>
  <si>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</si>
  <si>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</si>
  <si>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</si>
  <si>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</si>
  <si>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</si>
  <si>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</si>
  <si>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</si>
  <si>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</si>
  <si>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</si>
  <si>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</si>
  <si>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</si>
  <si>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</si>
  <si>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</si>
  <si>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</si>
  <si>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</si>
  <si>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</si>
  <si>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</si>
  <si>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</si>
  <si>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</si>
  <si>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</si>
  <si>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</si>
  <si>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</si>
  <si>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</si>
  <si>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</si>
  <si>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</si>
  <si>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</si>
  <si>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</si>
  <si>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</si>
  <si>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</si>
  <si>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</si>
  <si>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</si>
  <si>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</si>
  <si>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</si>
  <si>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</si>
  <si>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</si>
  <si>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</si>
  <si>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</si>
  <si>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</si>
  <si>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</si>
  <si>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</si>
  <si>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</si>
  <si>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</si>
  <si>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</si>
  <si>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</si>
  <si>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</si>
  <si>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</si>
  <si>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</si>
  <si>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</si>
  <si>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</si>
  <si>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</si>
  <si>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</si>
  <si>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</si>
  <si>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</si>
  <si>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</si>
  <si>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</si>
  <si>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</si>
  <si>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</si>
  <si>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</si>
  <si>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</si>
  <si>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</si>
  <si>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</si>
  <si>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</si>
  <si>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</si>
  <si>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</si>
  <si>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</si>
  <si>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</si>
  <si>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</si>
  <si>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</si>
  <si>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</si>
  <si>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</si>
  <si>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</si>
  <si>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</si>
  <si>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</si>
  <si>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</si>
  <si>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</si>
  <si>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</si>
  <si>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</si>
  <si>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</si>
  <si>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</si>
  <si>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</si>
  <si>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</si>
  <si>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</si>
  <si>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</si>
  <si>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</si>
  <si>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</si>
  <si>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</si>
  <si>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</si>
  <si>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</si>
  <si>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</si>
  <si>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</si>
  <si>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</si>
  <si>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</si>
  <si>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</si>
  <si>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</si>
  <si>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</si>
  <si>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</si>
  <si>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</si>
  <si>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</si>
  <si>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</si>
  <si>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</si>
  <si>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</si>
  <si>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</si>
  <si>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</si>
  <si>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</si>
  <si>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</si>
  <si>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</si>
  <si>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</si>
  <si>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</si>
  <si>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</si>
  <si>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</si>
  <si>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</si>
  <si>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</si>
  <si>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</si>
  <si>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</si>
  <si>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</si>
  <si>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</si>
  <si>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</si>
  <si>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</si>
  <si>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</si>
  <si>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</si>
  <si>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</si>
  <si>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</si>
  <si>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</si>
  <si>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</si>
  <si>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</si>
  <si>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</si>
  <si>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</si>
  <si>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</si>
  <si>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</si>
  <si>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</si>
  <si>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</si>
  <si>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</si>
  <si>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</si>
  <si>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</si>
  <si>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</si>
  <si>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</si>
  <si>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</si>
  <si>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</si>
  <si>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</si>
  <si>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</si>
  <si>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</si>
  <si>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</si>
  <si>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</si>
  <si>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</si>
  <si>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</si>
  <si>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</si>
  <si>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</si>
  <si>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</si>
  <si>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</si>
  <si>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</si>
  <si>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</si>
  <si>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</si>
  <si>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</si>
  <si>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</si>
  <si>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</si>
  <si>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</si>
  <si>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</si>
  <si>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</si>
  <si>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</si>
  <si>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</si>
  <si>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</si>
  <si>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</si>
  <si>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</si>
  <si>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</si>
  <si>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</si>
  <si>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</si>
  <si>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</si>
  <si>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</si>
  <si>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</si>
  <si>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</si>
  <si>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</si>
  <si>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</si>
  <si>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</si>
  <si>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</si>
  <si>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</si>
  <si>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</si>
  <si>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</si>
  <si>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</si>
  <si>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</si>
  <si>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</si>
  <si>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</si>
  <si>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</si>
  <si>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</si>
  <si>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</si>
  <si>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</si>
  <si>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</si>
  <si>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</si>
  <si>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</si>
  <si>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</si>
  <si>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</si>
  <si>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</si>
  <si>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</si>
  <si>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</si>
  <si>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</si>
  <si>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</si>
  <si>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</si>
  <si>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</si>
  <si>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</si>
  <si>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</si>
  <si>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</si>
  <si>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</si>
  <si>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</si>
  <si>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</si>
  <si>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</si>
  <si>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</si>
  <si>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</si>
  <si>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</si>
  <si>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</si>
  <si>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</si>
  <si>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</si>
  <si>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</si>
  <si>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</si>
  <si>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</si>
  <si>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</si>
  <si>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</si>
  <si>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</si>
  <si>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</si>
  <si>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</si>
  <si>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</si>
  <si>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</si>
  <si>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</si>
  <si>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</si>
  <si>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</si>
  <si>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</si>
  <si>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</si>
  <si>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</si>
  <si>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</si>
  <si>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</si>
  <si>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</si>
  <si>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</si>
  <si>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</si>
  <si>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</si>
  <si>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</si>
  <si>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</si>
  <si>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</si>
  <si>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</si>
  <si>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</si>
  <si>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</si>
  <si>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</si>
  <si>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</si>
  <si>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</si>
  <si>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</si>
  <si>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</si>
  <si>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</si>
  <si>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</si>
  <si>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</si>
  <si>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</si>
  <si>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</si>
  <si>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</si>
  <si>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</si>
  <si>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</si>
  <si>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</si>
  <si>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</si>
  <si>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</si>
  <si>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</si>
  <si>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</si>
  <si>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</si>
  <si>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</si>
  <si>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</si>
  <si>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</si>
  <si>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</si>
  <si>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</si>
  <si>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</si>
  <si>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</si>
  <si>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</si>
  <si>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</si>
  <si>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</si>
  <si>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</si>
  <si>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</si>
  <si>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</si>
  <si>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</si>
  <si>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</si>
  <si>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</si>
  <si>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</si>
  <si>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</si>
  <si>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</si>
  <si>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</si>
  <si>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</si>
  <si>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</si>
  <si>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</si>
  <si>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</si>
  <si>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</si>
  <si>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</si>
  <si>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</si>
  <si>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</si>
  <si>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</si>
  <si>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</si>
  <si>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</si>
  <si>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</si>
  <si>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</si>
  <si>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</si>
  <si>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</si>
  <si>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</si>
  <si>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</si>
  <si>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</si>
  <si>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</si>
  <si>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</si>
  <si>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</si>
  <si>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</si>
  <si>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</si>
  <si>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</si>
  <si>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</si>
  <si>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</si>
  <si>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</si>
  <si>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</si>
  <si>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</si>
  <si>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</si>
  <si>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</si>
  <si>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</si>
  <si>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</si>
  <si>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</si>
  <si>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</si>
  <si>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</si>
  <si>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</si>
  <si>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</si>
  <si>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</si>
  <si>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</si>
  <si>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</si>
  <si>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</si>
  <si>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</si>
  <si>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</si>
  <si>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</si>
  <si>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</si>
  <si>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</si>
  <si>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</si>
  <si>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</si>
  <si>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</si>
  <si>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</si>
  <si>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</si>
  <si>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</si>
  <si>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</si>
  <si>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</si>
  <si>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</si>
  <si>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</si>
  <si>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</si>
  <si>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</si>
  <si>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</si>
  <si>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</si>
  <si>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</si>
  <si>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</si>
  <si>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</si>
  <si>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</si>
  <si>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</si>
  <si>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</si>
  <si>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</si>
  <si>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</si>
  <si>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</si>
  <si>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</si>
  <si>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</si>
  <si>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</si>
  <si>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</si>
  <si>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</si>
  <si>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</si>
  <si>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</si>
  <si>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</si>
  <si>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</si>
  <si>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</si>
  <si>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</si>
  <si>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</si>
  <si>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</si>
  <si>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</si>
  <si>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</si>
  <si>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</si>
  <si>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</si>
  <si>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</si>
  <si>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</si>
  <si>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</si>
  <si>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</si>
  <si>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</si>
  <si>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</si>
  <si>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</si>
  <si>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</si>
  <si>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</si>
  <si>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</si>
  <si>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</si>
  <si>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</si>
  <si>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</si>
  <si>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</si>
  <si>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</si>
  <si>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</si>
  <si>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</si>
  <si>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</si>
  <si>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</si>
  <si>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</si>
  <si>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</si>
  <si>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</si>
  <si>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</si>
  <si>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</si>
  <si>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</si>
  <si>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</si>
  <si>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</si>
  <si>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</si>
  <si>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</si>
  <si>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</si>
  <si>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</si>
  <si>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</si>
  <si>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</si>
  <si>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</si>
  <si>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</si>
  <si>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</si>
  <si>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</si>
  <si>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</si>
  <si>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</si>
  <si>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</si>
  <si>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</si>
  <si>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</si>
  <si>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</si>
  <si>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</si>
  <si>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</si>
  <si>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</si>
  <si>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</si>
  <si>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</si>
  <si>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</si>
  <si>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</si>
  <si>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</si>
  <si>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</si>
  <si>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</si>
  <si>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</si>
  <si>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</si>
  <si>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</si>
  <si>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</si>
  <si>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</si>
  <si>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</si>
  <si>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</si>
  <si>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</si>
  <si>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</si>
  <si>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</si>
  <si>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</si>
  <si>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</si>
  <si>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</si>
  <si>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</si>
  <si>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</si>
  <si>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</si>
  <si>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</si>
  <si>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</si>
  <si>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</si>
  <si>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</si>
  <si>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</si>
  <si>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</si>
  <si>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</si>
  <si>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</si>
  <si>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</si>
  <si>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</si>
  <si>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</si>
  <si>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</si>
  <si>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</si>
  <si>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</si>
  <si>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</si>
  <si>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</si>
  <si>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</si>
  <si>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</si>
  <si>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</si>
  <si>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</si>
  <si>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</si>
  <si>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</si>
  <si>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</si>
  <si>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</si>
  <si>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</si>
  <si>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</si>
  <si>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</si>
  <si>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</si>
  <si>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</si>
  <si>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</si>
  <si>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</si>
  <si>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</si>
  <si>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</si>
  <si>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</si>
  <si>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</si>
  <si>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</si>
  <si>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</si>
  <si>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</si>
  <si>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</si>
  <si>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</si>
  <si>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</si>
  <si>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</si>
  <si>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</si>
  <si>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</si>
  <si>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</si>
  <si>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</si>
  <si>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</si>
  <si>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</si>
  <si>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</si>
  <si>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</si>
  <si>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</si>
  <si>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</si>
  <si>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</si>
  <si>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</si>
  <si>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</si>
  <si>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</si>
  <si>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</si>
  <si>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</si>
  <si>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</si>
  <si>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</si>
  <si>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</si>
  <si>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</si>
  <si>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</si>
  <si>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</si>
  <si>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</si>
  <si>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</si>
  <si>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</si>
  <si>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</si>
  <si>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</si>
  <si>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</si>
  <si>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</si>
  <si>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</si>
  <si>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</si>
  <si>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</si>
  <si>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</si>
  <si>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</si>
  <si>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</si>
  <si>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</si>
  <si>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</si>
  <si>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</si>
  <si>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</si>
  <si>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</si>
  <si>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</si>
  <si>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</si>
  <si>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</si>
  <si>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</si>
  <si>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</si>
  <si>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</si>
  <si>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</si>
  <si>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</si>
  <si>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</si>
  <si>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</si>
  <si>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</si>
  <si>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</si>
  <si>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</si>
  <si>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</si>
  <si>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</si>
  <si>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</si>
  <si>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</si>
  <si>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</si>
  <si>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</si>
  <si>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</si>
  <si>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</si>
  <si>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</si>
  <si>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</si>
  <si>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</si>
  <si>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</si>
  <si>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</si>
  <si>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</si>
  <si>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</si>
  <si>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</si>
  <si>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</si>
  <si>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</si>
  <si>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</si>
  <si>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</si>
  <si>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</si>
  <si>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</si>
  <si>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</si>
  <si>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</si>
  <si>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</si>
  <si>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</si>
  <si>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</si>
  <si>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</si>
  <si>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</si>
  <si>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</si>
  <si>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</si>
  <si>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</si>
  <si>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</si>
  <si>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</si>
  <si>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</si>
  <si>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</si>
  <si>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</si>
  <si>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</si>
  <si>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</si>
  <si>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</si>
  <si>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</si>
  <si>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</si>
  <si>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</si>
  <si>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</si>
  <si>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</si>
  <si>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</si>
  <si>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</si>
  <si>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</si>
  <si>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</si>
  <si>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</si>
  <si>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</si>
  <si>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</si>
  <si>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</si>
  <si>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</si>
  <si>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</si>
  <si>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</si>
  <si>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</si>
  <si>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</si>
  <si>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</si>
  <si>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</si>
  <si>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</si>
  <si>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</si>
  <si>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</si>
  <si>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</si>
  <si>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</si>
  <si>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</si>
  <si>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</si>
  <si>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</si>
  <si>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</si>
  <si>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</si>
  <si>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</si>
  <si>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</si>
  <si>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</si>
  <si>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</si>
  <si>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</si>
  <si>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</si>
  <si>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</si>
  <si>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</si>
  <si>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</si>
  <si>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</si>
  <si>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</si>
  <si>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</si>
  <si>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</si>
  <si>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</si>
  <si>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</si>
  <si>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</si>
  <si>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</si>
  <si>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</si>
  <si>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</si>
  <si>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</si>
  <si>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</si>
  <si>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</si>
  <si>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</si>
  <si>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</si>
  <si>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</si>
  <si>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</si>
  <si>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</si>
  <si>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</si>
  <si>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</si>
  <si>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</si>
  <si>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</si>
  <si>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</si>
  <si>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</si>
  <si>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</si>
  <si>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</si>
  <si>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</si>
  <si>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</si>
  <si>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</si>
  <si>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</si>
  <si>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</si>
  <si>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</si>
  <si>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</si>
  <si>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</si>
  <si>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</si>
  <si>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</si>
  <si>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</si>
  <si>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</si>
  <si>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</si>
  <si>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</si>
  <si>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</si>
  <si>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</si>
  <si>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</si>
  <si>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</si>
  <si>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</si>
  <si>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</si>
  <si>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</si>
  <si>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</si>
  <si>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</si>
  <si>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</si>
  <si>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</si>
  <si>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</si>
  <si>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</si>
  <si>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</si>
  <si>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</si>
  <si>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</si>
  <si>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</si>
  <si>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</si>
  <si>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</si>
  <si>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</si>
  <si>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</si>
  <si>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</si>
  <si>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</si>
  <si>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</si>
  <si>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</si>
  <si>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</si>
  <si>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</si>
  <si>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</si>
  <si>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</si>
  <si>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</si>
  <si>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</si>
  <si>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</si>
  <si>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</si>
  <si>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</si>
  <si>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</si>
  <si>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</si>
  <si>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</si>
  <si>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</si>
  <si>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</si>
  <si>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</si>
  <si>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</si>
  <si>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</si>
  <si>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</si>
  <si>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</si>
  <si>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</si>
  <si>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</si>
  <si>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</si>
  <si>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</si>
  <si>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</si>
  <si>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</si>
  <si>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</si>
  <si>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</si>
  <si>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</si>
  <si>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</si>
  <si>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</si>
  <si>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</si>
  <si>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</si>
  <si>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</si>
  <si>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</si>
  <si>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</si>
  <si>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</si>
  <si>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</si>
  <si>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</si>
  <si>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</si>
  <si>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</si>
  <si>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</si>
  <si>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</si>
  <si>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</si>
  <si>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</si>
  <si>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</si>
  <si>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</si>
  <si>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</si>
  <si>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</si>
  <si>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</si>
  <si>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</si>
  <si>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</si>
  <si>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</si>
  <si>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</si>
  <si>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</si>
  <si>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</si>
  <si>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</si>
  <si>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</si>
  <si>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</si>
  <si>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</si>
  <si>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</si>
  <si>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</si>
  <si>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</si>
  <si>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</si>
  <si>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</si>
  <si>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</si>
  <si>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</si>
  <si>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</si>
  <si>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</si>
  <si>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</si>
  <si>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</si>
  <si>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</si>
  <si>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</si>
  <si>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</si>
  <si>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</si>
  <si>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</si>
  <si>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</si>
  <si>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</si>
  <si>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</si>
  <si>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</si>
  <si>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</si>
  <si>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</si>
  <si>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</si>
  <si>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</si>
  <si>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</si>
  <si>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</si>
  <si>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</si>
  <si>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</si>
  <si>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</si>
  <si>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</si>
  <si>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</si>
  <si>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</si>
  <si>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</si>
  <si>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</si>
  <si>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</si>
  <si>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</si>
  <si>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</si>
  <si>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</si>
  <si>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</si>
  <si>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</si>
  <si>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</si>
  <si>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</si>
  <si>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</si>
  <si>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</si>
  <si>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</si>
  <si>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</si>
  <si>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</si>
  <si>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</si>
  <si>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</si>
  <si>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</si>
  <si>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</si>
  <si>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</si>
  <si>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</si>
  <si>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</si>
  <si>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</si>
  <si>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</si>
  <si>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</si>
  <si>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</si>
  <si>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</si>
  <si>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</si>
  <si>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</si>
  <si>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</si>
  <si>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</si>
  <si>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</si>
  <si>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</si>
  <si>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</si>
  <si>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</si>
  <si>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</si>
  <si>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</si>
  <si>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</si>
  <si>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</si>
  <si>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</si>
  <si>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</si>
  <si>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</si>
  <si>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</si>
  <si>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</si>
  <si>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</si>
  <si>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</si>
  <si>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</si>
  <si>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</si>
  <si>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</si>
  <si>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</si>
  <si>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</si>
  <si>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</si>
  <si>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</si>
  <si>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</si>
  <si>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</si>
  <si>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</si>
  <si>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</si>
  <si>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</si>
  <si>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</si>
  <si>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</si>
  <si>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</si>
  <si>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</si>
  <si>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</si>
  <si>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</si>
  <si>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</si>
  <si>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</si>
  <si>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</si>
  <si>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</si>
  <si>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</si>
  <si>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</si>
  <si>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</si>
  <si>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</si>
  <si>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</si>
  <si>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</si>
  <si>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</si>
  <si>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</si>
  <si>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</si>
  <si>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</si>
  <si>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</si>
  <si>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</si>
  <si>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</si>
  <si>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</si>
  <si>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</si>
  <si>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</si>
  <si>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</si>
  <si>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</si>
  <si>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</si>
  <si>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</si>
  <si>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</si>
  <si>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</si>
  <si>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</si>
  <si>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</si>
  <si>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</si>
  <si>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</si>
  <si>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</si>
  <si>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</si>
  <si>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</si>
  <si>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</si>
  <si>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</si>
  <si>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</si>
  <si>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</si>
  <si>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</si>
  <si>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</si>
  <si>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</si>
  <si>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</si>
  <si>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</si>
  <si>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</si>
  <si>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</si>
  <si>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</si>
  <si>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</si>
  <si>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</si>
  <si>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</si>
  <si>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</si>
  <si>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</si>
  <si>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</si>
  <si>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</si>
  <si>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</si>
  <si>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</si>
  <si>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</si>
  <si>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</si>
  <si>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</si>
  <si>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</si>
  <si>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</si>
  <si>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</si>
  <si>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</si>
  <si>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</si>
  <si>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</si>
  <si>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</si>
  <si>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</si>
  <si>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</si>
  <si>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</si>
  <si>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</si>
  <si>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</si>
  <si>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</si>
  <si>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</si>
  <si>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</si>
  <si>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</si>
  <si>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</si>
  <si>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</si>
  <si>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</si>
  <si>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</si>
  <si>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</si>
  <si>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</si>
  <si>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</si>
  <si>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</si>
  <si>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</si>
  <si>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</si>
  <si>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</si>
  <si>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</si>
  <si>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</si>
  <si>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</si>
  <si>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</si>
  <si>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</si>
  <si>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</si>
  <si>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</si>
  <si>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</si>
  <si>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</si>
  <si>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</si>
  <si>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</si>
  <si>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</si>
  <si>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</si>
  <si>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</si>
  <si>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</si>
  <si>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</si>
  <si>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</si>
  <si>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</si>
  <si>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</si>
  <si>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</si>
  <si>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</si>
  <si>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</si>
  <si>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</si>
  <si>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</si>
  <si>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</si>
  <si>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</si>
  <si>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</si>
  <si>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</si>
  <si>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</si>
  <si>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</si>
  <si>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</si>
  <si>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</si>
  <si>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</si>
  <si>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</si>
  <si>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</si>
  <si>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</si>
  <si>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</si>
  <si>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</si>
  <si>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</si>
  <si>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</si>
  <si>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</si>
  <si>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</si>
  <si>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</si>
  <si>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</si>
  <si>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</si>
  <si>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</si>
  <si>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</si>
  <si>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</si>
  <si>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</si>
  <si>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</si>
  <si>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</si>
  <si>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</si>
  <si>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</si>
  <si>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</si>
  <si>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</si>
  <si>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</si>
  <si>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</si>
  <si>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</si>
  <si>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</si>
  <si>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</si>
  <si>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</si>
  <si>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</si>
  <si>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</si>
  <si>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</si>
  <si>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</si>
  <si>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</si>
  <si>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</si>
  <si>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</si>
  <si>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</si>
  <si>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</si>
  <si>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</si>
  <si>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</si>
  <si>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</si>
  <si>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</si>
  <si>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</si>
  <si>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</si>
  <si>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</si>
  <si>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</si>
  <si>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</si>
  <si>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</si>
  <si>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</si>
  <si>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</si>
  <si>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</si>
  <si>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</si>
  <si>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</si>
  <si>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</si>
  <si>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</si>
  <si>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</si>
  <si>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</si>
  <si>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</si>
  <si>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</si>
  <si>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</si>
  <si>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</si>
  <si>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</si>
  <si>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</si>
  <si>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</si>
  <si>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</si>
  <si>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</si>
  <si>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</si>
  <si>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</si>
  <si>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</si>
  <si>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</si>
  <si>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</si>
  <si>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</si>
  <si>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</si>
  <si>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</si>
  <si>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</si>
  <si>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</si>
  <si>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</si>
  <si>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</si>
  <si>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</si>
  <si>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</si>
  <si>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</si>
  <si>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</si>
  <si>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</si>
  <si>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</si>
  <si>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</si>
  <si>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</si>
  <si>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</si>
  <si>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</si>
  <si>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</si>
  <si>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</si>
  <si>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</si>
  <si>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</si>
  <si>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</si>
  <si>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</si>
  <si>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</si>
  <si>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</si>
  <si>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</si>
  <si>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</si>
  <si>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</si>
  <si>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</si>
  <si>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</si>
  <si>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</si>
  <si>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</si>
  <si>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</si>
  <si>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</si>
  <si>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</si>
  <si>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</si>
  <si>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</si>
  <si>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</si>
  <si>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</si>
  <si>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</si>
  <si>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</si>
  <si>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</si>
  <si>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</si>
  <si>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</si>
  <si>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</si>
  <si>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</si>
  <si>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</si>
  <si>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</si>
  <si>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</si>
  <si>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</si>
  <si>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</si>
  <si>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</si>
  <si>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</si>
  <si>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</si>
  <si>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</si>
  <si>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</si>
  <si>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</si>
  <si>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</si>
  <si>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</si>
  <si>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</si>
  <si>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</si>
  <si>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</si>
  <si>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</si>
  <si>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</si>
  <si>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</si>
  <si>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</si>
  <si>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</si>
  <si>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</si>
  <si>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</si>
  <si>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</si>
  <si>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</si>
  <si>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</si>
  <si>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</si>
  <si>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</si>
  <si>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</si>
  <si>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</si>
  <si>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</si>
  <si>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</si>
  <si>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</si>
  <si>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</si>
  <si>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</si>
  <si>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</si>
  <si>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</si>
  <si>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</si>
  <si>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</si>
  <si>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</si>
  <si>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</si>
  <si>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</si>
  <si>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</si>
  <si>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</si>
  <si>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</si>
  <si>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</si>
  <si>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</si>
  <si>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</si>
  <si>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</si>
  <si>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</si>
  <si>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</si>
  <si>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</si>
  <si>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</si>
  <si>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</si>
  <si>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</si>
  <si>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</si>
  <si>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</si>
  <si>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</si>
  <si>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</si>
  <si>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</si>
  <si>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</si>
  <si>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</si>
  <si>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</si>
  <si>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</si>
  <si>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</si>
  <si>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</si>
  <si>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</si>
  <si>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</si>
  <si>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</si>
  <si>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</si>
  <si>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</si>
  <si>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</si>
  <si>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</si>
  <si>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</si>
  <si>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</si>
  <si>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</si>
  <si>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</si>
  <si>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</si>
  <si>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</si>
  <si>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</si>
  <si>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</si>
  <si>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</si>
  <si>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</si>
  <si>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</si>
  <si>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</si>
  <si>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</si>
  <si>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</si>
  <si>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</si>
  <si>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</si>
  <si>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</si>
  <si>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</si>
  <si>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</si>
  <si>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</si>
  <si>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</si>
  <si>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</si>
  <si>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</si>
  <si>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</si>
  <si>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</si>
  <si>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</si>
  <si>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</si>
  <si>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</si>
  <si>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</si>
  <si>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</si>
  <si>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</si>
  <si>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</si>
  <si>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</si>
  <si>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</si>
  <si>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</si>
  <si>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</si>
  <si>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</si>
  <si>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</si>
  <si>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</si>
  <si>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</si>
  <si>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</si>
  <si>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</si>
  <si>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</si>
  <si>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</si>
  <si>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</si>
  <si>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</si>
  <si>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</si>
  <si>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</si>
  <si>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</si>
  <si>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</si>
  <si>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</si>
  <si>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</si>
  <si>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</si>
  <si>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</si>
  <si>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</si>
  <si>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</si>
  <si>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</si>
  <si>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</si>
  <si>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</si>
  <si>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</si>
  <si>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</si>
  <si>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</si>
  <si>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</si>
  <si>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</si>
  <si>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</si>
  <si>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</si>
  <si>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</si>
  <si>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</si>
  <si>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</si>
  <si>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</si>
  <si>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</si>
  <si>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</si>
  <si>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</si>
  <si>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</si>
  <si>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</si>
  <si>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</si>
  <si>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</si>
  <si>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</si>
  <si>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</si>
  <si>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</si>
  <si>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</si>
  <si>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</si>
  <si>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</si>
  <si>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</si>
  <si>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</si>
  <si>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</si>
  <si>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</si>
  <si>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</si>
  <si>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</si>
  <si>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</si>
  <si>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</si>
  <si>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</si>
  <si>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</si>
  <si>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</si>
  <si>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</si>
  <si>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</si>
  <si>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</si>
  <si>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</si>
  <si>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</si>
  <si>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</si>
  <si>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</si>
  <si>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</si>
  <si>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</si>
  <si>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</si>
  <si>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</si>
  <si>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</si>
  <si>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</si>
  <si>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</si>
  <si>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</si>
  <si>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</si>
  <si>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</si>
  <si>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</si>
  <si>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</si>
  <si>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</si>
  <si>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</si>
  <si>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</si>
  <si>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</si>
  <si>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</si>
  <si>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</si>
  <si>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</si>
  <si>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</si>
  <si>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</si>
  <si>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</si>
  <si>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</si>
  <si>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</si>
  <si>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</si>
  <si>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</si>
  <si>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</si>
  <si>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</si>
  <si>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</si>
  <si>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</si>
  <si>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</si>
  <si>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</si>
  <si>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</si>
  <si>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</si>
  <si>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</si>
  <si>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</si>
  <si>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</si>
  <si>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</si>
  <si>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</si>
  <si>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</si>
  <si>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</si>
  <si>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</si>
  <si>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</si>
  <si>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</si>
  <si>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</si>
  <si>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</si>
  <si>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</si>
  <si>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</si>
  <si>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</si>
  <si>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</si>
  <si>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</si>
  <si>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</si>
  <si>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</si>
  <si>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</si>
  <si>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</si>
  <si>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</si>
  <si>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</si>
  <si>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</si>
  <si>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</si>
  <si>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</si>
  <si>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</si>
  <si>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</si>
  <si>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</si>
  <si>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</si>
  <si>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</si>
  <si>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</si>
  <si>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</si>
  <si>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</si>
  <si>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</si>
  <si>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</si>
  <si>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</si>
  <si>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</si>
  <si>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</si>
  <si>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</si>
  <si>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</si>
  <si>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</si>
  <si>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</si>
  <si>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</si>
  <si>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</si>
  <si>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</si>
  <si>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</si>
  <si>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</si>
  <si>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</si>
  <si>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</si>
  <si>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</si>
  <si>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</si>
  <si>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</si>
  <si>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</si>
  <si>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</si>
  <si>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</si>
  <si>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</si>
  <si>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</si>
  <si>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</si>
  <si>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</si>
  <si>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</si>
  <si>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</si>
  <si>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</si>
  <si>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</si>
  <si>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</si>
  <si>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</si>
  <si>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</si>
  <si>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</si>
  <si>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</si>
  <si>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</si>
  <si>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</si>
  <si>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</si>
  <si>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</si>
  <si>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</si>
  <si>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</si>
  <si>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</si>
  <si>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</si>
  <si>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</si>
  <si>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</si>
  <si>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</si>
  <si>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</si>
  <si>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</si>
  <si>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</si>
  <si>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</si>
  <si>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</si>
  <si>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</si>
  <si>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</si>
  <si>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</si>
  <si>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</si>
  <si>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</si>
  <si>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</si>
  <si>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</si>
  <si>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</si>
  <si>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</si>
  <si>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</si>
  <si>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</si>
  <si>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</si>
  <si>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</si>
  <si>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</si>
  <si>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</si>
  <si>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</si>
  <si>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</si>
  <si>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</si>
  <si>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</si>
  <si>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</si>
  <si>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</si>
  <si>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</si>
  <si>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</si>
  <si>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</si>
  <si>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</si>
  <si>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</si>
  <si>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</si>
  <si>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</si>
  <si>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</si>
  <si>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</si>
  <si>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</si>
  <si>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</si>
  <si>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</si>
  <si>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</si>
  <si>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</si>
  <si>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</si>
  <si>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</si>
  <si>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</si>
  <si>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</si>
  <si>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</si>
  <si>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</si>
  <si>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</si>
  <si>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</si>
  <si>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</si>
  <si>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</si>
  <si>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</si>
  <si>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</si>
  <si>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</si>
  <si>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</si>
  <si>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</si>
  <si>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</si>
  <si>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</si>
  <si>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</si>
  <si>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</si>
  <si>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</si>
  <si>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</si>
  <si>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</si>
  <si>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</si>
  <si>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</si>
  <si>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</si>
  <si>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</si>
  <si>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</si>
  <si>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</si>
  <si>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</si>
  <si>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</si>
  <si>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</si>
  <si>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</si>
  <si>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</si>
  <si>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</si>
  <si>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</si>
  <si>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</si>
  <si>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</si>
  <si>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</si>
  <si>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</si>
  <si>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</si>
  <si>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</si>
  <si>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</si>
  <si>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</si>
  <si>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</si>
  <si>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</si>
  <si>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</si>
  <si>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</si>
  <si>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</si>
  <si>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</si>
  <si>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</si>
  <si>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</si>
  <si>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</si>
  <si>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</si>
  <si>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</si>
  <si>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</si>
  <si>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</si>
  <si>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</si>
  <si>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</si>
  <si>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</si>
  <si>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</si>
  <si>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</si>
  <si>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</si>
  <si>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</si>
  <si>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</si>
  <si>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</si>
  <si>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</si>
  <si>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</si>
  <si>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</si>
  <si>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</si>
  <si>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</si>
  <si>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</si>
  <si>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</si>
  <si>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</si>
  <si>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</si>
  <si>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</si>
  <si>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</si>
  <si>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</si>
  <si>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</si>
  <si>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</si>
  <si>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</si>
  <si>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</si>
  <si>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</si>
  <si>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</si>
  <si>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</si>
  <si>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</si>
  <si>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</si>
  <si>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</si>
  <si>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</si>
  <si>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</si>
  <si>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</si>
  <si>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</si>
  <si>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</si>
  <si>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</si>
  <si>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</si>
  <si>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</si>
  <si>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</si>
  <si>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</si>
  <si>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</si>
  <si>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</si>
  <si>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</si>
  <si>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</si>
  <si>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</si>
  <si>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</si>
  <si>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</si>
  <si>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</si>
  <si>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</si>
  <si>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</si>
  <si>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</si>
  <si>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</si>
  <si>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</si>
  <si>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</si>
  <si>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</si>
  <si>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</si>
  <si>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</si>
  <si>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</si>
  <si>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</si>
  <si>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</si>
  <si>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</si>
  <si>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</si>
  <si>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</si>
  <si>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</si>
  <si>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</si>
  <si>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</si>
  <si>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</si>
  <si>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</si>
  <si>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</si>
  <si>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</si>
  <si>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</si>
  <si>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</si>
  <si>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</si>
  <si>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</si>
  <si>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</si>
  <si>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</si>
  <si>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</si>
  <si>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</si>
  <si>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</si>
  <si>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</si>
  <si>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</si>
  <si>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</si>
  <si>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</si>
  <si>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</si>
  <si>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</si>
  <si>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</si>
  <si>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</si>
  <si>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</si>
  <si>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</si>
  <si>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</si>
  <si>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</si>
  <si>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</si>
  <si>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</si>
  <si>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</si>
  <si>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</si>
  <si>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</si>
  <si>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</si>
  <si>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</si>
  <si>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</si>
  <si>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</si>
  <si>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</si>
  <si>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</si>
  <si>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</si>
  <si>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</si>
  <si>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</si>
  <si>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</si>
  <si>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</si>
  <si>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</si>
  <si>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</si>
  <si>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</si>
  <si>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</si>
  <si>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</si>
  <si>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</si>
  <si>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</si>
  <si>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</si>
  <si>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</si>
  <si>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</si>
  <si>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</si>
  <si>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</si>
  <si>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</si>
  <si>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</si>
  <si>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</si>
  <si>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</si>
  <si>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</si>
  <si>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</si>
  <si>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</si>
  <si>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</si>
  <si>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</si>
  <si>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</si>
  <si>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</si>
  <si>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</si>
  <si>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</si>
  <si>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</si>
  <si>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</si>
  <si>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</si>
  <si>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</si>
  <si>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</si>
  <si>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</si>
  <si>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</si>
  <si>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</si>
  <si>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</si>
  <si>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</si>
  <si>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</si>
  <si>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</si>
  <si>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</si>
  <si>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</si>
  <si>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</si>
  <si>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</si>
  <si>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</si>
  <si>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</si>
  <si>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</si>
  <si>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</si>
  <si>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</si>
  <si>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</si>
  <si>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</si>
  <si>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</si>
  <si>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</si>
  <si>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</si>
  <si>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</si>
  <si>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</si>
  <si>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</si>
  <si>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</si>
  <si>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</si>
  <si>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</si>
  <si>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</si>
  <si>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</si>
  <si>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</si>
  <si>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</si>
  <si>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</si>
  <si>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</si>
  <si>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</si>
  <si>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</si>
  <si>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</si>
  <si>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</si>
  <si>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</si>
  <si>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</si>
  <si>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</si>
  <si>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</si>
  <si>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</si>
  <si>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</si>
  <si>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</si>
  <si>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</si>
  <si>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</si>
  <si>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</si>
  <si>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</si>
  <si>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</si>
  <si>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</si>
  <si>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</si>
  <si>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</si>
  <si>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</si>
  <si>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</si>
  <si>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</si>
  <si>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</si>
  <si>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</si>
  <si>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</si>
  <si>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</si>
  <si>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</si>
  <si>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</si>
  <si>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</si>
  <si>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</si>
  <si>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</si>
  <si>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</si>
  <si>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</si>
  <si>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</si>
  <si>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</si>
  <si>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</si>
  <si>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</si>
  <si>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</si>
  <si>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</si>
  <si>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</si>
  <si>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</si>
  <si>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</si>
  <si>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</si>
  <si>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</si>
  <si>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</si>
  <si>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</si>
  <si>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</si>
  <si>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</si>
  <si>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</si>
  <si>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</si>
  <si>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</si>
  <si>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</si>
  <si>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</si>
  <si>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</si>
  <si>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</si>
  <si>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</si>
  <si>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</si>
  <si>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</si>
  <si>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</si>
  <si>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</si>
  <si>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</si>
  <si>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</si>
  <si>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</si>
  <si>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</si>
  <si>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</si>
  <si>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</si>
  <si>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</si>
  <si>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</si>
  <si>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</si>
  <si>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</si>
  <si>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</si>
  <si>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</si>
  <si>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</si>
  <si>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</si>
  <si>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</si>
  <si>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</si>
  <si>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</si>
  <si>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</si>
  <si>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</si>
  <si>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</si>
  <si>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</si>
  <si>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</si>
  <si>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</si>
  <si>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</si>
  <si>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</si>
  <si>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</si>
  <si>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</si>
  <si>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</si>
  <si>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</si>
  <si>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</si>
  <si>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</si>
  <si>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</si>
  <si>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</si>
  <si>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</si>
  <si>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</si>
  <si>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</si>
  <si>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</si>
  <si>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</si>
  <si>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</si>
  <si>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</si>
  <si>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</si>
  <si>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</si>
  <si>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</si>
  <si>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</si>
  <si>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</si>
  <si>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</si>
  <si>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</si>
  <si>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</si>
  <si>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</si>
  <si>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</si>
  <si>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</si>
  <si>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</si>
  <si>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</si>
  <si>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</si>
  <si>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</si>
  <si>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</si>
  <si>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</si>
  <si>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</si>
  <si>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</si>
  <si>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</si>
  <si>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</si>
  <si>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</si>
  <si>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</si>
  <si>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</si>
  <si>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</si>
  <si>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</si>
  <si>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</si>
  <si>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</si>
  <si>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</si>
  <si>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</si>
  <si>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</si>
  <si>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</si>
  <si>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</si>
  <si>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</si>
  <si>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</si>
  <si>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</si>
  <si>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</si>
  <si>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</si>
  <si>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</si>
  <si>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</si>
  <si>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</si>
  <si>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</si>
  <si>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</si>
  <si>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</si>
  <si>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</si>
  <si>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</si>
  <si>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</si>
  <si>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</si>
  <si>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</si>
  <si>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</si>
  <si>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</si>
  <si>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</si>
  <si>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</si>
  <si>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</si>
  <si>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</si>
  <si>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</si>
  <si>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</si>
  <si>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</si>
  <si>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</si>
  <si>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</si>
  <si>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</si>
  <si>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</si>
  <si>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</si>
  <si>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</si>
  <si>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</si>
  <si>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</si>
  <si>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</si>
  <si>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</si>
  <si>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</si>
  <si>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</si>
  <si>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</si>
  <si>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</si>
  <si>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</si>
  <si>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</si>
  <si>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</si>
  <si>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</si>
  <si>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</si>
  <si>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</si>
  <si>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</si>
  <si>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</si>
  <si>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</si>
  <si>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</si>
  <si>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</si>
  <si>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</si>
  <si>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</si>
  <si>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</si>
  <si>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</si>
  <si>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</si>
  <si>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</si>
  <si>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</si>
  <si>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</si>
  <si>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</si>
  <si>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</si>
  <si>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</si>
  <si>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</si>
  <si>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</si>
  <si>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</si>
  <si>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</si>
  <si>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</si>
  <si>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</si>
  <si>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</si>
  <si>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</si>
  <si>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</si>
  <si>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</si>
  <si>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</si>
  <si>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</si>
  <si>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</si>
  <si>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</si>
  <si>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</si>
  <si>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</si>
  <si>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</si>
  <si>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</si>
  <si>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</si>
  <si>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</si>
  <si>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</si>
  <si>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</si>
  <si>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</si>
  <si>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</si>
  <si>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</si>
  <si>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</si>
  <si>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</si>
  <si>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</si>
  <si>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</si>
  <si>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</si>
  <si>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</si>
  <si>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</si>
  <si>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</si>
  <si>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</si>
  <si>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</si>
  <si>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</si>
  <si>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</si>
  <si>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</si>
  <si>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</si>
  <si>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</si>
  <si>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</si>
  <si>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</si>
  <si>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</si>
  <si>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</si>
  <si>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</si>
  <si>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</si>
  <si>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</si>
  <si>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</si>
  <si>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</si>
  <si>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</si>
  <si>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</si>
  <si>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</si>
  <si>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</si>
  <si>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</si>
  <si>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</si>
  <si>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</si>
  <si>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</si>
  <si>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</si>
  <si>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</si>
  <si>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</si>
  <si>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</si>
  <si>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</si>
  <si>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</si>
  <si>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</si>
  <si>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</si>
  <si>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</si>
  <si>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</si>
  <si>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</si>
  <si>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</si>
  <si>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</si>
  <si>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</si>
  <si>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</si>
  <si>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</si>
  <si>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</si>
  <si>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</si>
  <si>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</si>
  <si>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</si>
  <si>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</si>
  <si>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</si>
  <si>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</si>
  <si>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</si>
  <si>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</si>
  <si>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</si>
  <si>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</si>
  <si>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</si>
  <si>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</si>
  <si>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</si>
  <si>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</si>
  <si>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</si>
  <si>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</si>
  <si>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</si>
  <si>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</si>
  <si>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</si>
  <si>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</si>
  <si>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</si>
  <si>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</si>
  <si>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</si>
  <si>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</si>
  <si>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</si>
  <si>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</si>
  <si>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</si>
  <si>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</si>
  <si>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</si>
  <si>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</si>
  <si>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</si>
  <si>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</si>
  <si>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</si>
  <si>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</si>
  <si>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</si>
  <si>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</si>
  <si>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</si>
  <si>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</si>
  <si>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</si>
  <si>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</si>
  <si>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</si>
  <si>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</si>
  <si>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</si>
  <si>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</si>
  <si>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</si>
  <si>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</si>
  <si>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</si>
  <si>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</si>
  <si>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</si>
  <si>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</si>
  <si>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</si>
  <si>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</si>
  <si>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</si>
  <si>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</si>
  <si>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</si>
  <si>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</si>
  <si>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</si>
  <si>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</si>
  <si>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</si>
  <si>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</si>
  <si>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</si>
  <si>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</si>
  <si>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</si>
  <si>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</si>
  <si>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</si>
  <si>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</si>
  <si>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</si>
  <si>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</si>
  <si>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</si>
  <si>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</si>
  <si>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</si>
  <si>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</si>
  <si>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</si>
  <si>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</si>
  <si>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</si>
  <si>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</si>
  <si>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</si>
  <si>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</si>
  <si>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</si>
  <si>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</si>
  <si>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</si>
  <si>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</si>
  <si>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</si>
  <si>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</si>
  <si>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</si>
  <si>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</si>
  <si>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</si>
  <si>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</si>
  <si>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</si>
  <si>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</si>
  <si>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</si>
  <si>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</si>
  <si>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</si>
  <si>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</si>
  <si>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</si>
  <si>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</si>
  <si>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</si>
  <si>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</si>
  <si>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</si>
  <si>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</si>
  <si>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</si>
  <si>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</si>
  <si>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</si>
  <si>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</si>
  <si>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</si>
  <si>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</si>
  <si>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</si>
  <si>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</si>
  <si>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</si>
  <si>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</si>
  <si>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</si>
  <si>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</si>
  <si>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</si>
  <si>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</si>
  <si>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</si>
  <si>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</si>
  <si>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</si>
  <si>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</si>
  <si>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</si>
  <si>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</si>
  <si>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</si>
  <si>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</si>
  <si>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</si>
  <si>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</si>
  <si>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</si>
  <si>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</si>
  <si>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</si>
  <si>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</si>
  <si>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</si>
  <si>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</si>
  <si>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</si>
  <si>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</si>
  <si>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</si>
  <si>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</si>
  <si>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</si>
  <si>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</si>
  <si>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</si>
  <si>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</si>
  <si>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</si>
  <si>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</si>
  <si>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</si>
  <si>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</si>
  <si>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</si>
  <si>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</si>
  <si>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</si>
  <si>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</si>
  <si>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</si>
  <si>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</si>
  <si>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</si>
  <si>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</si>
  <si>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</si>
  <si>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</si>
  <si>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</si>
  <si>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</si>
  <si>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</si>
  <si>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</si>
  <si>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</si>
  <si>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</si>
  <si>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</si>
  <si>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</si>
  <si>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</si>
  <si>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</si>
  <si>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</si>
  <si>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</si>
  <si>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</si>
  <si>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</si>
  <si>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</si>
  <si>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</si>
  <si>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</si>
  <si>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</si>
  <si>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</si>
  <si>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</si>
  <si>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</si>
  <si>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</si>
  <si>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</si>
  <si>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</si>
  <si>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</si>
  <si>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</si>
  <si>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</si>
  <si>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</si>
  <si>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</si>
  <si>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</si>
  <si>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</si>
  <si>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</si>
  <si>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</si>
  <si>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</si>
  <si>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</si>
  <si>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</si>
  <si>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</si>
  <si>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</si>
  <si>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</si>
  <si>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</si>
  <si>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</si>
  <si>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</si>
  <si>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</si>
  <si>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</si>
  <si>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</si>
  <si>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</si>
  <si>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</si>
  <si>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</si>
  <si>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</si>
  <si>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</si>
  <si>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</si>
  <si>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</si>
  <si>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</si>
  <si>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</si>
  <si>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</si>
  <si>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</si>
  <si>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</si>
  <si>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</si>
  <si>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</si>
  <si>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</si>
  <si>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</si>
  <si>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</si>
  <si>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</si>
  <si>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</si>
  <si>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</si>
  <si>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</si>
  <si>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</si>
  <si>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</si>
  <si>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</si>
  <si>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</si>
  <si>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</si>
  <si>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</si>
  <si>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</si>
  <si>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</si>
  <si>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</si>
  <si>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</si>
  <si>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</si>
  <si>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</si>
  <si>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</si>
  <si>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</si>
  <si>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</si>
  <si>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</si>
  <si>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</si>
  <si>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</si>
  <si>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</si>
  <si>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</si>
  <si>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</si>
  <si>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</si>
  <si>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</si>
  <si>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</si>
  <si>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</si>
  <si>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</si>
  <si>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</si>
  <si>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</si>
  <si>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</si>
  <si>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</si>
  <si>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</si>
  <si>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</si>
  <si>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</si>
  <si>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</si>
  <si>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</si>
  <si>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</si>
  <si>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</si>
  <si>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</si>
  <si>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</si>
  <si>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</si>
  <si>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</si>
  <si>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</si>
  <si>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</si>
  <si>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</si>
  <si>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</si>
  <si>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</si>
  <si>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</si>
  <si>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</si>
  <si>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</si>
  <si>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</si>
  <si>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</si>
  <si>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</si>
  <si>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</si>
  <si>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</si>
  <si>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</si>
  <si>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</si>
  <si>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</si>
  <si>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</si>
  <si>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</si>
  <si>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</si>
  <si>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</si>
  <si>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</si>
  <si>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</si>
  <si>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</si>
  <si>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</si>
  <si>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</si>
  <si>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</si>
  <si>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</si>
  <si>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</si>
  <si>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</si>
  <si>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</si>
  <si>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</si>
  <si>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</si>
  <si>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</si>
  <si>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</si>
  <si>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</si>
  <si>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</si>
  <si>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</si>
  <si>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</si>
  <si>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</si>
  <si>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</si>
  <si>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</si>
  <si>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</si>
  <si>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</si>
  <si>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</si>
  <si>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</si>
  <si>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</si>
  <si>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</si>
  <si>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</si>
  <si>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</si>
  <si>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</si>
  <si>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</si>
  <si>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</si>
  <si>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</si>
  <si>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</si>
  <si>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</si>
  <si>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</si>
  <si>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</si>
  <si>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</si>
  <si>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</si>
  <si>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</si>
  <si>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</si>
  <si>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</si>
  <si>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</si>
  <si>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</si>
  <si>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</si>
  <si>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</si>
  <si>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</si>
  <si>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</si>
  <si>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</si>
  <si>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</si>
  <si>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</si>
  <si>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</si>
  <si>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</si>
  <si>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</si>
  <si>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</si>
  <si>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</si>
  <si>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</si>
  <si>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</si>
  <si>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</si>
  <si>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</si>
  <si>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</si>
  <si>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</si>
  <si>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</si>
  <si>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</si>
  <si>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</si>
  <si>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</si>
  <si>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</si>
  <si>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</si>
  <si>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</si>
  <si>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</si>
  <si>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</si>
  <si>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</si>
  <si>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</si>
  <si>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</si>
  <si>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</si>
  <si>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</si>
  <si>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</si>
  <si>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</si>
  <si>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</si>
  <si>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</si>
  <si>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</si>
  <si>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</si>
  <si>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</si>
  <si>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</si>
  <si>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</si>
  <si>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</si>
  <si>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</si>
  <si>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</si>
  <si>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</si>
  <si>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</si>
  <si>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</si>
  <si>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</si>
  <si>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</si>
  <si>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</si>
  <si>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</si>
  <si>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</si>
  <si>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</si>
  <si>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</si>
  <si>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</si>
  <si>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</si>
  <si>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</si>
  <si>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</si>
  <si>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</si>
  <si>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</si>
  <si>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</si>
  <si>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</si>
  <si>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</si>
  <si>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</si>
  <si>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</si>
  <si>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</si>
  <si>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</si>
  <si>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</si>
  <si>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</si>
  <si>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</si>
  <si>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</si>
  <si>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</si>
  <si>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</si>
  <si>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</si>
  <si>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</si>
  <si>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</si>
  <si>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</si>
  <si>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</si>
  <si>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</si>
  <si>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</si>
  <si>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</si>
  <si>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</si>
  <si>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</si>
  <si>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</si>
  <si>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</si>
  <si>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</si>
  <si>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</si>
  <si>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</si>
  <si>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</si>
  <si>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</si>
  <si>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</si>
  <si>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</si>
  <si>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</si>
  <si>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</si>
  <si>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</si>
  <si>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</si>
  <si>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</si>
  <si>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</si>
  <si>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</si>
  <si>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</si>
  <si>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</si>
  <si>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</si>
  <si>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</si>
  <si>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</si>
  <si>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</si>
  <si>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</si>
  <si>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</si>
  <si>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</si>
  <si>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</si>
  <si>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</si>
  <si>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</si>
  <si>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</si>
  <si>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</si>
  <si>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</si>
  <si>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</si>
  <si>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</si>
  <si>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</si>
  <si>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</si>
  <si>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</si>
  <si>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</si>
  <si>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</si>
  <si>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</si>
  <si>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</si>
  <si>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</si>
  <si>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</si>
  <si>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</si>
  <si>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</si>
  <si>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</si>
  <si>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</si>
  <si>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</si>
  <si>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</si>
  <si>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</si>
  <si>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</si>
  <si>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</si>
  <si>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</si>
  <si>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</si>
  <si>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</si>
  <si>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</si>
  <si>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</si>
  <si>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</si>
  <si>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</si>
  <si>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</si>
  <si>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</si>
  <si>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</si>
  <si>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</si>
  <si>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</si>
  <si>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</si>
  <si>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</si>
  <si>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</si>
  <si>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</si>
  <si>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</si>
  <si>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</si>
  <si>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</si>
  <si>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</si>
  <si>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</si>
  <si>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</si>
  <si>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</si>
  <si>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</si>
  <si>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</si>
  <si>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</si>
  <si>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</si>
  <si>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</si>
  <si>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</si>
  <si>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</si>
  <si>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</si>
  <si>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</si>
  <si>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</si>
  <si>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</si>
  <si>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</si>
  <si>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</si>
  <si>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</si>
  <si>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</si>
  <si>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</si>
  <si>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</si>
  <si>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</si>
  <si>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</si>
  <si>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</si>
  <si>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</si>
  <si>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</si>
  <si>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</si>
  <si>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</si>
  <si>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</si>
  <si>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</si>
  <si>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</si>
  <si>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</si>
  <si>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</si>
  <si>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</si>
  <si>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</si>
  <si>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</si>
  <si>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</si>
  <si>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</si>
  <si>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</si>
  <si>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</si>
  <si>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</si>
  <si>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</si>
  <si>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</si>
  <si>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</si>
  <si>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</si>
  <si>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</si>
  <si>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</si>
  <si>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</si>
  <si>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</si>
  <si>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</si>
  <si>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</si>
  <si>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</si>
  <si>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</si>
  <si>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</si>
  <si>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</si>
  <si>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</si>
  <si>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</si>
  <si>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</si>
  <si>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</si>
  <si>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</si>
  <si>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</si>
  <si>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</si>
  <si>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</si>
  <si>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</si>
  <si>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</si>
  <si>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</si>
  <si>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</si>
  <si>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</si>
  <si>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</si>
  <si>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</si>
  <si>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</si>
  <si>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</si>
  <si>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</si>
  <si>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</si>
  <si>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</si>
  <si>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</si>
  <si>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</si>
  <si>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</si>
  <si>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</si>
  <si>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</si>
  <si>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</si>
  <si>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</si>
  <si>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</si>
  <si>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</si>
  <si>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</si>
  <si>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</si>
  <si>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</si>
  <si>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</si>
  <si>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</si>
  <si>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</si>
  <si>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</si>
  <si>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</si>
  <si>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</si>
  <si>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</si>
  <si>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</si>
  <si>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</si>
  <si>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</si>
  <si>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</si>
  <si>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</si>
  <si>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</si>
  <si>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</si>
  <si>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</si>
  <si>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</si>
  <si>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</si>
  <si>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</si>
  <si>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</si>
  <si>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</si>
  <si>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</si>
  <si>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</si>
  <si>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</si>
  <si>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</si>
  <si>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</si>
  <si>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</si>
  <si>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</si>
  <si>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</si>
  <si>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</si>
  <si>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</si>
  <si>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</si>
  <si>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</si>
  <si>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</si>
  <si>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</si>
  <si>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</si>
  <si>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</si>
  <si>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</si>
  <si>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</si>
  <si>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</si>
  <si>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</si>
  <si>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</si>
  <si>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</si>
  <si>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</si>
  <si>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</si>
  <si>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</si>
  <si>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</si>
  <si>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</si>
  <si>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</si>
  <si>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</si>
  <si>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</si>
  <si>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</si>
  <si>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</si>
  <si>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</si>
  <si>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</si>
  <si>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</si>
  <si>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</si>
  <si>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</si>
  <si>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</si>
  <si>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</si>
  <si>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</si>
  <si>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</si>
  <si>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</si>
  <si>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</si>
  <si>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</si>
  <si>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</si>
  <si>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</si>
  <si>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</si>
  <si>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</si>
  <si>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</si>
  <si>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</si>
  <si>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</si>
  <si>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</si>
  <si>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</si>
  <si>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</si>
  <si>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</si>
  <si>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</si>
  <si>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</si>
  <si>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</si>
  <si>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</si>
  <si>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</si>
  <si>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</si>
  <si>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</si>
  <si>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</si>
  <si>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</si>
  <si>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</si>
  <si>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</si>
  <si>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</si>
  <si>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</si>
  <si>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</si>
  <si>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</si>
  <si>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</si>
  <si>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</si>
  <si>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</si>
  <si>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</si>
  <si>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</si>
  <si>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</si>
  <si>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</si>
  <si>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</si>
  <si>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</si>
  <si>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</si>
  <si>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</si>
  <si>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</si>
  <si>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</si>
  <si>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</si>
  <si>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</si>
  <si>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</si>
  <si>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</si>
  <si>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</si>
  <si>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</si>
  <si>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</si>
  <si>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</si>
  <si>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</si>
  <si>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</si>
  <si>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</si>
  <si>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</si>
  <si>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</si>
  <si>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</si>
  <si>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</si>
  <si>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</si>
  <si>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</si>
  <si>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</si>
  <si>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</si>
  <si>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</si>
  <si>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</si>
  <si>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</si>
  <si>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</si>
  <si>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</si>
  <si>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</si>
  <si>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</si>
  <si>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</si>
  <si>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</si>
  <si>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</si>
  <si>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</si>
  <si>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</si>
  <si>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</si>
  <si>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</si>
  <si>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</si>
  <si>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</si>
  <si>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</si>
  <si>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</si>
  <si>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</si>
  <si>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</si>
  <si>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</si>
  <si>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</si>
  <si>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</si>
  <si>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</si>
  <si>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</si>
  <si>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</si>
  <si>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</si>
  <si>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</si>
  <si>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</si>
  <si>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</si>
  <si>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</si>
  <si>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</si>
  <si>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</si>
  <si>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</si>
  <si>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</si>
  <si>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</si>
  <si>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</si>
  <si>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</si>
  <si>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</si>
  <si>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</si>
  <si>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</si>
  <si>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</si>
  <si>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</si>
  <si>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</si>
  <si>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</si>
  <si>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</si>
  <si>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</si>
  <si>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</si>
  <si>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</si>
  <si>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</si>
  <si>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</si>
  <si>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</si>
  <si>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</si>
  <si>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</si>
  <si>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</si>
  <si>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</si>
  <si>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</si>
  <si>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</si>
  <si>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</si>
  <si>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</si>
  <si>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</si>
  <si>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</si>
  <si>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</si>
  <si>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</si>
  <si>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</si>
  <si>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</si>
  <si>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</si>
  <si>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</si>
  <si>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</si>
  <si>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</si>
  <si>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</si>
  <si>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</si>
  <si>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</si>
  <si>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</si>
  <si>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</si>
  <si>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</si>
  <si>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</si>
  <si>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</si>
  <si>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</si>
  <si>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</si>
  <si>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</si>
  <si>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</si>
  <si>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</si>
  <si>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</si>
  <si>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</si>
  <si>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</si>
  <si>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</si>
  <si>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</si>
  <si>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</si>
  <si>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</si>
  <si>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</si>
  <si>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</si>
  <si>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</si>
  <si>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</si>
  <si>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</si>
  <si>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</si>
  <si>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</si>
  <si>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</si>
  <si>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</si>
  <si>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</si>
  <si>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</si>
  <si>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</si>
  <si>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</si>
  <si>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</si>
  <si>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</si>
  <si>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</si>
  <si>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</si>
  <si>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</si>
  <si>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</si>
  <si>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</si>
  <si>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</si>
  <si>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</si>
  <si>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</si>
  <si>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</si>
  <si>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</si>
  <si>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</si>
  <si>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</si>
  <si>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</si>
  <si>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</si>
  <si>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</si>
  <si>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</si>
  <si>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</si>
  <si>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</si>
  <si>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</si>
  <si>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</si>
  <si>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</si>
  <si>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</si>
  <si>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</si>
  <si>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</si>
  <si>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</si>
  <si>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</si>
  <si>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</si>
  <si>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</si>
  <si>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</si>
  <si>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</si>
  <si>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</si>
  <si>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</si>
  <si>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</si>
  <si>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</si>
  <si>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</si>
  <si>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</si>
  <si>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</si>
  <si>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</si>
  <si>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</si>
  <si>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</si>
  <si>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</si>
  <si>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</si>
  <si>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</si>
  <si>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</si>
  <si>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</si>
  <si>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</si>
  <si>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</si>
  <si>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</si>
  <si>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</si>
  <si>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</si>
  <si>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</si>
  <si>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</si>
  <si>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</si>
  <si>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</si>
  <si>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</si>
  <si>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</si>
  <si>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</si>
  <si>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</si>
  <si>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</si>
  <si>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</si>
  <si>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</si>
  <si>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</si>
  <si>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</si>
  <si>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</si>
  <si>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</si>
  <si>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</si>
  <si>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</si>
  <si>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</si>
  <si>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</si>
  <si>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</si>
  <si>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</si>
  <si>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</si>
  <si>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</si>
  <si>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</si>
  <si>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</si>
  <si>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</si>
  <si>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</si>
  <si>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</si>
  <si>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</si>
  <si>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</si>
  <si>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</si>
  <si>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</si>
  <si>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</si>
  <si>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</si>
  <si>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</si>
  <si>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</si>
  <si>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</si>
  <si>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</si>
  <si>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</si>
  <si>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</si>
  <si>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</si>
  <si>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</si>
  <si>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</si>
  <si>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</si>
  <si>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</si>
  <si>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</si>
  <si>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</si>
  <si>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</si>
  <si>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</si>
  <si>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</si>
  <si>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</si>
  <si>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</si>
  <si>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</si>
  <si>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</si>
  <si>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</si>
  <si>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</si>
  <si>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</si>
  <si>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</si>
  <si>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</si>
  <si>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</si>
  <si>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</si>
  <si>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</si>
  <si>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</si>
  <si>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</si>
  <si>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</si>
  <si>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</si>
  <si>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</si>
  <si>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</si>
  <si>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</si>
  <si>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</si>
  <si>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</si>
  <si>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</si>
  <si>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</si>
  <si>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</si>
  <si>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</si>
  <si>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</si>
  <si>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</si>
  <si>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</si>
  <si>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</si>
  <si>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</si>
  <si>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</si>
  <si>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</si>
  <si>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</si>
  <si>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</si>
  <si>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</si>
  <si>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</si>
  <si>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</si>
  <si>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</si>
  <si>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</si>
  <si>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</si>
  <si>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</si>
  <si>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</si>
  <si>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</si>
  <si>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</si>
  <si>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</si>
  <si>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</si>
  <si>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</si>
  <si>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</si>
  <si>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</si>
  <si>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</si>
  <si>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</si>
  <si>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</si>
  <si>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</si>
  <si>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</si>
  <si>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</si>
  <si>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</si>
  <si>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</si>
  <si>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</si>
  <si>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</si>
  <si>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</si>
  <si>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</si>
  <si>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</si>
  <si>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</si>
  <si>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</si>
  <si>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</si>
  <si>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</si>
  <si>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</si>
  <si>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</si>
  <si>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</si>
  <si>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</si>
  <si>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</si>
  <si>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</si>
  <si>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</si>
  <si>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</si>
  <si>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</si>
  <si>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</si>
  <si>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</si>
  <si>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</si>
  <si>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</si>
  <si>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</si>
  <si>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</si>
  <si>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</si>
  <si>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</si>
  <si>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</si>
  <si>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</si>
  <si>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</si>
  <si>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</si>
  <si>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</si>
  <si>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</si>
  <si>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</si>
  <si>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</si>
  <si>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</si>
  <si>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</si>
  <si>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</si>
  <si>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</si>
  <si>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</si>
  <si>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</si>
  <si>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</si>
  <si>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</si>
  <si>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</si>
  <si>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</si>
  <si>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</si>
  <si>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</si>
  <si>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</si>
  <si>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</si>
  <si>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</si>
  <si>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</si>
  <si>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</si>
  <si>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</si>
  <si>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</si>
  <si>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</si>
  <si>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</si>
  <si>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</si>
  <si>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</si>
  <si>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</si>
  <si>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</si>
  <si>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</si>
  <si>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</si>
  <si>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</si>
  <si>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</si>
  <si>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</si>
  <si>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</si>
  <si>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</si>
  <si>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</si>
  <si>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</si>
  <si>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</si>
  <si>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</si>
  <si>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</si>
  <si>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</si>
  <si>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</si>
  <si>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</si>
  <si>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</si>
  <si>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</si>
  <si>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</si>
  <si>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</si>
  <si>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</si>
  <si>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</si>
  <si>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</si>
  <si>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</si>
  <si>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</si>
  <si>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</si>
  <si>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</si>
  <si>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</si>
  <si>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</si>
  <si>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</si>
  <si>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</si>
  <si>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</si>
  <si>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</si>
  <si>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</si>
  <si>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</si>
  <si>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</si>
  <si>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</si>
  <si>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</si>
  <si>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</si>
  <si>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</si>
  <si>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</si>
  <si>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</si>
  <si>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</si>
  <si>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</si>
  <si>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</si>
  <si>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</si>
  <si>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</si>
  <si>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</si>
  <si>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</si>
  <si>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</si>
  <si>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</si>
  <si>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</si>
  <si>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</si>
  <si>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</si>
  <si>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</si>
  <si>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</si>
  <si>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</si>
  <si>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</si>
  <si>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</si>
  <si>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</si>
  <si>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</si>
  <si>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</si>
  <si>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</si>
  <si>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</si>
  <si>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</si>
  <si>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</si>
  <si>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</si>
  <si>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</si>
  <si>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</si>
  <si>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</si>
  <si>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</si>
  <si>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</si>
  <si>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</si>
  <si>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</si>
  <si>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</si>
  <si>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</si>
  <si>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</si>
  <si>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</si>
  <si>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</si>
  <si>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</si>
  <si>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</si>
  <si>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</si>
  <si>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</si>
  <si>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</si>
  <si>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</si>
  <si>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</si>
  <si>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</si>
  <si>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</si>
  <si>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</si>
  <si>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</si>
  <si>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</si>
  <si>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</si>
  <si>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</si>
  <si>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</si>
  <si>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</si>
  <si>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</si>
  <si>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</si>
  <si>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</si>
  <si>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</si>
  <si>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</si>
  <si>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</si>
  <si>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</si>
  <si>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</si>
  <si>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</si>
  <si>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</si>
  <si>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</si>
  <si>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</si>
  <si>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</si>
  <si>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</si>
  <si>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</si>
  <si>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</si>
  <si>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</si>
  <si>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</si>
  <si>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</si>
  <si>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</si>
  <si>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</si>
  <si>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</si>
  <si>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</si>
  <si>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</si>
  <si>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</si>
  <si>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</si>
  <si>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</si>
  <si>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</si>
  <si>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</si>
  <si>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</si>
  <si>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</si>
  <si>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</si>
  <si>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</si>
  <si>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</si>
  <si>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</si>
  <si>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</si>
  <si>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</si>
  <si>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</si>
  <si>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</si>
  <si>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</si>
  <si>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</si>
  <si>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</si>
  <si>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</si>
  <si>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</si>
  <si>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</si>
  <si>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</si>
  <si>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</si>
  <si>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</si>
  <si>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</si>
  <si>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</si>
  <si>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</si>
  <si>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</si>
  <si>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</si>
  <si>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</si>
  <si>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</si>
  <si>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</si>
  <si>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</si>
  <si>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</si>
  <si>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</si>
  <si>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</si>
  <si>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</si>
  <si>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</si>
  <si>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</si>
  <si>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</si>
  <si>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</si>
  <si>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</si>
  <si>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</si>
  <si>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</si>
  <si>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</si>
  <si>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</si>
  <si>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</si>
  <si>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</si>
  <si>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</si>
  <si>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</si>
  <si>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</si>
  <si>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</si>
  <si>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</si>
  <si>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</si>
  <si>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</si>
  <si>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</si>
  <si>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</si>
  <si>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</si>
  <si>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</si>
  <si>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</si>
  <si>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</si>
  <si>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</si>
  <si>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</si>
  <si>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</si>
  <si>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</si>
  <si>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</si>
  <si>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</si>
  <si>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</si>
  <si>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</si>
  <si>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</si>
  <si>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</si>
  <si>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</si>
  <si>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</si>
  <si>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</si>
  <si>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</si>
  <si>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</si>
  <si>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</si>
  <si>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</si>
  <si>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</si>
  <si>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</si>
  <si>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</si>
  <si>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</si>
  <si>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</si>
  <si>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</si>
  <si>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</si>
  <si>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</si>
  <si>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</si>
  <si>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</si>
  <si>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</si>
  <si>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</si>
  <si>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</si>
  <si>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</si>
  <si>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</si>
  <si>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</si>
  <si>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</si>
  <si>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</si>
  <si>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</si>
  <si>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</si>
  <si>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</si>
  <si>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</si>
  <si>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</si>
  <si>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</si>
  <si>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</si>
  <si>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</si>
  <si>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</si>
  <si>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</si>
  <si>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</si>
  <si>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</si>
  <si>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</si>
  <si>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</si>
  <si>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</si>
  <si>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</si>
  <si>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</si>
  <si>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</si>
  <si>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</si>
  <si>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</si>
  <si>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</si>
  <si>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</si>
  <si>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</si>
  <si>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</si>
  <si>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</si>
  <si>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</si>
  <si>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</si>
  <si>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</si>
  <si>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</si>
  <si>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</si>
  <si>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</si>
  <si>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</si>
  <si>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</si>
  <si>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</si>
  <si>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</si>
  <si>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</si>
  <si>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</si>
  <si>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</si>
  <si>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</si>
  <si>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</si>
  <si>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</si>
  <si>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</si>
  <si>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</si>
  <si>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</si>
  <si>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</si>
  <si>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</si>
  <si>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</si>
  <si>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</si>
  <si>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</si>
  <si>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</si>
  <si>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</si>
  <si>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</si>
  <si>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</si>
  <si>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</si>
  <si>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</si>
  <si>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</si>
  <si>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</si>
  <si>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</si>
  <si>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</si>
  <si>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</si>
  <si>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</si>
  <si>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</si>
  <si>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</si>
  <si>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</si>
  <si>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</si>
  <si>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</si>
  <si>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</si>
  <si>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</si>
  <si>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</si>
  <si>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</si>
  <si>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</si>
  <si>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</si>
  <si>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</si>
  <si>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</si>
  <si>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</si>
  <si>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</si>
  <si>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</si>
  <si>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</si>
  <si>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</si>
  <si>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</si>
  <si>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</si>
  <si>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</si>
  <si>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</si>
  <si>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</si>
  <si>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</si>
  <si>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</si>
  <si>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</si>
  <si>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</si>
  <si>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</si>
  <si>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</si>
  <si>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</si>
  <si>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</si>
  <si>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</si>
  <si>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</si>
  <si>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</si>
  <si>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</si>
  <si>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</si>
  <si>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</si>
  <si>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</si>
  <si>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</si>
  <si>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</si>
  <si>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</si>
  <si>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</si>
  <si>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</si>
  <si>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</si>
  <si>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</si>
  <si>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</si>
  <si>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</si>
  <si>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</si>
  <si>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</si>
  <si>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</si>
  <si>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</si>
  <si>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</si>
  <si>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</si>
  <si>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</si>
  <si>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</si>
  <si>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</si>
  <si>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</si>
  <si>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</si>
  <si>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</si>
  <si>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</si>
  <si>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</si>
  <si>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</si>
  <si>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</si>
  <si>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</si>
  <si>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</si>
  <si>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</si>
  <si>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</si>
  <si>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</si>
  <si>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</si>
  <si>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</si>
  <si>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</si>
  <si>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</si>
  <si>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</si>
  <si>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</si>
  <si>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</si>
  <si>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</si>
  <si>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</si>
  <si>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</si>
  <si>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</si>
  <si>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</si>
  <si>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</si>
  <si>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</si>
  <si>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</si>
  <si>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</si>
  <si>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</si>
  <si>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</si>
  <si>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</si>
  <si>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</si>
  <si>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</si>
  <si>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</si>
  <si>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</si>
  <si>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</si>
  <si>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</si>
  <si>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</si>
  <si>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</si>
  <si>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</si>
  <si>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</si>
  <si>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</si>
  <si>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</si>
  <si>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</si>
  <si>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</si>
  <si>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</si>
  <si>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</si>
  <si>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</si>
  <si>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</si>
  <si>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</si>
  <si>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</si>
  <si>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</si>
  <si>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</si>
  <si>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</si>
  <si>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</si>
  <si>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</si>
  <si>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</si>
  <si>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</si>
  <si>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</si>
  <si>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</si>
  <si>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</si>
  <si>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</si>
  <si>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</si>
  <si>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</si>
  <si>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</si>
  <si>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</si>
  <si>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</si>
  <si>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</si>
  <si>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</si>
  <si>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</si>
  <si>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</si>
  <si>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</si>
  <si>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</si>
  <si>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</si>
  <si>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</si>
  <si>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</si>
  <si>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</si>
  <si>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</si>
  <si>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</si>
  <si>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</si>
  <si>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</si>
  <si>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</si>
  <si>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</si>
  <si>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</si>
  <si>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</si>
  <si>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</si>
  <si>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</si>
  <si>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</si>
  <si>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</si>
  <si>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</si>
  <si>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</si>
  <si>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</si>
  <si>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</si>
  <si>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</si>
  <si>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</si>
  <si>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</si>
  <si>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</si>
  <si>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</si>
  <si>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</si>
  <si>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</si>
  <si>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</si>
  <si>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</si>
  <si>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</si>
  <si>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</si>
  <si>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</si>
  <si>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</si>
  <si>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</si>
  <si>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</si>
  <si>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</si>
  <si>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</si>
  <si>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</si>
  <si>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</si>
  <si>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</si>
  <si>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</si>
  <si>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</si>
  <si>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</si>
  <si>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</si>
  <si>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</si>
  <si>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</si>
  <si>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</si>
  <si>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</si>
  <si>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</si>
  <si>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</si>
  <si>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</si>
  <si>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</si>
  <si>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</si>
  <si>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</si>
  <si>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</si>
  <si>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</si>
  <si>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</si>
  <si>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</si>
  <si>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</si>
  <si>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</si>
  <si>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</si>
  <si>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</si>
  <si>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</si>
  <si>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</si>
  <si>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</si>
  <si>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</si>
  <si>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</si>
  <si>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</si>
  <si>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</si>
  <si>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</si>
  <si>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</si>
  <si>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</si>
  <si>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</si>
  <si>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</si>
  <si>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</si>
  <si>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</si>
  <si>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</si>
  <si>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</si>
  <si>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</si>
  <si>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</si>
  <si>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</si>
  <si>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</si>
  <si>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</si>
  <si>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</si>
  <si>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</si>
  <si>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</si>
  <si>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</si>
  <si>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</si>
  <si>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</si>
  <si>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</si>
  <si>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</si>
  <si>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</si>
  <si>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</si>
  <si>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</si>
  <si>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</si>
  <si>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</si>
  <si>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</si>
  <si>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</si>
  <si>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</si>
  <si>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</si>
  <si>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</si>
  <si>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</si>
  <si>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</si>
  <si>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</si>
  <si>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</si>
  <si>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</si>
  <si>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</si>
  <si>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</si>
  <si>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</si>
  <si>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</si>
  <si>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</si>
  <si>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</si>
  <si>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</si>
  <si>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</si>
  <si>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</si>
  <si>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</si>
  <si>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</si>
  <si>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</si>
  <si>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</si>
  <si>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</si>
  <si>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</si>
  <si>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</si>
  <si>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</si>
  <si>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</si>
  <si>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</si>
  <si>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</si>
  <si>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</si>
  <si>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</si>
  <si>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</si>
  <si>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</si>
  <si>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</si>
  <si>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</si>
  <si>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</si>
  <si>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</si>
  <si>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</si>
  <si>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</si>
  <si>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</si>
  <si>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</si>
  <si>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</si>
  <si>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</si>
  <si>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</si>
  <si>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</si>
  <si>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</si>
  <si>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</si>
  <si>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</si>
  <si>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</si>
  <si>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</si>
  <si>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</si>
  <si>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</si>
  <si>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</si>
  <si>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</si>
  <si>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</si>
  <si>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</si>
  <si>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</si>
  <si>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</si>
  <si>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</si>
  <si>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</si>
  <si>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</si>
  <si>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</si>
  <si>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</si>
  <si>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</si>
  <si>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</si>
  <si>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</si>
  <si>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</si>
  <si>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</si>
  <si>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</si>
  <si>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</si>
  <si>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</si>
  <si>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</si>
  <si>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</si>
  <si>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</si>
  <si>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</si>
  <si>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</si>
  <si>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</si>
  <si>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</si>
  <si>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</si>
  <si>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</si>
  <si>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</si>
  <si>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</si>
  <si>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</si>
  <si>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</si>
  <si>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</si>
  <si>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</si>
  <si>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</si>
  <si>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</si>
  <si>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</si>
  <si>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</si>
  <si>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</si>
  <si>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</si>
  <si>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</si>
  <si>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</si>
  <si>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</si>
  <si>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</si>
  <si>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</si>
  <si>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</si>
  <si>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</si>
  <si>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</si>
  <si>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</si>
  <si>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</si>
  <si>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</si>
  <si>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</si>
  <si>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</si>
  <si>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</si>
  <si>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</si>
  <si>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</si>
  <si>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</si>
  <si>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</si>
  <si>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</si>
  <si>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</si>
  <si>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</si>
  <si>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</si>
  <si>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</si>
  <si>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</si>
  <si>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</si>
  <si>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</si>
  <si>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</si>
  <si>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</si>
  <si>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</si>
  <si>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</si>
  <si>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</si>
  <si>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</si>
  <si>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</si>
  <si>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</si>
  <si>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</si>
  <si>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</si>
  <si>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</si>
  <si>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</si>
  <si>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</si>
  <si>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</si>
  <si>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</si>
  <si>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</si>
  <si>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</si>
  <si>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</si>
  <si>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</si>
  <si>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</si>
  <si>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</si>
  <si>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</si>
  <si>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</si>
  <si>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</si>
  <si>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</si>
  <si>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</si>
  <si>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</si>
  <si>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</si>
  <si>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</si>
  <si>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</si>
  <si>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</si>
  <si>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</si>
  <si>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</si>
  <si>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</si>
  <si>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</si>
  <si>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</si>
  <si>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</si>
  <si>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</si>
  <si>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</si>
  <si>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</si>
  <si>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</si>
  <si>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</si>
  <si>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</si>
  <si>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</si>
  <si>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</si>
  <si>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</si>
  <si>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</si>
  <si>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</si>
  <si>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</si>
  <si>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</si>
  <si>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</si>
  <si>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</si>
  <si>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</si>
  <si>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</si>
  <si>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</si>
  <si>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</si>
  <si>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</si>
  <si>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</si>
  <si>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</si>
  <si>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</si>
  <si>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</si>
  <si>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</si>
  <si>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</si>
  <si>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</si>
  <si>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</si>
  <si>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</si>
  <si>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</si>
  <si>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</si>
  <si>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</si>
  <si>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</si>
  <si>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</si>
  <si>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</si>
  <si>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</si>
  <si>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</si>
  <si>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</si>
  <si>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</si>
  <si>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</si>
  <si>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</si>
  <si>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</si>
  <si>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</si>
  <si>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</si>
  <si>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</si>
  <si>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</si>
  <si>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</si>
  <si>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</si>
  <si>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</si>
  <si>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</si>
  <si>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</si>
  <si>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</si>
  <si>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</si>
  <si>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</si>
  <si>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</si>
  <si>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</si>
  <si>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</si>
  <si>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</si>
  <si>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</si>
  <si>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</si>
  <si>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</si>
  <si>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</si>
  <si>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</si>
  <si>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</si>
  <si>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</si>
  <si>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</si>
  <si>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</si>
  <si>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</si>
  <si>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</si>
  <si>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</si>
  <si>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</si>
  <si>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</si>
  <si>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</si>
  <si>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</si>
  <si>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</si>
  <si>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</si>
  <si>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</si>
  <si>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</si>
  <si>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</si>
  <si>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</si>
  <si>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</si>
  <si>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</si>
  <si>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</si>
  <si>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</si>
  <si>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</si>
  <si>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</si>
  <si>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</si>
  <si>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</si>
  <si>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</si>
  <si>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</si>
  <si>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</si>
  <si>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</si>
  <si>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</si>
  <si>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</si>
  <si>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</si>
  <si>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</si>
  <si>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</si>
  <si>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</si>
  <si>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</si>
  <si>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</si>
  <si>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</si>
  <si>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</si>
  <si>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</si>
  <si>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</si>
  <si>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</si>
  <si>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</si>
  <si>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</si>
  <si>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</si>
  <si>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</si>
  <si>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</si>
  <si>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</si>
  <si>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</si>
  <si>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</si>
  <si>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</si>
  <si>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</si>
  <si>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</si>
  <si>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</si>
  <si>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</si>
  <si>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</si>
  <si>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</si>
  <si>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</si>
  <si>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</si>
  <si>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</si>
  <si>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</si>
  <si>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</si>
  <si>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</si>
  <si>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</si>
  <si>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</si>
  <si>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</si>
  <si>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</si>
  <si>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</si>
  <si>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</si>
  <si>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</si>
  <si>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</si>
  <si>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</si>
  <si>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</si>
  <si>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</si>
  <si>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</si>
  <si>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</si>
  <si>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</si>
  <si>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</si>
  <si>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</si>
  <si>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</si>
  <si>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</si>
  <si>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</si>
  <si>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</si>
  <si>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</si>
  <si>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</si>
  <si>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</si>
  <si>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</si>
  <si>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</si>
  <si>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</si>
  <si>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</si>
  <si>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</si>
  <si>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</si>
  <si>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</si>
  <si>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</si>
  <si>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</si>
  <si>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</si>
  <si>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</si>
  <si>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</si>
  <si>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</si>
  <si>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</si>
  <si>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</si>
  <si>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</si>
  <si>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</si>
  <si>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</si>
  <si>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</si>
  <si>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</si>
  <si>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</si>
  <si>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</si>
  <si>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</si>
  <si>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</si>
  <si>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</si>
  <si>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</si>
  <si>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</si>
  <si>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</si>
  <si>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</si>
  <si>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</si>
  <si>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</si>
  <si>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</si>
  <si>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</si>
  <si>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</si>
  <si>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</si>
  <si>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</si>
  <si>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</si>
  <si>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</si>
  <si>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</si>
  <si>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</si>
  <si>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</si>
  <si>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</si>
  <si>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</si>
  <si>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</si>
  <si>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</si>
  <si>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</si>
  <si>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</si>
  <si>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</si>
  <si>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</si>
  <si>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</si>
  <si>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</si>
  <si>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</si>
  <si>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</si>
  <si>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</si>
  <si>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</si>
  <si>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</si>
  <si>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</si>
  <si>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</si>
  <si>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</si>
  <si>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</si>
  <si>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</si>
  <si>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</si>
  <si>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</si>
  <si>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</si>
  <si>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</si>
  <si>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</si>
  <si>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</si>
  <si>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</si>
  <si>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</si>
  <si>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</si>
  <si>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</si>
  <si>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</si>
  <si>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</si>
  <si>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</si>
  <si>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</si>
  <si>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</si>
  <si>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</si>
  <si>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</si>
  <si>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</si>
  <si>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</si>
  <si>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</si>
  <si>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</si>
  <si>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</si>
  <si>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</si>
  <si>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</si>
  <si>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</si>
  <si>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</si>
  <si>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</si>
  <si>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</si>
  <si>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</si>
  <si>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</si>
  <si>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</si>
  <si>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</si>
  <si>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</si>
  <si>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</si>
  <si>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</si>
  <si>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</si>
  <si>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</si>
  <si>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</si>
  <si>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</si>
  <si>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</si>
  <si>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</si>
  <si>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</si>
  <si>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</si>
  <si>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</si>
  <si>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</si>
  <si>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</si>
  <si>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</si>
  <si>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</si>
  <si>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</si>
  <si>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</si>
  <si>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</si>
  <si>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</si>
  <si>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</si>
  <si>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</si>
  <si>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</si>
  <si>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</si>
  <si>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</si>
  <si>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</si>
  <si>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</si>
  <si>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</si>
  <si>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</si>
  <si>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</si>
  <si>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</si>
  <si>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</si>
  <si>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</si>
  <si>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</si>
  <si>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</si>
  <si>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</si>
  <si>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</si>
  <si>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</si>
  <si>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</si>
  <si>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</si>
  <si>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</si>
  <si>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</si>
  <si>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</si>
  <si>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</si>
  <si>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</si>
  <si>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</si>
  <si>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</si>
  <si>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</si>
  <si>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</si>
  <si>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</si>
  <si>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</si>
  <si>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</si>
  <si>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</si>
  <si>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</si>
  <si>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</si>
  <si>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</si>
  <si>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</si>
  <si>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</si>
  <si>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</si>
  <si>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</si>
  <si>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</si>
  <si>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</si>
  <si>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</si>
  <si>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</si>
  <si>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</si>
  <si>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</si>
  <si>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</si>
  <si>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</si>
  <si>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</si>
  <si>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</si>
  <si>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</si>
  <si>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</si>
  <si>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</si>
  <si>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</si>
  <si>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</si>
  <si>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</si>
  <si>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</si>
  <si>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</si>
  <si>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</si>
  <si>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</si>
  <si>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</si>
  <si>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</si>
  <si>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</si>
  <si>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</si>
  <si>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</si>
  <si>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</si>
  <si>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</si>
  <si>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</si>
  <si>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</si>
  <si>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</si>
  <si>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</si>
  <si>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</si>
  <si>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</si>
  <si>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</si>
  <si>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</si>
  <si>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</si>
  <si>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</si>
  <si>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</si>
  <si>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</si>
  <si>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</si>
  <si>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</si>
  <si>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</si>
  <si>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</si>
  <si>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</si>
  <si>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</si>
  <si>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</si>
  <si>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</si>
  <si>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</si>
  <si>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</si>
  <si>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</si>
  <si>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</si>
  <si>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</si>
  <si>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</si>
  <si>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</si>
  <si>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</si>
  <si>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</si>
  <si>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</si>
  <si>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</si>
  <si>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</si>
  <si>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</si>
  <si>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</si>
  <si>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</si>
  <si>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</si>
  <si>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</si>
  <si>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</si>
  <si>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</si>
  <si>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</si>
  <si>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</si>
  <si>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</si>
  <si>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</si>
  <si>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</si>
  <si>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</si>
  <si>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</si>
  <si>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</si>
  <si>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</si>
  <si>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</si>
  <si>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</si>
  <si>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</si>
  <si>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</si>
  <si>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</si>
  <si>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</si>
  <si>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</si>
  <si>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</si>
  <si>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</si>
  <si>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</si>
  <si>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</si>
  <si>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</si>
  <si>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</si>
  <si>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</si>
  <si>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</si>
  <si>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</si>
  <si>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</si>
  <si>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</si>
  <si>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</si>
  <si>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</si>
  <si>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</si>
  <si>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</si>
  <si>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</si>
  <si>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</si>
  <si>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</si>
  <si>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</si>
  <si>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</si>
  <si>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</si>
  <si>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</si>
  <si>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</si>
  <si>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</si>
  <si>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</si>
  <si>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</si>
  <si>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</si>
  <si>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</si>
  <si>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</si>
  <si>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</si>
  <si>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</si>
  <si>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</si>
  <si>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</si>
  <si>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</si>
  <si>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</si>
  <si>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</si>
  <si>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</si>
  <si>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</si>
  <si>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</si>
  <si>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</si>
  <si>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</si>
  <si>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</si>
  <si>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</si>
  <si>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</si>
  <si>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</si>
  <si>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</si>
  <si>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</si>
  <si>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</si>
  <si>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</si>
  <si>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</si>
  <si>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</si>
  <si>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</si>
  <si>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</si>
  <si>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</si>
  <si>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</si>
  <si>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</si>
  <si>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</si>
  <si>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</si>
  <si>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</si>
  <si>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</si>
  <si>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</si>
  <si>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</si>
  <si>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</si>
  <si>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</si>
  <si>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</si>
  <si>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</si>
  <si>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</si>
  <si>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</si>
  <si>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</si>
  <si>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</si>
  <si>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</si>
  <si>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</si>
  <si>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</si>
  <si>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</si>
  <si>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</si>
  <si>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</si>
  <si>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</si>
  <si>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</si>
  <si>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</si>
  <si>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</si>
  <si>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</si>
  <si>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</si>
  <si>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</si>
  <si>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</si>
  <si>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</si>
  <si>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</si>
  <si>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</si>
  <si>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</si>
  <si>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</si>
  <si>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</si>
  <si>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</si>
  <si>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</si>
  <si>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</si>
  <si>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</si>
  <si>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</si>
  <si>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</si>
  <si>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</si>
  <si>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</si>
  <si>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</si>
  <si>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</si>
  <si>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</si>
  <si>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</si>
  <si>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</si>
  <si>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</si>
  <si>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</si>
  <si>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</si>
  <si>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</si>
  <si>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</si>
  <si>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</si>
  <si>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</si>
  <si>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</si>
  <si>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</si>
  <si>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</si>
  <si>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</si>
  <si>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</si>
  <si>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</si>
  <si>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</si>
  <si>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</si>
  <si>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</si>
  <si>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</si>
  <si>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</si>
  <si>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</si>
  <si>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</si>
  <si>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</si>
  <si>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</si>
  <si>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</si>
  <si>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</si>
  <si>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</si>
  <si>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</si>
  <si>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</si>
  <si>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</si>
  <si>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</si>
  <si>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</si>
  <si>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</si>
  <si>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</si>
  <si>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</si>
  <si>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</si>
  <si>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</si>
  <si>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</si>
  <si>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</si>
  <si>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</si>
  <si>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</si>
  <si>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</si>
  <si>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</si>
  <si>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</si>
  <si>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</si>
  <si>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</si>
  <si>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</si>
  <si>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</si>
  <si>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</si>
  <si>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</si>
  <si>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</si>
  <si>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</si>
  <si>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</si>
  <si>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</si>
  <si>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</si>
  <si>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</si>
  <si>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</si>
  <si>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</si>
  <si>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</si>
  <si>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</si>
  <si>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</si>
  <si>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</si>
  <si>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</si>
  <si>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</si>
  <si>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</si>
  <si>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</si>
  <si>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</si>
  <si>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</si>
  <si>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</si>
  <si>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</si>
  <si>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</si>
  <si>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</si>
  <si>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</si>
  <si>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</si>
  <si>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</si>
  <si>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</si>
  <si>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</si>
  <si>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</si>
  <si>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</si>
  <si>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</si>
  <si>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</si>
  <si>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</si>
  <si>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</si>
  <si>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</si>
  <si>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</si>
  <si>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</si>
  <si>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</si>
  <si>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</si>
  <si>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</si>
  <si>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</si>
  <si>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</si>
  <si>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</si>
  <si>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</si>
  <si>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</si>
  <si>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</si>
  <si>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</si>
  <si>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</si>
  <si>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</si>
  <si>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</si>
  <si>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</si>
  <si>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</si>
  <si>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</si>
  <si>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</si>
  <si>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</si>
  <si>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</si>
  <si>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</si>
  <si>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</si>
  <si>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</si>
  <si>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</si>
  <si>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</si>
  <si>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</si>
  <si>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</si>
  <si>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</si>
  <si>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</si>
  <si>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</si>
  <si>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</si>
  <si>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</si>
  <si>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</si>
  <si>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</si>
  <si>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</si>
  <si>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</si>
  <si>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</si>
  <si>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</si>
  <si>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</si>
  <si>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</si>
  <si>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</si>
  <si>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</si>
  <si>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</si>
  <si>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</si>
  <si>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</si>
  <si>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</si>
  <si>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</si>
  <si>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</si>
  <si>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</si>
  <si>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</si>
  <si>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</si>
  <si>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</si>
  <si>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</si>
  <si>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</si>
  <si>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</si>
  <si>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</si>
  <si>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</si>
  <si>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</si>
  <si>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</si>
  <si>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</si>
  <si>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</si>
  <si>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</si>
  <si>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</si>
  <si>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</si>
  <si>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</si>
  <si>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</si>
  <si>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</si>
  <si>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</si>
  <si>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</si>
  <si>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</si>
  <si>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</si>
  <si>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</si>
  <si>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</si>
  <si>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</si>
  <si>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</si>
  <si>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</si>
  <si>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</si>
  <si>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</si>
  <si>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</si>
  <si>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</si>
  <si>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</si>
  <si>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</si>
  <si>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</si>
  <si>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</si>
  <si>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</si>
  <si>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</si>
  <si>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</si>
  <si>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</si>
  <si>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</si>
  <si>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</si>
  <si>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</si>
  <si>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</si>
  <si>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</si>
  <si>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</si>
  <si>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</si>
  <si>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</si>
  <si>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</si>
  <si>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</si>
  <si>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</si>
  <si>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</si>
  <si>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</si>
  <si>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</si>
  <si>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</si>
  <si>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</si>
  <si>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</si>
  <si>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</si>
  <si>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</si>
  <si>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</si>
  <si>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</si>
  <si>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</si>
  <si>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</si>
  <si>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</si>
  <si>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</si>
  <si>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</si>
  <si>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</si>
  <si>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</si>
  <si>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</si>
  <si>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</si>
  <si>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</si>
  <si>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</si>
  <si>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</si>
  <si>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</si>
  <si>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</si>
  <si>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</si>
  <si>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</si>
  <si>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</si>
  <si>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</si>
  <si>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</si>
  <si>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</si>
  <si>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</si>
  <si>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</si>
  <si>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</si>
  <si>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</si>
  <si>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</si>
  <si>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</si>
  <si>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</si>
  <si>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</si>
  <si>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</si>
  <si>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</si>
  <si>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</si>
  <si>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</si>
  <si>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</si>
  <si>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</si>
  <si>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</si>
  <si>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</si>
  <si>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</si>
  <si>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</si>
  <si>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</si>
  <si>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</si>
  <si>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</si>
  <si>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</si>
  <si>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</si>
  <si>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</si>
  <si>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</si>
  <si>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</si>
  <si>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</si>
  <si>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</si>
  <si>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</si>
  <si>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</si>
  <si>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</si>
  <si>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</si>
  <si>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</si>
  <si>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</si>
  <si>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</si>
  <si>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</si>
  <si>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</si>
  <si>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</si>
  <si>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</si>
  <si>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</si>
  <si>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</si>
  <si>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</si>
  <si>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</si>
  <si>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</si>
  <si>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</si>
  <si>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</si>
  <si>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</si>
  <si>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</si>
  <si>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</si>
  <si>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</si>
  <si>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</si>
  <si>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</si>
  <si>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</si>
  <si>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</si>
  <si>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</si>
  <si>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</si>
  <si>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</si>
  <si>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</si>
  <si>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</si>
  <si>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</si>
  <si>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</si>
  <si>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</si>
  <si>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</si>
  <si>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</si>
  <si>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</si>
  <si>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</si>
  <si>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</si>
  <si>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</si>
  <si>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</si>
  <si>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</si>
  <si>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</si>
  <si>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</si>
  <si>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</si>
  <si>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</si>
  <si>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</si>
  <si>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</si>
  <si>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</si>
  <si>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</si>
  <si>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</si>
  <si>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</si>
  <si>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</si>
  <si>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</si>
  <si>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</si>
  <si>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</si>
  <si>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</si>
  <si>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</si>
  <si>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</si>
  <si>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</si>
  <si>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</si>
  <si>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</si>
  <si>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</si>
  <si>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</si>
  <si>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</si>
  <si>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</si>
  <si>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</si>
  <si>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</si>
  <si>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</si>
  <si>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</si>
  <si>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</si>
  <si>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</si>
  <si>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</si>
  <si>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</si>
  <si>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</si>
  <si>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</si>
  <si>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</si>
  <si>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</si>
  <si>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</si>
  <si>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</si>
  <si>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</si>
  <si>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</si>
  <si>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</si>
  <si>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</si>
  <si>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</si>
  <si>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</si>
  <si>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</si>
  <si>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</si>
  <si>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</si>
  <si>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</si>
  <si>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</si>
  <si>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</si>
  <si>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</si>
  <si>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</si>
  <si>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</si>
  <si>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</si>
  <si>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</si>
  <si>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</si>
  <si>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</si>
  <si>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</si>
  <si>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</si>
  <si>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</si>
  <si>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</si>
  <si>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</si>
  <si>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</si>
  <si>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</si>
  <si>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</si>
  <si>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</si>
  <si>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</si>
  <si>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</si>
  <si>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</si>
  <si>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</si>
  <si>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</si>
  <si>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</si>
  <si>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</si>
  <si>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</si>
  <si>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</si>
  <si>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</si>
  <si>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</si>
  <si>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</si>
  <si>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</si>
  <si>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</si>
  <si>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</si>
  <si>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</si>
  <si>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</si>
  <si>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</si>
  <si>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</si>
  <si>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</si>
  <si>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</si>
  <si>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</si>
  <si>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</si>
  <si>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</si>
  <si>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</si>
  <si>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</si>
  <si>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</si>
  <si>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</si>
  <si>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</si>
  <si>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</si>
  <si>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</si>
  <si>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</si>
  <si>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</si>
  <si>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</si>
  <si>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</si>
  <si>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</si>
  <si>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</si>
  <si>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</si>
  <si>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</si>
  <si>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</si>
  <si>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</si>
  <si>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</si>
  <si>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</si>
  <si>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</si>
  <si>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</si>
  <si>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</si>
  <si>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</si>
  <si>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</si>
  <si>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</si>
  <si>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</si>
  <si>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</si>
  <si>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</si>
  <si>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</si>
  <si>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</si>
  <si>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</si>
  <si>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</si>
  <si>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</si>
  <si>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</si>
  <si>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</si>
  <si>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</si>
  <si>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</si>
  <si>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</si>
  <si>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</si>
  <si>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</si>
  <si>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</si>
  <si>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</si>
  <si>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</si>
  <si>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</si>
  <si>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</si>
  <si>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</si>
  <si>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</si>
  <si>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</si>
  <si>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</si>
  <si>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</si>
  <si>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</si>
  <si>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</si>
  <si>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</si>
  <si>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</si>
  <si>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</si>
  <si>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</si>
  <si>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</si>
  <si>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</si>
  <si>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</si>
  <si>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</si>
  <si>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</si>
  <si>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</si>
  <si>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</si>
  <si>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</si>
  <si>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</si>
  <si>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</si>
  <si>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</si>
  <si>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</si>
  <si>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</si>
  <si>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</si>
  <si>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</si>
  <si>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</si>
  <si>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</si>
  <si>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</si>
  <si>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</si>
  <si>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</si>
  <si>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</si>
  <si>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</si>
  <si>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</si>
  <si>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</si>
  <si>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</si>
  <si>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</si>
  <si>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</si>
  <si>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</si>
  <si>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</si>
  <si>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</si>
  <si>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</si>
  <si>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</si>
  <si>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</si>
  <si>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</si>
  <si>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</si>
  <si>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</si>
  <si>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</si>
  <si>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</si>
  <si>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</si>
  <si>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</si>
  <si>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</si>
  <si>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</si>
  <si>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</si>
  <si>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</si>
  <si>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</si>
  <si>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</si>
  <si>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</si>
  <si>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</si>
  <si>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</si>
  <si>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</si>
  <si>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</si>
  <si>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</si>
  <si>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</si>
  <si>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</si>
  <si>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</si>
  <si>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</si>
  <si>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</si>
  <si>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</si>
  <si>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</si>
  <si>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</si>
  <si>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</si>
  <si>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</si>
  <si>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</si>
  <si>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</si>
  <si>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</si>
  <si>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</si>
  <si>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</si>
  <si>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</si>
  <si>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</si>
  <si>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</si>
  <si>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</si>
  <si>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</si>
  <si>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</si>
  <si>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</si>
  <si>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</si>
  <si>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</si>
  <si>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</si>
  <si>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</si>
  <si>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</si>
  <si>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</si>
  <si>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</si>
  <si>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</si>
  <si>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</si>
  <si>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</si>
  <si>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</si>
  <si>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</si>
  <si>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</si>
  <si>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</si>
  <si>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</si>
  <si>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</si>
  <si>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</si>
  <si>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</si>
  <si>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</si>
  <si>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</si>
  <si>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</si>
  <si>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</si>
  <si>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</si>
  <si>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</si>
  <si>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</si>
  <si>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</si>
  <si>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</si>
  <si>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</si>
  <si>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</si>
  <si>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</si>
  <si>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</si>
  <si>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</si>
  <si>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</si>
  <si>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</si>
  <si>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</si>
  <si>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</si>
  <si>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</si>
  <si>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</si>
  <si>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</si>
  <si>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</si>
  <si>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</si>
  <si>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</si>
  <si>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</si>
  <si>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</si>
  <si>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</si>
  <si>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</si>
  <si>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</si>
  <si>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</si>
  <si>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</si>
  <si>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</si>
  <si>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</si>
  <si>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</si>
  <si>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</si>
  <si>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</si>
  <si>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</si>
  <si>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</si>
  <si>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</si>
  <si>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</si>
  <si>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</si>
  <si>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</si>
  <si>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</si>
  <si>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</si>
  <si>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</si>
  <si>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</si>
  <si>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</si>
  <si>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</si>
  <si>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</si>
  <si>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</si>
  <si>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</si>
  <si>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</si>
  <si>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</si>
  <si>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</si>
  <si>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</si>
  <si>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</si>
  <si>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</si>
  <si>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</si>
  <si>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</si>
  <si>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</si>
  <si>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</si>
  <si>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</si>
  <si>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</si>
  <si>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</si>
  <si>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</si>
  <si>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</si>
  <si>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</si>
  <si>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</si>
  <si>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</si>
  <si>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</si>
  <si>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</si>
  <si>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</si>
  <si>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</si>
  <si>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</si>
  <si>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</si>
  <si>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</si>
  <si>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</si>
  <si>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</si>
  <si>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</si>
  <si>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</si>
  <si>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</si>
  <si>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</si>
  <si>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</si>
  <si>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</si>
  <si>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</si>
  <si>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</si>
  <si>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</si>
  <si>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</si>
  <si>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</si>
  <si>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</si>
  <si>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</si>
  <si>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</si>
  <si>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</si>
  <si>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</si>
  <si>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</si>
  <si>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</si>
  <si>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</si>
  <si>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</si>
  <si>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</si>
  <si>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</si>
  <si>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</si>
  <si>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</si>
  <si>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</si>
  <si>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</si>
  <si>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</si>
  <si>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</si>
  <si>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</si>
  <si>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</si>
  <si>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</si>
  <si>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</si>
  <si>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</si>
  <si>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</si>
  <si>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</si>
  <si>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</si>
  <si>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</si>
  <si>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</si>
  <si>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</si>
  <si>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</si>
  <si>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</si>
  <si>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</si>
  <si>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</si>
  <si>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</si>
  <si>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</si>
  <si>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</si>
  <si>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</si>
  <si>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</si>
  <si>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</si>
  <si>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</si>
  <si>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</si>
  <si>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</si>
  <si>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</si>
  <si>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</si>
  <si>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</si>
  <si>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</si>
  <si>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</si>
  <si>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</si>
  <si>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</si>
  <si>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</si>
  <si>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</si>
  <si>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</si>
  <si>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</si>
  <si>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</si>
  <si>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</si>
  <si>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</si>
  <si>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</si>
  <si>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</si>
  <si>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</si>
  <si>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</si>
  <si>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</si>
  <si>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</si>
  <si>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</si>
  <si>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</si>
  <si>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</si>
  <si>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</si>
  <si>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</si>
  <si>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</si>
  <si>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</si>
  <si>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</si>
  <si>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</si>
  <si>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</si>
  <si>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</si>
  <si>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</si>
  <si>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</si>
  <si>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</si>
  <si>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</si>
  <si>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</si>
  <si>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</si>
  <si>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</si>
  <si>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</si>
  <si>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</si>
  <si>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</si>
  <si>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</si>
  <si>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</si>
  <si>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</si>
  <si>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</si>
  <si>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</si>
  <si>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</si>
  <si>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</si>
  <si>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</si>
  <si>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</si>
  <si>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</si>
  <si>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</si>
  <si>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</si>
  <si>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</si>
  <si>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</si>
  <si>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</si>
  <si>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</si>
  <si>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</si>
  <si>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</si>
  <si>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</si>
  <si>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</si>
  <si>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</si>
  <si>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</si>
  <si>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</si>
  <si>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</si>
  <si>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</si>
  <si>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</si>
  <si>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</si>
  <si>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</si>
  <si>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</si>
  <si>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</si>
  <si>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</si>
  <si>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</si>
  <si>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</si>
  <si>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</si>
  <si>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</si>
  <si>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</si>
  <si>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</si>
  <si>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</si>
  <si>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</si>
  <si>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</si>
  <si>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</si>
  <si>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</si>
  <si>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</si>
  <si>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</si>
  <si>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</si>
  <si>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</si>
  <si>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</si>
  <si>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</si>
  <si>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</si>
  <si>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</si>
  <si>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</si>
  <si>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</si>
  <si>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</si>
  <si>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</si>
  <si>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</si>
  <si>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</si>
  <si>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</si>
  <si>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</si>
  <si>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</si>
  <si>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</si>
  <si>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</si>
  <si>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</si>
  <si>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</si>
  <si>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</si>
  <si>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</si>
  <si>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</si>
  <si>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</si>
  <si>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</si>
  <si>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</si>
  <si>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</si>
  <si>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</si>
  <si>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</si>
  <si>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</si>
  <si>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</si>
  <si>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</si>
  <si>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</si>
  <si>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</si>
  <si>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</si>
  <si>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</si>
  <si>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</si>
  <si>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</si>
  <si>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</si>
  <si>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</si>
  <si>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</si>
  <si>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</si>
  <si>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</si>
  <si>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</si>
  <si>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</si>
  <si>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</si>
  <si>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</si>
  <si>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</si>
  <si>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</si>
  <si>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</si>
  <si>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</si>
  <si>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</si>
  <si>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</si>
  <si>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</si>
  <si>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</si>
  <si>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</si>
  <si>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</si>
  <si>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</si>
  <si>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</si>
  <si>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</si>
  <si>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</si>
  <si>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</si>
  <si>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</si>
  <si>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</si>
  <si>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</si>
  <si>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</si>
  <si>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</si>
  <si>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</si>
  <si>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</si>
  <si>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</si>
  <si>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</si>
  <si>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</si>
  <si>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</si>
  <si>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</si>
  <si>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</si>
  <si>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</si>
  <si>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</si>
  <si>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</si>
  <si>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</si>
  <si>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</si>
  <si>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</si>
  <si>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</si>
  <si>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</si>
  <si>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</si>
  <si>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</si>
  <si>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</si>
  <si>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</si>
  <si>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</si>
  <si>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</si>
  <si>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</si>
  <si>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</si>
  <si>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</si>
  <si>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</si>
  <si>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</si>
  <si>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</si>
  <si>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</si>
  <si>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</si>
  <si>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</si>
  <si>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</si>
  <si>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</si>
  <si>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</si>
  <si>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</si>
  <si>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</si>
  <si>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</si>
  <si>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</si>
  <si>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</si>
  <si>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</si>
  <si>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</si>
  <si>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</si>
  <si>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</si>
  <si>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</si>
  <si>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</si>
  <si>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</si>
  <si>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</si>
  <si>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</si>
  <si>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</si>
  <si>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</si>
  <si>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</si>
  <si>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</si>
  <si>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</si>
  <si>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</si>
  <si>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</si>
  <si>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</si>
  <si>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</si>
  <si>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</si>
  <si>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</si>
  <si>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</si>
  <si>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</si>
  <si>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</si>
  <si>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</si>
  <si>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</si>
  <si>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</si>
  <si>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</si>
  <si>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</si>
  <si>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</si>
  <si>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</si>
  <si>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</si>
  <si>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</si>
  <si>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</si>
  <si>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</si>
  <si>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</si>
  <si>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</si>
  <si>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</si>
  <si>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</si>
  <si>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</si>
  <si>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</si>
  <si>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</si>
  <si>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</si>
  <si>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</si>
  <si>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</si>
  <si>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</si>
  <si>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</si>
  <si>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</si>
  <si>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</si>
  <si>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</si>
  <si>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</si>
  <si>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</si>
  <si>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</si>
  <si>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</si>
  <si>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</si>
  <si>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</si>
  <si>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</si>
  <si>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</si>
  <si>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</si>
  <si>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</si>
  <si>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</si>
  <si>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</si>
  <si>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</si>
  <si>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</si>
  <si>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</si>
  <si>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</si>
  <si>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</si>
  <si>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</si>
  <si>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</si>
  <si>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</si>
  <si>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</si>
  <si>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</si>
  <si>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</si>
  <si>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</si>
  <si>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</si>
  <si>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</si>
  <si>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</si>
  <si>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</si>
  <si>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</si>
  <si>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</si>
  <si>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</si>
  <si>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</si>
  <si>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</si>
  <si>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</si>
  <si>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</si>
  <si>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</si>
  <si>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</si>
  <si>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</si>
  <si>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</si>
  <si>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</si>
  <si>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</si>
  <si>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</si>
  <si>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</si>
  <si>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</si>
  <si>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</si>
  <si>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</si>
  <si>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</si>
  <si>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</si>
  <si>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</si>
  <si>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</si>
  <si>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</si>
  <si>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</si>
  <si>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</si>
  <si>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</si>
  <si>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</si>
  <si>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</si>
  <si>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</si>
  <si>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</si>
  <si>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</si>
  <si>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</si>
  <si>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</si>
  <si>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</si>
  <si>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</si>
  <si>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</si>
  <si>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</si>
  <si>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</si>
  <si>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</si>
  <si>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</si>
  <si>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</si>
  <si>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</si>
  <si>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</si>
  <si>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</si>
  <si>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</si>
  <si>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</si>
  <si>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</si>
  <si>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</si>
  <si>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</si>
  <si>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</si>
  <si>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</si>
  <si>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</si>
  <si>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</si>
  <si>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</si>
  <si>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</si>
  <si>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</si>
  <si>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</si>
  <si>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</si>
  <si>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</si>
  <si>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</si>
  <si>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</si>
  <si>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</si>
  <si>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</si>
  <si>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</si>
  <si>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</si>
  <si>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</si>
  <si>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</si>
  <si>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</si>
  <si>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</si>
  <si>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</si>
  <si>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</si>
  <si>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</si>
  <si>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</si>
  <si>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</si>
  <si>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</si>
  <si>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</si>
  <si>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</si>
  <si>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</si>
  <si>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</si>
  <si>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</si>
  <si>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</si>
  <si>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</si>
  <si>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</si>
  <si>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</si>
  <si>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</si>
  <si>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</si>
  <si>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</si>
  <si>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</si>
  <si>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</si>
  <si>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</si>
  <si>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</si>
  <si>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</si>
  <si>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</si>
  <si>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</si>
  <si>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</si>
  <si>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</si>
  <si>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</si>
  <si>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</si>
  <si>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</si>
  <si>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</si>
  <si>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</si>
  <si>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</si>
  <si>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</si>
  <si>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</si>
  <si>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</si>
  <si>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</si>
  <si>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</si>
  <si>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</si>
  <si>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</si>
  <si>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</si>
  <si>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</si>
  <si>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</si>
  <si>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</si>
  <si>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</si>
  <si>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</si>
  <si>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</si>
  <si>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</si>
  <si>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</si>
  <si>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</si>
  <si>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</si>
  <si>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</si>
  <si>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</si>
  <si>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</si>
  <si>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</si>
  <si>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</si>
  <si>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</si>
  <si>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</si>
  <si>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</si>
  <si>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</si>
  <si>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</si>
  <si>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</si>
  <si>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</si>
  <si>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</si>
  <si>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</si>
  <si>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</si>
  <si>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</si>
  <si>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</si>
  <si>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</si>
  <si>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</si>
  <si>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</si>
  <si>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</si>
  <si>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</si>
  <si>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</si>
  <si>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</si>
  <si>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</si>
  <si>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</si>
  <si>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</si>
  <si>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</si>
  <si>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</si>
  <si>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</si>
  <si>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</si>
  <si>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</si>
  <si>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</si>
  <si>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</si>
  <si>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</si>
  <si>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</si>
  <si>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</si>
  <si>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</si>
  <si>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</si>
  <si>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</si>
  <si>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</si>
  <si>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</si>
  <si>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</si>
  <si>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</si>
  <si>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</si>
  <si>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</si>
  <si>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</si>
  <si>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</si>
  <si>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</si>
  <si>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</si>
  <si>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</si>
  <si>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</si>
  <si>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</si>
  <si>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</si>
  <si>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</si>
  <si>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</si>
  <si>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</si>
  <si>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</si>
  <si>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</si>
  <si>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</si>
  <si>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</si>
  <si>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</si>
  <si>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</si>
  <si>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</si>
  <si>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</si>
  <si>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</si>
  <si>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</si>
  <si>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</si>
  <si>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</si>
  <si>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</si>
  <si>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</si>
  <si>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</si>
  <si>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</si>
  <si>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</si>
  <si>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</si>
  <si>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</si>
  <si>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</si>
  <si>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</si>
  <si>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</si>
  <si>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</si>
  <si>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</si>
  <si>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</si>
  <si>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</si>
  <si>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</si>
  <si>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</si>
  <si>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</si>
  <si>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</si>
  <si>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</si>
  <si>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</si>
  <si>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</si>
  <si>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</si>
  <si>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</si>
  <si>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</si>
  <si>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</si>
  <si>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</si>
  <si>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</si>
  <si>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</si>
  <si>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</si>
  <si>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</si>
  <si>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</si>
  <si>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</si>
  <si>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</si>
  <si>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</si>
  <si>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</si>
  <si>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</si>
  <si>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</si>
  <si>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</si>
  <si>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</si>
  <si>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</si>
  <si>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</si>
  <si>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</si>
  <si>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</si>
  <si>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</si>
  <si>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</si>
  <si>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</si>
  <si>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</si>
  <si>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</si>
  <si>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</si>
  <si>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</si>
  <si>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</si>
  <si>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</si>
  <si>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</si>
  <si>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</si>
  <si>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</si>
  <si>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</si>
  <si>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</si>
  <si>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</si>
  <si>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</si>
  <si>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</si>
  <si>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</si>
  <si>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</si>
  <si>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</si>
  <si>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</si>
  <si>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</si>
  <si>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</si>
  <si>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</si>
  <si>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</si>
  <si>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</si>
  <si>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</si>
  <si>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</si>
  <si>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</si>
  <si>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</si>
  <si>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</si>
  <si>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</si>
  <si>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</si>
  <si>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</si>
  <si>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</si>
  <si>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</si>
  <si>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</si>
  <si>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</si>
  <si>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</si>
  <si>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</si>
  <si>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</si>
  <si>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</si>
  <si>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</si>
  <si>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</si>
  <si>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</si>
  <si>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</si>
  <si>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</si>
  <si>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</si>
  <si>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</si>
  <si>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</si>
  <si>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</si>
  <si>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</si>
  <si>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</si>
  <si>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</si>
  <si>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</si>
  <si>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</si>
  <si>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</si>
  <si>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</si>
  <si>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</si>
  <si>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</si>
  <si>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</si>
  <si>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</si>
  <si>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</si>
  <si>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</si>
  <si>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</si>
  <si>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</si>
  <si>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</si>
  <si>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</si>
  <si>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</si>
  <si>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</si>
  <si>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</si>
  <si>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</si>
  <si>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</si>
  <si>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</si>
  <si>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</si>
  <si>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</si>
  <si>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</si>
  <si>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</si>
  <si>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</si>
  <si>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</si>
  <si>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</si>
  <si>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</si>
  <si>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</si>
  <si>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</si>
  <si>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</si>
  <si>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</si>
  <si>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</si>
  <si>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</si>
  <si>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</si>
  <si>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</si>
  <si>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</si>
  <si>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</si>
  <si>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</si>
  <si>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</si>
  <si>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</si>
  <si>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</si>
  <si>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</si>
  <si>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</si>
  <si>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</si>
  <si>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</si>
  <si>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</si>
  <si>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</si>
  <si>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</si>
  <si>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</si>
  <si>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</si>
  <si>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</si>
  <si>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</si>
  <si>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</si>
  <si>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</si>
  <si>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</si>
  <si>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</si>
  <si>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</si>
  <si>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</si>
  <si>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</si>
  <si>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</si>
  <si>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</si>
  <si>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</si>
  <si>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</si>
  <si>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</si>
  <si>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</si>
  <si>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</si>
  <si>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</si>
  <si>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</si>
  <si>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</si>
  <si>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</si>
  <si>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</si>
  <si>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</si>
  <si>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</si>
  <si>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</si>
  <si>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</si>
  <si>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</si>
  <si>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</si>
  <si>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</si>
  <si>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</si>
  <si>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</si>
  <si>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</si>
  <si>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</si>
  <si>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</si>
  <si>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</si>
  <si>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</si>
  <si>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</si>
  <si>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</si>
  <si>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</si>
  <si>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</si>
  <si>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</si>
  <si>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</si>
  <si>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</si>
  <si>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</si>
  <si>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</si>
  <si>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</si>
  <si>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</si>
  <si>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</si>
  <si>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</si>
  <si>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</si>
  <si>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</si>
  <si>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</si>
  <si>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</si>
  <si>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</si>
  <si>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</si>
  <si>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</si>
  <si>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</si>
  <si>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</si>
  <si>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</si>
  <si>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</si>
  <si>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</si>
  <si>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</si>
  <si>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</si>
  <si>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</si>
  <si>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</si>
  <si>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</si>
  <si>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</si>
  <si>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</si>
  <si>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</si>
  <si>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</si>
  <si>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</si>
  <si>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</si>
  <si>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</si>
  <si>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</si>
  <si>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</si>
  <si>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</si>
  <si>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</si>
  <si>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</si>
  <si>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</si>
  <si>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</si>
  <si>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</si>
  <si>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</si>
  <si>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</si>
  <si>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</si>
  <si>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</si>
  <si>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</si>
  <si>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</si>
  <si>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</si>
  <si>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</si>
  <si>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</si>
  <si>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</si>
  <si>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</si>
  <si>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</si>
  <si>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</si>
  <si>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</si>
  <si>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</si>
  <si>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</si>
  <si>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</si>
  <si>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</si>
  <si>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</si>
  <si>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</si>
  <si>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</si>
  <si>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</si>
  <si>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</si>
  <si>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</si>
  <si>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</si>
  <si>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</si>
  <si>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</si>
  <si>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</si>
  <si>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</si>
  <si>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</si>
  <si>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</si>
  <si>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</si>
  <si>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</si>
  <si>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</si>
  <si>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</si>
  <si>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</si>
  <si>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</si>
  <si>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</si>
  <si>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</si>
  <si>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</si>
  <si>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</si>
  <si>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</si>
  <si>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</si>
  <si>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</si>
  <si>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</si>
  <si>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</si>
  <si>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</si>
  <si>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</si>
  <si>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</si>
  <si>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</si>
  <si>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</si>
  <si>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</si>
  <si>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</si>
  <si>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</si>
  <si>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</si>
  <si>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</si>
  <si>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</si>
  <si>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</si>
  <si>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</si>
  <si>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</si>
  <si>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</si>
  <si>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</si>
  <si>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</si>
  <si>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</si>
  <si>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</si>
  <si>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</si>
  <si>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</si>
  <si>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</si>
  <si>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</si>
  <si>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</si>
  <si>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</si>
  <si>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</si>
  <si>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</si>
  <si>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</si>
  <si>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</si>
  <si>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</si>
  <si>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</si>
  <si>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</si>
  <si>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</si>
  <si>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</si>
  <si>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</si>
  <si>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</si>
  <si>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</si>
  <si>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</si>
  <si>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</si>
  <si>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</si>
  <si>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</si>
  <si>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</si>
  <si>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</si>
  <si>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</si>
  <si>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</si>
  <si>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</si>
  <si>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</si>
  <si>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</si>
  <si>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</si>
  <si>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</si>
  <si>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</si>
  <si>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</si>
  <si>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</si>
  <si>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</si>
  <si>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</si>
  <si>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</si>
  <si>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</si>
  <si>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</si>
  <si>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</si>
  <si>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</si>
  <si>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</si>
  <si>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</si>
  <si>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</si>
  <si>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</si>
  <si>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</si>
  <si>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</si>
  <si>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</si>
  <si>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</si>
  <si>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</si>
  <si>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</si>
  <si>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</si>
  <si>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</si>
  <si>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</si>
  <si>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</si>
  <si>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</si>
  <si>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</si>
  <si>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</si>
  <si>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</si>
  <si>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</si>
  <si>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</si>
  <si>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</si>
  <si>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</si>
  <si>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</si>
  <si>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</si>
  <si>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</si>
  <si>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</si>
  <si>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</si>
  <si>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</si>
  <si>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</si>
  <si>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</si>
  <si>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</si>
  <si>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</si>
  <si>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</si>
  <si>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</si>
  <si>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</si>
  <si>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</si>
  <si>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</si>
  <si>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</si>
  <si>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</si>
  <si>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</si>
  <si>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</si>
  <si>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</si>
  <si>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</si>
  <si>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</si>
  <si>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</si>
  <si>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</si>
  <si>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</si>
  <si>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</si>
  <si>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</si>
  <si>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</si>
  <si>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</si>
  <si>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</si>
  <si>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</si>
  <si>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</si>
  <si>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</si>
  <si>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</si>
  <si>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</si>
  <si>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</si>
  <si>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</si>
  <si>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</si>
  <si>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</si>
  <si>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</si>
  <si>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</si>
  <si>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</si>
  <si>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</si>
  <si>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</si>
  <si>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</si>
  <si>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</si>
  <si>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</si>
  <si>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</si>
  <si>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</si>
  <si>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</si>
  <si>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</si>
  <si>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</si>
  <si>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</si>
  <si>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</si>
  <si>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</si>
  <si>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</si>
  <si>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</si>
  <si>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</si>
  <si>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</si>
  <si>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</si>
  <si>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</si>
  <si>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</si>
  <si>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</si>
  <si>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</si>
  <si>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</si>
  <si>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</si>
  <si>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</si>
  <si>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</si>
  <si>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</si>
  <si>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</si>
  <si>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</si>
  <si>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</si>
  <si>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</si>
  <si>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</si>
  <si>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</si>
  <si>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</si>
  <si>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</si>
  <si>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</si>
  <si>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</si>
  <si>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</si>
  <si>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</si>
  <si>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</si>
  <si>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</si>
  <si>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</si>
  <si>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</si>
  <si>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</si>
  <si>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</si>
  <si>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</si>
  <si>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</si>
  <si>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</si>
  <si>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</si>
  <si>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</si>
  <si>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</si>
  <si>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</si>
  <si>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</si>
  <si>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</si>
  <si>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</si>
  <si>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</si>
  <si>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</si>
  <si>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</si>
  <si>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</si>
  <si>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</si>
  <si>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</si>
  <si>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</si>
  <si>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</si>
  <si>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</si>
  <si>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</si>
  <si>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</si>
  <si>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</si>
  <si>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</si>
  <si>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</si>
  <si>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</si>
  <si>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</si>
  <si>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</si>
  <si>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</si>
  <si>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</si>
  <si>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</si>
  <si>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</si>
  <si>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</si>
  <si>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</si>
  <si>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</si>
  <si>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</si>
  <si>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</si>
  <si>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</si>
  <si>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</si>
  <si>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</si>
  <si>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</si>
  <si>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</si>
  <si>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</si>
  <si>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</si>
  <si>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</si>
  <si>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</si>
  <si>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</si>
  <si>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</si>
  <si>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</si>
  <si>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</si>
  <si>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</si>
  <si>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</si>
  <si>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</si>
  <si>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</si>
  <si>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</si>
  <si>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</si>
  <si>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</si>
  <si>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</si>
  <si>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</si>
  <si>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</si>
  <si>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</si>
  <si>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</si>
  <si>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</si>
  <si>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</si>
  <si>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</si>
  <si>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</si>
  <si>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</si>
  <si>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</si>
  <si>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</si>
  <si>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</si>
  <si>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</si>
  <si>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</si>
  <si>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</si>
  <si>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</si>
  <si>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</si>
  <si>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</si>
  <si>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</si>
  <si>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</si>
  <si>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</si>
  <si>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</si>
  <si>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</si>
  <si>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</si>
  <si>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</si>
  <si>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</si>
  <si>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</si>
  <si>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</si>
  <si>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</si>
  <si>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</si>
  <si>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</si>
  <si>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</si>
  <si>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</si>
  <si>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</si>
  <si>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</si>
  <si>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</si>
  <si>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</si>
  <si>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</si>
  <si>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</si>
  <si>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</si>
  <si>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</si>
  <si>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</si>
  <si>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</si>
  <si>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</si>
  <si>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</si>
  <si>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</si>
  <si>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</si>
  <si>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</si>
  <si>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</si>
  <si>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</si>
  <si>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</si>
  <si>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</si>
  <si>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</si>
  <si>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</si>
  <si>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</si>
  <si>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</si>
  <si>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</si>
  <si>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</si>
  <si>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</si>
  <si>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</si>
  <si>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</si>
  <si>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</si>
  <si>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</si>
  <si>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</si>
  <si>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</si>
  <si>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</si>
  <si>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</si>
  <si>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</si>
  <si>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</si>
  <si>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</si>
  <si>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</si>
  <si>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</si>
  <si>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</si>
  <si>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</si>
  <si>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</si>
  <si>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</si>
  <si>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</si>
  <si>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</si>
  <si>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</si>
  <si>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</si>
  <si>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</si>
  <si>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</si>
  <si>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</si>
  <si>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</si>
  <si>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</si>
  <si>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</si>
  <si>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</si>
  <si>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</si>
  <si>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</si>
  <si>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</si>
  <si>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</si>
  <si>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</si>
  <si>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</si>
  <si>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</si>
  <si>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</si>
  <si>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</si>
  <si>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</si>
  <si>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</si>
  <si>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</si>
  <si>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</si>
  <si>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</si>
  <si>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</si>
  <si>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</si>
  <si>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</si>
  <si>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</si>
  <si>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</si>
  <si>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</si>
  <si>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</si>
  <si>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</si>
  <si>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</si>
  <si>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</si>
  <si>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</si>
  <si>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</si>
  <si>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</si>
  <si>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</si>
  <si>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</si>
  <si>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</si>
  <si>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</si>
  <si>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</si>
  <si>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</si>
  <si>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</si>
  <si>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</si>
  <si>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</si>
  <si>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</si>
  <si>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</si>
  <si>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</si>
  <si>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</si>
  <si>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</si>
  <si>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</si>
  <si>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</si>
  <si>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</si>
  <si>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</si>
  <si>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</si>
  <si>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</si>
  <si>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</si>
  <si>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</si>
  <si>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</si>
  <si>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</si>
  <si>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</si>
  <si>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</si>
  <si>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</si>
  <si>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</si>
  <si>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</si>
  <si>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</si>
  <si>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</si>
  <si>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</si>
  <si>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</si>
  <si>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</si>
  <si>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</si>
  <si>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</si>
  <si>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</si>
  <si>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</si>
  <si>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</si>
  <si>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</si>
  <si>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</si>
  <si>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</si>
  <si>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</si>
  <si>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</si>
  <si>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</si>
  <si>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</si>
  <si>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</si>
  <si>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</si>
  <si>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</si>
  <si>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</si>
  <si>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</si>
  <si>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</si>
  <si>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</si>
  <si>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</si>
  <si>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</si>
  <si>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</si>
  <si>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</si>
  <si>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</si>
  <si>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</si>
  <si>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</si>
  <si>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</si>
  <si>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</si>
  <si>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</si>
  <si>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</si>
  <si>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</si>
  <si>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</si>
  <si>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</si>
  <si>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</si>
  <si>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</si>
  <si>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</si>
  <si>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</si>
  <si>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</si>
  <si>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</si>
  <si>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</si>
  <si>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</si>
  <si>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</si>
  <si>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</si>
  <si>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</si>
  <si>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</si>
  <si>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</si>
  <si>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</si>
  <si>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</si>
  <si>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</si>
  <si>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</si>
  <si>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</si>
  <si>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</si>
  <si>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</si>
  <si>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</si>
  <si>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</si>
  <si>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</si>
  <si>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</si>
  <si>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</si>
  <si>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</si>
  <si>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</si>
  <si>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</si>
  <si>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</si>
  <si>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</si>
  <si>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</si>
  <si>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</si>
  <si>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</si>
  <si>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</si>
  <si>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</si>
  <si>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</si>
  <si>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</si>
  <si>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</si>
  <si>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</si>
  <si>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</si>
  <si>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</si>
  <si>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</si>
  <si>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</si>
  <si>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</si>
  <si>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</si>
  <si>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</si>
  <si>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</si>
  <si>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</si>
  <si>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</si>
  <si>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</si>
  <si>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</si>
  <si>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</si>
  <si>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</si>
  <si>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</si>
  <si>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</si>
  <si>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</si>
  <si>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</si>
  <si>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</si>
  <si>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</si>
  <si>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</si>
  <si>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</si>
  <si>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</si>
  <si>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</si>
  <si>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</si>
  <si>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</si>
  <si>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</si>
  <si>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</si>
  <si>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</si>
  <si>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</si>
  <si>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</si>
  <si>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</si>
  <si>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</si>
  <si>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</si>
  <si>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</si>
  <si>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</si>
  <si>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</si>
  <si>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</si>
  <si>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</si>
  <si>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</si>
  <si>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</si>
  <si>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</si>
  <si>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</si>
  <si>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</si>
  <si>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</si>
  <si>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</si>
  <si>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</si>
  <si>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</si>
  <si>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</si>
  <si>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</si>
  <si>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</si>
  <si>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</si>
  <si>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</si>
  <si>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</si>
  <si>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</si>
  <si>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</si>
  <si>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</si>
  <si>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</si>
  <si>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</si>
  <si>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</si>
  <si>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</si>
  <si>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</si>
  <si>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</si>
  <si>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</si>
  <si>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</si>
  <si>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</si>
  <si>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</si>
  <si>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</si>
  <si>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</si>
  <si>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</si>
  <si>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</si>
  <si>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</si>
  <si>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</si>
  <si>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</si>
  <si>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</si>
  <si>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</si>
  <si>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</si>
  <si>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</si>
  <si>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</si>
  <si>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</si>
  <si>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</si>
  <si>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</si>
  <si>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</si>
  <si>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</si>
  <si>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</si>
  <si>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</si>
  <si>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</si>
  <si>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</si>
  <si>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</si>
  <si>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</si>
  <si>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</si>
  <si>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</si>
  <si>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</si>
  <si>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</si>
  <si>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</si>
  <si>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</si>
  <si>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</si>
  <si>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</si>
  <si>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</si>
  <si>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</si>
  <si>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</si>
  <si>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</si>
  <si>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</si>
  <si>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</si>
  <si>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</si>
  <si>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</si>
  <si>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</si>
  <si>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</si>
  <si>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</si>
  <si>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</si>
  <si>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</si>
  <si>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</si>
  <si>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</si>
  <si>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</si>
  <si>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</si>
  <si>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</si>
  <si>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</si>
  <si>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</si>
  <si>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</si>
  <si>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</si>
  <si>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</si>
  <si>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</si>
  <si>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</si>
  <si>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</si>
  <si>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</si>
  <si>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</si>
  <si>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</si>
  <si>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</si>
  <si>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</si>
  <si>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</si>
  <si>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</si>
  <si>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</si>
  <si>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</si>
  <si>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</si>
  <si>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</si>
  <si>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</si>
  <si>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</si>
  <si>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</si>
  <si>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</si>
  <si>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</si>
  <si>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</si>
  <si>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</si>
  <si>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</si>
  <si>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</si>
  <si>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</si>
  <si>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</si>
  <si>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</si>
  <si>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</si>
  <si>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</si>
  <si>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</si>
  <si>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</si>
  <si>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</si>
  <si>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</si>
  <si>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</si>
  <si>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</si>
  <si>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</si>
  <si>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</si>
  <si>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</si>
  <si>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</si>
  <si>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</si>
  <si>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</si>
  <si>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</si>
  <si>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</si>
  <si>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</si>
  <si>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</si>
  <si>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</si>
  <si>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</si>
  <si>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</si>
  <si>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</si>
  <si>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</si>
  <si>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</si>
  <si>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</si>
  <si>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</si>
  <si>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</si>
  <si>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</si>
  <si>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</si>
  <si>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</si>
  <si>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</si>
  <si>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</si>
  <si>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</si>
  <si>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</si>
  <si>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</si>
  <si>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</si>
  <si>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</si>
  <si>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</si>
  <si>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</si>
  <si>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</si>
  <si>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</si>
  <si>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</si>
  <si>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</si>
  <si>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</si>
  <si>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</si>
  <si>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</si>
  <si>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</si>
  <si>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</si>
  <si>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</si>
  <si>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</si>
  <si>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</si>
  <si>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</si>
  <si>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</si>
  <si>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</si>
  <si>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</si>
  <si>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</si>
  <si>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</si>
  <si>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</si>
  <si>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</si>
  <si>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</si>
  <si>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</si>
  <si>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</si>
  <si>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</si>
  <si>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</si>
  <si>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</si>
  <si>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</si>
  <si>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</si>
  <si>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</si>
  <si>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</si>
  <si>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</si>
  <si>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</si>
  <si>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</si>
  <si>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</si>
  <si>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</si>
  <si>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</si>
  <si>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</si>
  <si>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</si>
  <si>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</si>
  <si>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</si>
  <si>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</si>
  <si>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</si>
  <si>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</si>
  <si>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</si>
  <si>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</si>
  <si>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</si>
  <si>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</si>
  <si>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</si>
  <si>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</si>
  <si>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</si>
  <si>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</si>
  <si>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</si>
  <si>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</si>
  <si>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</si>
  <si>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</si>
  <si>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</si>
  <si>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</si>
  <si>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</si>
  <si>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</si>
  <si>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</si>
  <si>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</si>
  <si>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</si>
  <si>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</si>
  <si>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</si>
  <si>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</si>
  <si>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</si>
  <si>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</si>
  <si>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</si>
  <si>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</si>
  <si>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</si>
  <si>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</si>
  <si>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</si>
  <si>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</si>
  <si>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</si>
  <si>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</si>
  <si>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</si>
  <si>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</si>
  <si>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</si>
  <si>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</si>
  <si>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</si>
  <si>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</si>
  <si>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</si>
  <si>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</si>
  <si>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</si>
  <si>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</si>
  <si>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</si>
  <si>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</si>
  <si>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</si>
  <si>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</si>
  <si>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</si>
  <si>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</si>
  <si>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</si>
  <si>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</si>
  <si>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</si>
  <si>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</si>
  <si>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</si>
  <si>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</si>
  <si>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</si>
  <si>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</si>
  <si>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</si>
  <si>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</si>
  <si>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</si>
  <si>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</si>
  <si>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</si>
  <si>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</si>
  <si>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</si>
  <si>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</si>
  <si>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</si>
  <si>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</si>
  <si>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</si>
  <si>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</si>
  <si>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</si>
  <si>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</si>
  <si>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</si>
  <si>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</si>
  <si>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</si>
  <si>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</si>
  <si>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</si>
  <si>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</si>
  <si>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</si>
  <si>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</si>
  <si>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</si>
  <si>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</si>
  <si>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</si>
  <si>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</si>
  <si>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</si>
  <si>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</si>
  <si>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</si>
  <si>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</si>
  <si>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</si>
  <si>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</si>
  <si>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</si>
  <si>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</si>
  <si>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</si>
  <si>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</si>
  <si>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</si>
  <si>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</si>
  <si>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</si>
  <si>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</si>
  <si>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</si>
  <si>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</si>
  <si>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</si>
  <si>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</si>
  <si>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</si>
  <si>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</si>
  <si>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</si>
  <si>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</si>
  <si>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</si>
  <si>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</si>
  <si>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</si>
  <si>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</si>
  <si>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</si>
  <si>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</si>
  <si>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</si>
  <si>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</si>
  <si>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</si>
  <si>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</si>
  <si>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</si>
  <si>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</si>
  <si>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</si>
  <si>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</si>
  <si>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</si>
  <si>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</si>
  <si>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</si>
  <si>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</si>
  <si>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</si>
  <si>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</si>
  <si>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</si>
  <si>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</si>
  <si>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</si>
  <si>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</si>
  <si>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</si>
  <si>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</si>
  <si>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</si>
  <si>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</si>
  <si>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</si>
  <si>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</si>
  <si>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</si>
  <si>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</si>
  <si>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</si>
  <si>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</si>
  <si>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</si>
  <si>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</si>
  <si>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</si>
  <si>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</si>
  <si>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</si>
  <si>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</si>
  <si>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</si>
  <si>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</si>
  <si>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</si>
  <si>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</si>
  <si>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</si>
  <si>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</si>
  <si>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</si>
  <si>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</si>
  <si>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</si>
  <si>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</si>
  <si>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</si>
  <si>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</si>
  <si>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</si>
  <si>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</si>
  <si>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</si>
  <si>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</si>
  <si>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</si>
  <si>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</si>
  <si>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</si>
  <si>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</si>
  <si>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</si>
  <si>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</si>
  <si>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</si>
  <si>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</si>
  <si>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</si>
  <si>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</si>
  <si>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</si>
  <si>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</si>
  <si>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</si>
  <si>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</si>
  <si>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</si>
  <si>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</si>
  <si>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</si>
  <si>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</si>
  <si>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</si>
  <si>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</si>
  <si>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</si>
  <si>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</si>
  <si>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</si>
  <si>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</si>
  <si>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</si>
  <si>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</si>
  <si>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</si>
  <si>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</si>
  <si>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</si>
  <si>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</si>
  <si>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</si>
  <si>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</si>
  <si>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</si>
  <si>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</si>
  <si>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</si>
  <si>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</si>
  <si>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</si>
  <si>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</si>
  <si>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</si>
  <si>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</si>
  <si>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</si>
  <si>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</si>
  <si>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</si>
  <si>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</si>
  <si>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</si>
  <si>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</si>
  <si>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</si>
  <si>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</si>
  <si>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</si>
  <si>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</si>
  <si>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</si>
  <si>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</si>
  <si>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</si>
  <si>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</si>
  <si>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</si>
  <si>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</si>
  <si>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</si>
  <si>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</si>
  <si>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</si>
  <si>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</si>
  <si>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</si>
  <si>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</si>
  <si>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</si>
  <si>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</si>
  <si>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</si>
  <si>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</si>
  <si>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</si>
  <si>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</si>
  <si>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</si>
  <si>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</si>
  <si>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</si>
  <si>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</si>
  <si>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</si>
  <si>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</si>
  <si>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</si>
  <si>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</si>
  <si>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</si>
  <si>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</si>
  <si>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</si>
  <si>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</si>
  <si>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</si>
  <si>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</si>
  <si>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</si>
  <si>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</si>
  <si>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</si>
  <si>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</si>
  <si>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</si>
  <si>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</si>
  <si>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</si>
  <si>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</si>
  <si>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</si>
  <si>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</si>
  <si>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</si>
  <si>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</si>
  <si>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</si>
  <si>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</si>
  <si>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</si>
  <si>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</si>
  <si>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</si>
  <si>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</si>
  <si>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</si>
  <si>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</si>
  <si>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</si>
  <si>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</si>
  <si>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</si>
  <si>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</si>
  <si>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</si>
  <si>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</si>
  <si>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</si>
  <si>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</si>
  <si>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</si>
  <si>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</si>
  <si>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</si>
  <si>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</si>
  <si>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</si>
  <si>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</si>
  <si>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</si>
  <si>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</si>
  <si>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</si>
  <si>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</si>
  <si>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</si>
  <si>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</si>
  <si>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</si>
  <si>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</si>
  <si>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</si>
  <si>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</si>
  <si>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</si>
  <si>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</si>
  <si>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</si>
  <si>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</si>
  <si>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</si>
  <si>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</si>
  <si>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</si>
  <si>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</si>
  <si>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</si>
  <si>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</si>
  <si>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</si>
  <si>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</si>
  <si>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</si>
  <si>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</si>
  <si>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</si>
  <si>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</si>
  <si>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</si>
  <si>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</si>
  <si>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</si>
  <si>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</si>
  <si>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</si>
  <si>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</si>
  <si>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</si>
  <si>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</si>
  <si>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</si>
  <si>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</si>
  <si>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</si>
  <si>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</si>
  <si>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</si>
  <si>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</si>
  <si>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</si>
  <si>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</si>
  <si>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</si>
  <si>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</si>
  <si>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</si>
  <si>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</si>
  <si>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</si>
  <si>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</si>
  <si>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</si>
  <si>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</si>
  <si>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</si>
  <si>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</si>
  <si>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</si>
  <si>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</si>
  <si>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</si>
  <si>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</si>
  <si>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</si>
  <si>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</si>
  <si>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</si>
  <si>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</si>
  <si>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</si>
  <si>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</si>
  <si>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</si>
  <si>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</si>
  <si>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</si>
  <si>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</si>
  <si>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</si>
  <si>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</si>
  <si>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</si>
  <si>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</si>
  <si>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</si>
  <si>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</si>
  <si>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</si>
  <si>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</si>
  <si>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</si>
  <si>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</si>
  <si>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</si>
  <si>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</si>
  <si>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</si>
  <si>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</si>
  <si>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</si>
  <si>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</si>
  <si>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</si>
  <si>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</si>
  <si>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</si>
  <si>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</si>
  <si>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</si>
  <si>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</si>
  <si>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</si>
  <si>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</si>
  <si>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</si>
  <si>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</si>
  <si>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</si>
  <si>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</si>
  <si>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</si>
  <si>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</si>
  <si>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</si>
  <si>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</si>
  <si>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</si>
  <si>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</si>
  <si>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</si>
  <si>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</si>
  <si>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</si>
  <si>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</si>
  <si>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</si>
  <si>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</si>
  <si>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</si>
  <si>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</si>
  <si>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</si>
  <si>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</si>
  <si>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</si>
  <si>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</si>
  <si>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</si>
  <si>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</si>
  <si>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</si>
  <si>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</si>
  <si>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</si>
  <si>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</si>
  <si>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</si>
  <si>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</si>
  <si>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</si>
  <si>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</si>
  <si>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</si>
  <si>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</si>
  <si>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</si>
  <si>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</si>
  <si>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</si>
  <si>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</si>
  <si>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</si>
  <si>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</si>
  <si>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</si>
  <si>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</si>
  <si>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</si>
  <si>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</si>
  <si>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</si>
  <si>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</si>
  <si>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</si>
  <si>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</si>
  <si>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</si>
  <si>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</si>
  <si>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</si>
  <si>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</si>
  <si>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</si>
  <si>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</si>
  <si>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</si>
  <si>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</si>
  <si>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</si>
  <si>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</si>
  <si>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</si>
  <si>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</si>
  <si>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</si>
  <si>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</si>
  <si>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</si>
  <si>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</si>
  <si>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</si>
  <si>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</si>
  <si>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</si>
  <si>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</si>
  <si>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</si>
  <si>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</si>
  <si>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</si>
  <si>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</si>
  <si>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</si>
  <si>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</si>
  <si>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</si>
  <si>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</si>
  <si>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</si>
  <si>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</si>
  <si>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</si>
  <si>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</si>
  <si>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</si>
  <si>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</si>
  <si>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</si>
  <si>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</si>
  <si>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</si>
  <si>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</si>
  <si>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</si>
  <si>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</si>
  <si>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</si>
  <si>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</si>
  <si>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</si>
  <si>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</si>
  <si>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</si>
  <si>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</si>
  <si>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</si>
  <si>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</si>
  <si>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</si>
  <si>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</si>
  <si>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</si>
  <si>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</si>
  <si>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</si>
  <si>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</si>
  <si>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</si>
  <si>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</si>
  <si>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</si>
  <si>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</si>
  <si>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</si>
  <si>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</si>
  <si>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</si>
  <si>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</si>
  <si>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</si>
  <si>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</si>
  <si>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</si>
  <si>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</si>
  <si>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</si>
  <si>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</si>
  <si>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</si>
  <si>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</si>
  <si>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</si>
  <si>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</si>
  <si>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</si>
  <si>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</si>
  <si>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</si>
  <si>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</si>
  <si>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</si>
  <si>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</si>
  <si>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</si>
  <si>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</si>
  <si>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</si>
  <si>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</si>
  <si>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</si>
  <si>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</si>
  <si>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</si>
  <si>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</si>
  <si>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</si>
  <si>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</si>
  <si>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</si>
  <si>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</si>
  <si>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</si>
  <si>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</si>
  <si>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</si>
  <si>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</si>
  <si>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</si>
  <si>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</si>
  <si>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</si>
  <si>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</si>
  <si>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</si>
  <si>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</si>
  <si>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</si>
  <si>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</si>
  <si>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</si>
  <si>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</si>
  <si>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</si>
  <si>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</si>
  <si>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</si>
  <si>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</si>
  <si>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</si>
  <si>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</si>
  <si>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</si>
  <si>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</si>
  <si>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</si>
  <si>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</si>
  <si>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</si>
  <si>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</si>
  <si>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</si>
  <si>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</si>
  <si>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</si>
  <si>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</si>
  <si>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</si>
  <si>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</si>
  <si>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</si>
  <si>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</si>
  <si>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</si>
  <si>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</si>
  <si>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</si>
  <si>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</si>
  <si>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</si>
  <si>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</si>
  <si>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</si>
  <si>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</si>
  <si>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</si>
  <si>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</si>
  <si>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</si>
  <si>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</si>
  <si>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</si>
  <si>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</si>
  <si>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</si>
  <si>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</si>
  <si>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</si>
  <si>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</si>
  <si>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</si>
  <si>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</si>
  <si>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</si>
  <si>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</si>
  <si>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</si>
  <si>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</si>
  <si>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</si>
  <si>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</si>
  <si>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</si>
  <si>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</si>
  <si>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</si>
  <si>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</si>
  <si>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</si>
  <si>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</si>
  <si>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</si>
  <si>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</si>
  <si>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</si>
  <si>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</si>
  <si>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</si>
  <si>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</si>
  <si>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</si>
  <si>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</si>
  <si>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</si>
  <si>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</si>
  <si>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</si>
  <si>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</si>
  <si>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</si>
  <si>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</si>
  <si>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</si>
  <si>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</si>
  <si>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</si>
  <si>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</si>
  <si>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</si>
  <si>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</si>
  <si>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</si>
  <si>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</si>
  <si>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</si>
  <si>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</si>
  <si>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</si>
  <si>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</si>
  <si>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</si>
  <si>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</si>
  <si>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</si>
  <si>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</si>
  <si>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</si>
  <si>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</si>
  <si>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</si>
  <si>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</si>
  <si>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</si>
  <si>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</si>
  <si>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</si>
  <si>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</si>
  <si>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</si>
  <si>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</si>
  <si>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</si>
  <si>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</si>
  <si>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</si>
  <si>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</si>
  <si>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</si>
  <si>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</si>
  <si>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</si>
  <si>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</si>
  <si>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</si>
  <si>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</si>
  <si>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</si>
  <si>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</si>
  <si>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</si>
  <si>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</si>
  <si>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</si>
  <si>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</si>
  <si>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</si>
  <si>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</si>
  <si>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</si>
  <si>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</si>
  <si>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</si>
  <si>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</si>
  <si>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</si>
  <si>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</si>
  <si>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</si>
  <si>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</si>
  <si>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</si>
  <si>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</si>
  <si>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</si>
  <si>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</si>
  <si>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</si>
  <si>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</si>
  <si>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</si>
  <si>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</si>
  <si>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</si>
  <si>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</si>
  <si>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</si>
  <si>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</si>
  <si>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</si>
  <si>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</si>
  <si>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</si>
  <si>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</si>
  <si>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</si>
  <si>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</si>
  <si>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</si>
  <si>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</si>
  <si>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</si>
  <si>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</si>
  <si>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</si>
  <si>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</si>
  <si>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</si>
  <si>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</si>
  <si>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</si>
  <si>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</si>
  <si>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</si>
  <si>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</si>
  <si>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</si>
  <si>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</si>
  <si>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</si>
  <si>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</si>
  <si>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</si>
  <si>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</si>
  <si>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</si>
  <si>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</si>
  <si>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</si>
  <si>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</si>
  <si>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</si>
  <si>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</si>
  <si>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</si>
  <si>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</si>
  <si>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</si>
  <si>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</si>
  <si>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</si>
  <si>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</si>
  <si>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</si>
  <si>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</si>
  <si>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</si>
  <si>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</si>
  <si>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</si>
  <si>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</si>
  <si>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</si>
  <si>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</si>
  <si>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</si>
  <si>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</si>
  <si>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</si>
  <si>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</si>
  <si>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</si>
  <si>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</si>
  <si>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</si>
  <si>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</si>
  <si>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</si>
  <si>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</si>
  <si>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</si>
  <si>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</si>
  <si>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</si>
  <si>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</si>
  <si>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</si>
  <si>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</si>
  <si>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</si>
  <si>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</si>
  <si>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</si>
  <si>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</si>
  <si>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</si>
  <si>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</si>
  <si>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</si>
  <si>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</si>
  <si>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</si>
  <si>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</si>
  <si>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</si>
  <si>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</si>
  <si>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</si>
  <si>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</si>
  <si>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</si>
  <si>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</si>
  <si>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</si>
  <si>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</si>
  <si>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</si>
  <si>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</si>
  <si>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</si>
  <si>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</si>
  <si>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</si>
  <si>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</si>
  <si>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</si>
  <si>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</si>
  <si>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</si>
  <si>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</si>
  <si>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</si>
  <si>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</si>
  <si>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</si>
  <si>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</si>
  <si>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</si>
  <si>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</si>
  <si>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</si>
  <si>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</si>
  <si>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</si>
  <si>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</si>
  <si>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</si>
  <si>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</si>
  <si>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</si>
  <si>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</si>
  <si>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</si>
  <si>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</si>
  <si>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</si>
  <si>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</si>
  <si>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</si>
  <si>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</si>
  <si>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</si>
  <si>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</si>
  <si>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</si>
  <si>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</si>
  <si>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</si>
  <si>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</si>
  <si>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</si>
  <si>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</si>
  <si>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</si>
  <si>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</si>
  <si>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</si>
  <si>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</si>
  <si>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</si>
  <si>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</si>
  <si>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</si>
  <si>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</si>
  <si>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</si>
  <si>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</si>
  <si>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</si>
  <si>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</si>
  <si>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</si>
  <si>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</si>
  <si>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</si>
  <si>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</si>
  <si>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</si>
  <si>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</si>
  <si>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</si>
  <si>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</si>
  <si>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</si>
  <si>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</si>
  <si>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</si>
  <si>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</si>
  <si>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</si>
  <si>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</si>
  <si>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</si>
  <si>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</si>
  <si>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</si>
  <si>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</si>
  <si>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</si>
  <si>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</si>
  <si>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</si>
  <si>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</si>
  <si>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</si>
  <si>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</si>
  <si>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</si>
  <si>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</si>
  <si>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</si>
  <si>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</si>
  <si>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</si>
  <si>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</si>
  <si>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</si>
  <si>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</si>
  <si>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</si>
  <si>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</si>
  <si>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</si>
  <si>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</si>
  <si>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</si>
  <si>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</si>
  <si>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</si>
  <si>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</si>
  <si>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</si>
  <si>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</si>
  <si>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</si>
  <si>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</si>
  <si>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</si>
  <si>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</si>
  <si>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</si>
  <si>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</si>
  <si>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</si>
  <si>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</si>
  <si>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</si>
  <si>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</si>
  <si>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</si>
  <si>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</si>
  <si>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</si>
  <si>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</si>
  <si>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</si>
  <si>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</si>
  <si>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</si>
  <si>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</si>
  <si>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</si>
  <si>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</si>
  <si>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</si>
  <si>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</si>
  <si>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</si>
  <si>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</si>
  <si>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</si>
  <si>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</si>
  <si>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</si>
  <si>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</si>
  <si>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</si>
  <si>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</si>
  <si>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</si>
  <si>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</si>
  <si>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</si>
  <si>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</si>
  <si>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</si>
  <si>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</si>
  <si>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</si>
  <si>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</si>
  <si>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</si>
  <si>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</si>
  <si>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</si>
  <si>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</si>
  <si>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</si>
  <si>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</si>
  <si>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</si>
  <si>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</si>
  <si>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</si>
  <si>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</si>
  <si>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</si>
  <si>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</si>
  <si>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</si>
  <si>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</si>
  <si>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</si>
  <si>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</si>
  <si>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</si>
  <si>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</si>
  <si>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</si>
  <si>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</si>
  <si>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</si>
  <si>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</si>
  <si>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</si>
  <si>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</si>
  <si>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</si>
  <si>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</si>
  <si>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</si>
  <si>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</si>
  <si>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</si>
  <si>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</si>
  <si>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</si>
  <si>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</si>
  <si>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</si>
  <si>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</si>
  <si>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</si>
  <si>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</si>
  <si>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</si>
  <si>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</si>
  <si>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</si>
  <si>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</si>
  <si>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</si>
  <si>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</si>
  <si>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</si>
  <si>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</si>
  <si>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</si>
  <si>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</si>
  <si>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</si>
  <si>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</si>
  <si>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</si>
  <si>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</si>
  <si>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</si>
  <si>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</si>
  <si>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</si>
  <si>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</si>
  <si>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</si>
  <si>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</si>
  <si>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</si>
  <si>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</si>
  <si>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</si>
  <si>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</si>
  <si>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</si>
  <si>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</si>
  <si>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</si>
  <si>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</si>
  <si>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</si>
  <si>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</si>
  <si>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</si>
  <si>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</si>
  <si>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</si>
  <si>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</si>
  <si>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</si>
  <si>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</si>
  <si>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</si>
  <si>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</si>
  <si>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</si>
  <si>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</si>
  <si>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</si>
  <si>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</si>
  <si>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</si>
  <si>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</si>
  <si>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</si>
  <si>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</si>
  <si>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</si>
  <si>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</si>
  <si>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</si>
  <si>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</si>
  <si>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</si>
  <si>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</si>
  <si>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</si>
  <si>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</si>
  <si>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</si>
  <si>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</si>
  <si>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</si>
  <si>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</si>
  <si>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</si>
  <si>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</si>
  <si>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</si>
  <si>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</si>
  <si>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</si>
  <si>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</si>
  <si>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</si>
  <si>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</si>
  <si>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</si>
  <si>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</si>
  <si>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</si>
  <si>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</si>
  <si>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</si>
  <si>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</si>
  <si>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</si>
  <si>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</si>
  <si>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</si>
  <si>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</si>
  <si>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</si>
  <si>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</si>
  <si>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</si>
  <si>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</si>
  <si>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</si>
  <si>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</si>
  <si>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</si>
  <si>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</si>
  <si>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</si>
  <si>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</si>
  <si>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</si>
  <si>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</si>
  <si>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</si>
  <si>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</si>
  <si>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</si>
  <si>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</si>
  <si>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</si>
  <si>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</si>
  <si>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</si>
  <si>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</si>
  <si>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</si>
  <si>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</si>
  <si>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</si>
  <si>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</si>
  <si>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</si>
  <si>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</si>
  <si>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</si>
  <si>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</si>
  <si>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</si>
  <si>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</si>
  <si>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</si>
  <si>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</si>
  <si>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</si>
  <si>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</si>
  <si>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</si>
  <si>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</si>
  <si>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</si>
  <si>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</si>
  <si>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</si>
  <si>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</si>
  <si>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</si>
  <si>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</si>
  <si>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</si>
  <si>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</si>
  <si>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</si>
  <si>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</si>
  <si>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</si>
  <si>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</si>
  <si>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</si>
  <si>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</si>
  <si>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</si>
  <si>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</si>
  <si>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</si>
  <si>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</si>
  <si>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</si>
  <si>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</si>
  <si>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</si>
  <si>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</si>
  <si>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</si>
  <si>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</si>
  <si>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</si>
  <si>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</si>
  <si>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</si>
  <si>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</si>
  <si>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</si>
  <si>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</si>
  <si>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</si>
  <si>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</si>
  <si>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</si>
  <si>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</si>
  <si>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</si>
  <si>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</si>
  <si>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</si>
  <si>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</si>
  <si>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</si>
  <si>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</si>
  <si>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</si>
  <si>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</si>
  <si>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</si>
  <si>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</si>
  <si>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</si>
  <si>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</si>
  <si>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</si>
  <si>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</si>
  <si>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</si>
  <si>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</si>
  <si>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</si>
  <si>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</si>
  <si>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</si>
  <si>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</si>
  <si>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</si>
  <si>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</si>
  <si>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</si>
  <si>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</si>
  <si>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</si>
  <si>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</si>
  <si>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</si>
  <si>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</si>
  <si>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</si>
  <si>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</si>
  <si>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</si>
  <si>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</si>
  <si>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</si>
  <si>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</si>
  <si>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</si>
  <si>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</si>
  <si>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</si>
  <si>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</si>
  <si>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</si>
  <si>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</si>
  <si>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</si>
  <si>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</si>
  <si>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</si>
  <si>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</si>
  <si>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</si>
  <si>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</si>
  <si>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</si>
  <si>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</si>
  <si>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</si>
  <si>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</si>
  <si>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</si>
  <si>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</si>
  <si>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</si>
  <si>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</si>
  <si>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</si>
  <si>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</si>
  <si>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</si>
  <si>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</si>
  <si>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</si>
  <si>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</si>
  <si>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</si>
  <si>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</si>
  <si>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</si>
  <si>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</si>
  <si>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</si>
  <si>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</si>
  <si>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</si>
  <si>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</si>
  <si>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</si>
  <si>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</si>
  <si>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</si>
  <si>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</si>
  <si>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</si>
  <si>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</si>
  <si>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</si>
  <si>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</si>
  <si>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</si>
  <si>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</si>
  <si>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</si>
  <si>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</si>
  <si>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</si>
  <si>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</si>
  <si>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</si>
  <si>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</si>
  <si>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</si>
  <si>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</si>
  <si>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</si>
  <si>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</si>
  <si>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</si>
  <si>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</si>
  <si>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</si>
  <si>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</si>
  <si>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</si>
  <si>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</si>
  <si>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</si>
  <si>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</si>
  <si>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</si>
  <si>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</si>
  <si>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</si>
  <si>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</si>
  <si>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</si>
  <si>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</si>
  <si>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</si>
  <si>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</si>
  <si>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</si>
  <si>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</si>
  <si>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</si>
  <si>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</si>
  <si>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</si>
  <si>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</si>
  <si>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</si>
  <si>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</si>
  <si>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</si>
  <si>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</si>
  <si>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</si>
  <si>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</si>
  <si>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</si>
  <si>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</si>
  <si>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</si>
  <si>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</si>
  <si>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</si>
  <si>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</si>
  <si>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</si>
  <si>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</si>
  <si>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</si>
  <si>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</si>
  <si>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</si>
  <si>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</si>
  <si>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</si>
  <si>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</si>
  <si>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</si>
  <si>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</si>
  <si>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</si>
  <si>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</si>
  <si>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</si>
  <si>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</si>
  <si>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</si>
  <si>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</si>
  <si>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</si>
  <si>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</si>
  <si>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</si>
  <si>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</si>
  <si>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</si>
  <si>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</si>
  <si>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</si>
  <si>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</si>
  <si>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</si>
  <si>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</si>
  <si>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</si>
  <si>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</si>
  <si>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</si>
  <si>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</si>
  <si>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</si>
  <si>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</si>
  <si>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</si>
  <si>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</si>
  <si>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</si>
  <si>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</si>
  <si>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</si>
  <si>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</si>
  <si>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</si>
  <si>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</si>
  <si>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</si>
  <si>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</si>
  <si>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</si>
  <si>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</si>
  <si>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</si>
  <si>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</si>
  <si>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</si>
  <si>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</si>
  <si>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</si>
  <si>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</si>
  <si>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</si>
  <si>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</si>
  <si>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</si>
  <si>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</si>
  <si>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</si>
  <si>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</si>
  <si>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</si>
  <si>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</si>
  <si>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</si>
  <si>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</si>
  <si>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</si>
  <si>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</si>
  <si>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</si>
  <si>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</si>
  <si>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</si>
  <si>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</si>
  <si>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</si>
  <si>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</si>
  <si>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</si>
  <si>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</si>
  <si>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</si>
  <si>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</si>
  <si>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</si>
  <si>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</si>
  <si>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</si>
  <si>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</si>
  <si>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</si>
  <si>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</si>
  <si>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</si>
  <si>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</si>
  <si>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</si>
  <si>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</si>
  <si>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</si>
  <si>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</si>
  <si>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</si>
  <si>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</si>
  <si>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</si>
  <si>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</si>
  <si>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</si>
  <si>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</si>
  <si>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</si>
  <si>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</si>
  <si>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</si>
  <si>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</si>
  <si>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</si>
  <si>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</si>
  <si>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</si>
  <si>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</si>
  <si>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</si>
  <si>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</si>
  <si>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</si>
  <si>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</si>
  <si>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</si>
  <si>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</si>
  <si>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</si>
  <si>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</si>
  <si>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</si>
  <si>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</si>
  <si>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</si>
  <si>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</si>
  <si>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</si>
  <si>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</si>
  <si>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</si>
  <si>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</si>
  <si>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</si>
  <si>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</si>
  <si>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</si>
  <si>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</si>
  <si>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</si>
  <si>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</si>
  <si>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</si>
  <si>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</si>
  <si>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</si>
  <si>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</si>
  <si>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</si>
  <si>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</si>
  <si>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</si>
  <si>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</si>
  <si>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</si>
  <si>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</si>
  <si>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</si>
  <si>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</si>
  <si>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</si>
  <si>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</si>
  <si>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</si>
  <si>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</si>
  <si>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</si>
  <si>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</si>
  <si>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</si>
  <si>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</si>
  <si>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</si>
  <si>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</si>
  <si>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</si>
  <si>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</si>
  <si>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</si>
  <si>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</si>
  <si>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</si>
  <si>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</si>
  <si>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</si>
  <si>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</si>
  <si>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</si>
  <si>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</si>
  <si>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</si>
  <si>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</si>
  <si>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</si>
  <si>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</si>
  <si>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</si>
  <si>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</si>
  <si>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</si>
  <si>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</si>
  <si>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</si>
  <si>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</si>
  <si>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</si>
  <si>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</si>
  <si>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</si>
  <si>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</si>
  <si>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</si>
  <si>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</si>
  <si>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</si>
  <si>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</si>
  <si>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</si>
  <si>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</si>
  <si>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</si>
  <si>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</si>
  <si>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</si>
  <si>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</si>
  <si>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</si>
  <si>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</si>
  <si>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</si>
  <si>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</si>
  <si>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</si>
  <si>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</si>
  <si>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</si>
  <si>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</si>
  <si>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</si>
  <si>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</si>
  <si>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</si>
  <si>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</si>
  <si>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</si>
  <si>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</si>
  <si>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</si>
  <si>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</si>
  <si>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</si>
  <si>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</si>
  <si>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</si>
  <si>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</si>
  <si>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</si>
  <si>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</si>
  <si>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</si>
  <si>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</si>
  <si>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</si>
  <si>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</si>
  <si>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</si>
  <si>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</si>
  <si>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</si>
  <si>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</si>
  <si>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</si>
  <si>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</si>
  <si>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</si>
  <si>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</si>
  <si>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</si>
  <si>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</si>
  <si>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</si>
  <si>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</si>
  <si>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</si>
  <si>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</si>
  <si>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</si>
  <si>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</si>
  <si>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</si>
  <si>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</si>
  <si>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</si>
  <si>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</si>
  <si>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</si>
  <si>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</si>
  <si>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</si>
  <si>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</si>
  <si>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</si>
  <si>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</si>
  <si>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</si>
  <si>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</si>
  <si>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</si>
  <si>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</si>
  <si>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</si>
  <si>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</si>
  <si>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</si>
  <si>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</si>
  <si>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</si>
  <si>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</si>
  <si>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</si>
  <si>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</si>
  <si>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</si>
  <si>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</si>
  <si>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</si>
  <si>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</si>
  <si>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</si>
  <si>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</si>
  <si>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</si>
  <si>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</si>
  <si>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</si>
  <si>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</si>
  <si>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</si>
  <si>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</si>
  <si>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</si>
  <si>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</si>
  <si>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</si>
  <si>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</si>
  <si>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</si>
  <si>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</si>
  <si>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</si>
  <si>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</si>
  <si>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</si>
  <si>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</si>
  <si>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</si>
  <si>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</si>
  <si>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</si>
  <si>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</si>
  <si>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</si>
  <si>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</si>
  <si>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</si>
  <si>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</si>
  <si>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</si>
  <si>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</si>
  <si>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</si>
  <si>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</si>
  <si>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</si>
  <si>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</si>
  <si>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</si>
  <si>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</si>
  <si>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</si>
  <si>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</si>
  <si>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</si>
  <si>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</si>
  <si>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</si>
  <si>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</si>
  <si>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</si>
  <si>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</si>
  <si>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</si>
  <si>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</si>
  <si>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</si>
  <si>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</si>
  <si>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</si>
  <si>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</si>
  <si>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</si>
  <si>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</si>
  <si>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</si>
  <si>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</si>
  <si>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</si>
  <si>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</si>
  <si>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</si>
  <si>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</si>
  <si>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</si>
  <si>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</si>
  <si>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</si>
  <si>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</si>
  <si>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</si>
  <si>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</si>
  <si>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</si>
  <si>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</si>
  <si>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</si>
  <si>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</si>
  <si>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</si>
  <si>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</si>
  <si>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</si>
  <si>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</si>
  <si>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</si>
  <si>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</si>
  <si>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</si>
  <si>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</si>
  <si>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</si>
  <si>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</si>
  <si>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</si>
  <si>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</si>
  <si>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</si>
  <si>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</si>
  <si>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</si>
  <si>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</si>
  <si>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</si>
  <si>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</si>
  <si>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</si>
  <si>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</si>
  <si>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</si>
  <si>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</si>
  <si>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</si>
  <si>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</si>
  <si>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</si>
  <si>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</si>
  <si>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</si>
  <si>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</si>
  <si>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</si>
  <si>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</si>
  <si>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</si>
  <si>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</si>
  <si>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</si>
  <si>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</si>
  <si>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</si>
  <si>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</si>
  <si>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</si>
  <si>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</si>
  <si>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</si>
  <si>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</si>
  <si>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</si>
  <si>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</si>
  <si>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</si>
  <si>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</si>
  <si>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</si>
  <si>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</si>
  <si>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</si>
  <si>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</si>
  <si>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</si>
  <si>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</si>
  <si>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</si>
  <si>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</si>
  <si>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</si>
  <si>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</si>
  <si>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</si>
  <si>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</si>
  <si>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</si>
  <si>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</si>
  <si>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</si>
  <si>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</si>
  <si>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</si>
  <si>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</si>
  <si>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</si>
  <si>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</si>
  <si>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</si>
  <si>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</si>
  <si>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</si>
  <si>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</si>
  <si>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</si>
  <si>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</si>
  <si>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</si>
  <si>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</si>
  <si>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</si>
  <si>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</si>
  <si>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</si>
  <si>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</si>
  <si>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</si>
  <si>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</si>
  <si>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</si>
  <si>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</si>
  <si>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</si>
  <si>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</si>
  <si>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</si>
  <si>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</si>
  <si>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</si>
  <si>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</si>
  <si>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</si>
  <si>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</si>
  <si>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</si>
  <si>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</si>
  <si>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</si>
  <si>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</si>
  <si>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</si>
  <si>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</si>
  <si>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</si>
  <si>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</si>
  <si>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</si>
  <si>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</si>
  <si>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</si>
  <si>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</si>
  <si>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</si>
  <si>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</si>
  <si>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</si>
  <si>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</si>
  <si>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</si>
  <si>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</si>
  <si>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</si>
  <si>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</si>
  <si>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</si>
  <si>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</si>
  <si>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</si>
  <si>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</si>
  <si>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</si>
  <si>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</si>
  <si>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</si>
  <si>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</si>
  <si>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</si>
  <si>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</si>
  <si>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</si>
  <si>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</si>
  <si>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</si>
  <si>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</si>
  <si>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</si>
  <si>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</si>
  <si>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</si>
  <si>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</si>
  <si>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</si>
  <si>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</si>
  <si>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</si>
  <si>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</si>
  <si>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</si>
  <si>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</si>
  <si>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</si>
  <si>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</si>
  <si>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</si>
  <si>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</si>
  <si>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</si>
  <si>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</si>
  <si>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</si>
  <si>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</si>
  <si>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</si>
  <si>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</si>
  <si>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</si>
  <si>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</si>
  <si>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</si>
  <si>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</si>
  <si>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</si>
  <si>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</si>
  <si>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</si>
  <si>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</si>
  <si>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</si>
  <si>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</si>
  <si>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</si>
  <si>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</si>
  <si>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</si>
  <si>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</si>
  <si>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</si>
  <si>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</si>
  <si>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</si>
  <si>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</si>
  <si>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</si>
  <si>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</si>
  <si>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</si>
  <si>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</si>
  <si>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</si>
  <si>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</si>
  <si>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</si>
  <si>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</si>
  <si>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</si>
  <si>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</si>
  <si>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</si>
  <si>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</si>
  <si>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</si>
  <si>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</si>
  <si>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</si>
  <si>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</si>
  <si>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</si>
  <si>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</si>
  <si>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</si>
  <si>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</si>
  <si>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</si>
  <si>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</si>
  <si>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</si>
  <si>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</si>
  <si>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</si>
  <si>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</si>
  <si>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</si>
  <si>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</si>
  <si>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</si>
  <si>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</si>
  <si>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</si>
  <si>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</si>
  <si>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</si>
  <si>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</si>
  <si>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</si>
  <si>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</si>
  <si>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</si>
  <si>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</si>
  <si>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</si>
  <si>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</si>
  <si>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</si>
  <si>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</si>
  <si>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</si>
  <si>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</si>
  <si>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</si>
  <si>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</si>
  <si>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</si>
  <si>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</si>
  <si>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</si>
  <si>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</si>
  <si>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</si>
  <si>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</si>
  <si>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</si>
  <si>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</si>
  <si>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</si>
  <si>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</si>
  <si>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</si>
  <si>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</si>
  <si>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</si>
  <si>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</si>
  <si>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</si>
  <si>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</si>
  <si>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</si>
  <si>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</si>
  <si>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</si>
  <si>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</si>
  <si>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</si>
  <si>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</si>
  <si>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</si>
  <si>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</si>
  <si>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</si>
  <si>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</si>
  <si>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</si>
  <si>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</si>
  <si>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</si>
  <si>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</si>
  <si>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</si>
  <si>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</si>
  <si>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</si>
  <si>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</si>
  <si>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</si>
  <si>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</si>
  <si>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</si>
  <si>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</si>
  <si>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</si>
  <si>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</si>
  <si>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</si>
  <si>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</si>
  <si>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</si>
  <si>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</si>
  <si>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</si>
  <si>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</si>
  <si>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</si>
  <si>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</si>
  <si>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</si>
  <si>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</si>
  <si>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</si>
  <si>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</si>
  <si>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</si>
  <si>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</si>
  <si>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</si>
  <si>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</si>
  <si>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</si>
  <si>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</si>
  <si>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</si>
  <si>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</si>
  <si>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</si>
  <si>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</si>
  <si>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</si>
  <si>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</si>
  <si>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</si>
  <si>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</si>
  <si>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</si>
  <si>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</si>
  <si>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</si>
  <si>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</si>
  <si>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</si>
  <si>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</si>
  <si>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</si>
  <si>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</si>
  <si>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</si>
  <si>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</si>
  <si>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</si>
  <si>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</si>
  <si>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</si>
  <si>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</si>
  <si>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</si>
  <si>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</si>
  <si>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</si>
  <si>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</si>
  <si>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</si>
  <si>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</si>
  <si>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</si>
  <si>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</si>
  <si>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</si>
  <si>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</si>
  <si>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</si>
  <si>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</si>
  <si>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</si>
  <si>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</si>
  <si>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</si>
  <si>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</si>
  <si>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</si>
  <si>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</si>
  <si>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</si>
  <si>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</si>
  <si>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</si>
  <si>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</si>
  <si>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</si>
  <si>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</si>
  <si>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</si>
  <si>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</si>
  <si>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</si>
  <si>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</si>
  <si>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</si>
  <si>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</si>
  <si>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</si>
  <si>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</si>
  <si>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</si>
  <si>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</si>
  <si>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</si>
  <si>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</si>
  <si>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</si>
  <si>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</si>
  <si>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</si>
  <si>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</si>
  <si>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</si>
  <si>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</si>
  <si>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</si>
  <si>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</si>
  <si>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</si>
  <si>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</si>
  <si>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</si>
  <si>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</si>
  <si>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</si>
  <si>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</si>
  <si>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</si>
  <si>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</si>
  <si>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</si>
  <si>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</si>
  <si>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</si>
  <si>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</si>
  <si>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</si>
  <si>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</si>
  <si>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</si>
  <si>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</si>
  <si>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</si>
  <si>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</si>
  <si>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</si>
  <si>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</si>
  <si>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</si>
  <si>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</si>
  <si>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</si>
  <si>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</si>
  <si>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</si>
  <si>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</si>
  <si>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</si>
  <si>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</si>
  <si>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</si>
  <si>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</si>
  <si>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</si>
  <si>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</si>
  <si>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</si>
  <si>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</si>
  <si>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</si>
  <si>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</si>
  <si>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</si>
  <si>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</si>
  <si>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</si>
  <si>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</si>
  <si>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</si>
  <si>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</si>
  <si>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</si>
  <si>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</si>
  <si>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</si>
  <si>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</si>
  <si>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</si>
  <si>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</si>
  <si>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</si>
  <si>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</si>
  <si>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</si>
  <si>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</si>
  <si>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</si>
  <si>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</si>
  <si>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</si>
  <si>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</si>
  <si>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</si>
  <si>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</si>
  <si>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</si>
  <si>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</si>
  <si>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</si>
  <si>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</si>
  <si>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</si>
  <si>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</si>
  <si>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</si>
  <si>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</si>
  <si>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</si>
  <si>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</si>
  <si>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</si>
  <si>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</si>
  <si>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</si>
  <si>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</si>
  <si>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</si>
  <si>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</si>
  <si>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</si>
  <si>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</si>
  <si>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</si>
  <si>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</si>
  <si>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</si>
  <si>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</si>
  <si>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</si>
  <si>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</si>
  <si>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</si>
  <si>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</si>
  <si>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</si>
  <si>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</si>
  <si>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</si>
  <si>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</si>
  <si>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</si>
  <si>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</si>
  <si>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</si>
  <si>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</si>
  <si>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</si>
  <si>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</si>
  <si>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</si>
  <si>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</si>
  <si>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</si>
  <si>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</si>
  <si>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</si>
  <si>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</si>
  <si>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</si>
  <si>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</si>
  <si>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</si>
  <si>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</si>
  <si>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</si>
  <si>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</si>
  <si>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</si>
  <si>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</si>
  <si>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</si>
  <si>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</si>
  <si>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</si>
  <si>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</si>
  <si>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</si>
  <si>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</si>
  <si>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</si>
  <si>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</si>
  <si>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</si>
  <si>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</si>
  <si>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</si>
  <si>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</si>
  <si>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</si>
  <si>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</si>
  <si>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</si>
  <si>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</si>
  <si>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</si>
  <si>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</si>
  <si>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</si>
  <si>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</si>
  <si>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</si>
  <si>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</si>
  <si>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</si>
  <si>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</si>
  <si>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</si>
  <si>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</si>
  <si>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</si>
  <si>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</si>
  <si>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</si>
  <si>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</si>
  <si>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</si>
  <si>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</si>
  <si>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</si>
  <si>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</si>
  <si>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</si>
  <si>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</si>
  <si>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</si>
  <si>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</si>
  <si>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</si>
  <si>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</si>
  <si>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</si>
  <si>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</si>
  <si>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</si>
  <si>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</si>
  <si>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</si>
  <si>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</si>
  <si>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</si>
  <si>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</si>
  <si>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</si>
  <si>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</si>
  <si>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</si>
  <si>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</si>
  <si>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</si>
  <si>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</si>
  <si>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</si>
  <si>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</si>
  <si>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</si>
  <si>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</si>
  <si>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</si>
  <si>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</si>
  <si>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</si>
  <si>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</si>
  <si>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</si>
  <si>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</si>
  <si>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</si>
  <si>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</si>
  <si>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</si>
  <si>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</si>
  <si>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</si>
  <si>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</si>
  <si>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</si>
  <si>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</si>
  <si>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</si>
  <si>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</si>
  <si>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</si>
  <si>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</si>
  <si>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</si>
  <si>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</si>
  <si>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</si>
  <si>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</si>
  <si>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</si>
  <si>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</si>
  <si>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</si>
  <si>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</si>
  <si>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</si>
  <si>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</si>
  <si>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</si>
  <si>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</si>
  <si>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</si>
  <si>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</si>
  <si>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</si>
  <si>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</si>
  <si>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</si>
  <si>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</si>
  <si>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</si>
  <si>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</si>
  <si>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</si>
  <si>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</si>
  <si>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</si>
  <si>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</si>
  <si>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</si>
  <si>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</si>
  <si>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</si>
  <si>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</si>
  <si>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</si>
  <si>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</si>
  <si>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</si>
  <si>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</si>
  <si>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</si>
  <si>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</si>
  <si>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</si>
  <si>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</si>
  <si>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</si>
  <si>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</si>
  <si>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</si>
  <si>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</si>
  <si>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</si>
  <si>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</si>
  <si>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</si>
  <si>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</si>
  <si>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</si>
  <si>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</si>
  <si>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</si>
  <si>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</si>
  <si>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</si>
  <si>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</si>
  <si>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</si>
  <si>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</si>
  <si>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</si>
  <si>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</si>
  <si>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</si>
  <si>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</si>
  <si>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</si>
  <si>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</si>
  <si>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</si>
  <si>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</si>
  <si>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</si>
  <si>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</si>
  <si>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</si>
  <si>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</si>
  <si>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</si>
  <si>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</si>
  <si>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</si>
  <si>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</si>
  <si>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</si>
  <si>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</si>
  <si>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</si>
  <si>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</si>
  <si>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</si>
  <si>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</si>
  <si>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</si>
  <si>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</si>
  <si>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</si>
  <si>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</si>
  <si>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</si>
  <si>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</si>
  <si>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</si>
  <si>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</si>
  <si>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</si>
  <si>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</si>
  <si>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</si>
  <si>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</si>
  <si>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</si>
  <si>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</si>
  <si>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</si>
  <si>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</si>
  <si>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</si>
  <si>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</si>
  <si>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</si>
  <si>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</si>
  <si>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</si>
  <si>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</si>
  <si>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</si>
  <si>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</si>
  <si>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</si>
  <si>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</si>
  <si>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</si>
  <si>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</si>
  <si>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</si>
  <si>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</si>
  <si>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</si>
  <si>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</si>
  <si>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</si>
  <si>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</si>
  <si>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</si>
  <si>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</si>
  <si>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</si>
  <si>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</si>
  <si>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</si>
  <si>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</si>
  <si>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</si>
  <si>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</si>
  <si>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</si>
  <si>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</si>
  <si>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</si>
  <si>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</si>
  <si>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</si>
  <si>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</si>
  <si>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</si>
  <si>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</si>
  <si>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</si>
  <si>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</si>
  <si>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</si>
  <si>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</si>
  <si>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</si>
  <si>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</si>
  <si>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</si>
  <si>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</si>
  <si>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</si>
  <si>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</si>
  <si>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</si>
  <si>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</si>
  <si>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</si>
  <si>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</si>
  <si>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</si>
  <si>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</si>
  <si>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</si>
  <si>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</si>
  <si>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</si>
  <si>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</si>
  <si>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</si>
  <si>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</si>
  <si>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</si>
  <si>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</si>
  <si>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</si>
  <si>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</si>
  <si>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</si>
  <si>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</si>
  <si>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</si>
  <si>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</si>
  <si>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</si>
  <si>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</si>
  <si>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</si>
  <si>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</si>
  <si>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</si>
  <si>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</si>
  <si>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</si>
  <si>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</si>
  <si>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</si>
  <si>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</si>
  <si>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</si>
  <si>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</si>
  <si>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</si>
  <si>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</si>
  <si>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</si>
  <si>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</si>
  <si>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</si>
  <si>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</si>
  <si>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</si>
  <si>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</si>
  <si>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</si>
  <si>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</si>
  <si>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</si>
  <si>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</si>
  <si>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</si>
  <si>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</si>
  <si>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</si>
  <si>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</si>
  <si>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</si>
  <si>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</si>
  <si>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</si>
  <si>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</si>
  <si>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</si>
  <si>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</si>
  <si>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</si>
  <si>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</si>
  <si>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</si>
  <si>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</si>
  <si>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</si>
  <si>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</si>
  <si>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</si>
  <si>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</si>
  <si>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</si>
  <si>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</si>
  <si>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</si>
  <si>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</si>
  <si>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</si>
  <si>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</si>
  <si>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</si>
  <si>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</si>
  <si>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</si>
  <si>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</si>
  <si>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</si>
  <si>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</si>
  <si>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</si>
  <si>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</si>
  <si>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</si>
  <si>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</si>
  <si>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</si>
  <si>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</si>
  <si>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</si>
  <si>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</si>
  <si>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</si>
  <si>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</si>
  <si>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</si>
  <si>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</si>
  <si>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</si>
  <si>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</si>
  <si>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</si>
  <si>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</si>
  <si>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</si>
  <si>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</si>
  <si>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</si>
  <si>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</si>
  <si>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</si>
  <si>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</si>
  <si>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</si>
  <si>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</si>
  <si>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</si>
  <si>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</si>
  <si>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</si>
  <si>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</si>
  <si>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</si>
  <si>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</si>
  <si>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</si>
  <si>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</si>
  <si>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</si>
  <si>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</si>
  <si>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</si>
  <si>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</si>
  <si>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</si>
  <si>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</si>
  <si>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</si>
  <si>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</si>
  <si>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</si>
  <si>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</si>
  <si>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</si>
  <si>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</si>
  <si>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</si>
  <si>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</si>
  <si>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</si>
  <si>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</si>
  <si>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</si>
  <si>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</si>
  <si>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</si>
  <si>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</si>
  <si>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</si>
  <si>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</si>
  <si>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</si>
  <si>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</si>
  <si>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</si>
  <si>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</si>
  <si>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</si>
  <si>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</si>
  <si>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</si>
  <si>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</si>
  <si>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</si>
  <si>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</si>
  <si>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</si>
  <si>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</si>
  <si>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</si>
  <si>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</si>
  <si>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</si>
  <si>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</si>
  <si>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</si>
  <si>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</si>
  <si>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</si>
  <si>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</si>
  <si>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</si>
  <si>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</si>
  <si>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</si>
  <si>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</si>
  <si>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</si>
  <si>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</si>
  <si>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</si>
  <si>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</si>
  <si>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</si>
  <si>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</si>
  <si>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</si>
  <si>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</si>
  <si>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</si>
  <si>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</si>
  <si>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</si>
  <si>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</si>
  <si>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</si>
  <si>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</si>
  <si>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</si>
  <si>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</si>
  <si>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</si>
  <si>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</si>
  <si>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</si>
  <si>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</si>
  <si>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</si>
  <si>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</si>
  <si>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</si>
  <si>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</si>
  <si>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</si>
  <si>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</si>
  <si>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</si>
  <si>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</si>
  <si>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</si>
  <si>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</si>
  <si>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</si>
  <si>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</si>
  <si>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</si>
  <si>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</si>
  <si>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</si>
  <si>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</si>
  <si>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</si>
  <si>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</si>
  <si>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</si>
  <si>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</si>
  <si>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</si>
  <si>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</si>
  <si>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</si>
  <si>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</si>
  <si>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</si>
  <si>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</si>
  <si>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</si>
  <si>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</si>
  <si>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</si>
  <si>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</si>
  <si>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</si>
  <si>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</si>
  <si>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</si>
  <si>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</si>
  <si>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</si>
  <si>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</si>
  <si>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</si>
  <si>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</si>
  <si>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</si>
  <si>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</si>
  <si>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</si>
  <si>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</si>
  <si>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</si>
  <si>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</si>
  <si>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</si>
  <si>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</si>
  <si>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</si>
  <si>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</si>
  <si>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</si>
  <si>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</si>
  <si>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</si>
  <si>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</si>
  <si>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</si>
  <si>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</si>
  <si>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</si>
  <si>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</si>
  <si>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</si>
  <si>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</si>
  <si>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</si>
  <si>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</si>
  <si>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</si>
  <si>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</si>
  <si>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</si>
  <si>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</si>
  <si>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</si>
  <si>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</si>
  <si>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</si>
  <si>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</si>
  <si>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</si>
  <si>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</si>
  <si>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</si>
  <si>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</si>
  <si>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</si>
  <si>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</si>
  <si>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</si>
  <si>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</si>
  <si>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</si>
  <si>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</si>
  <si>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</si>
  <si>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</si>
  <si>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</si>
  <si>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</si>
  <si>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</si>
  <si>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</si>
  <si>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</si>
  <si>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</si>
  <si>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</si>
  <si>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</si>
  <si>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</si>
  <si>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</si>
  <si>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</si>
  <si>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</si>
  <si>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</si>
  <si>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</si>
  <si>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</si>
  <si>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</si>
  <si>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</si>
  <si>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</si>
  <si>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</si>
  <si>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</si>
  <si>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</si>
  <si>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</si>
  <si>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</si>
  <si>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</si>
  <si>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</si>
  <si>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</si>
  <si>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</si>
  <si>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</si>
  <si>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</si>
  <si>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</si>
  <si>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</si>
  <si>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</si>
  <si>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</si>
  <si>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</si>
  <si>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</si>
  <si>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</si>
  <si>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</si>
  <si>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</si>
  <si>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</si>
  <si>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</si>
  <si>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</si>
  <si>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</si>
  <si>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</si>
  <si>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</si>
  <si>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</si>
  <si>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</si>
  <si>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</si>
  <si>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</si>
  <si>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</si>
  <si>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</si>
  <si>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</si>
  <si>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</si>
  <si>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</si>
  <si>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</si>
  <si>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</si>
  <si>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</si>
  <si>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</si>
  <si>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</si>
  <si>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</si>
  <si>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</si>
  <si>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</si>
  <si>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</si>
  <si>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</si>
  <si>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</si>
  <si>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</si>
  <si>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</si>
  <si>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</si>
  <si>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</si>
  <si>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</si>
  <si>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</si>
  <si>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</si>
  <si>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</si>
  <si>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</si>
  <si>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</si>
  <si>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</si>
  <si>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</si>
  <si>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</si>
  <si>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</si>
  <si>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</si>
  <si>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</si>
  <si>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</si>
  <si>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</si>
  <si>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</si>
  <si>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</si>
  <si>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</si>
  <si>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</si>
  <si>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</si>
  <si>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</si>
  <si>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</si>
  <si>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</si>
  <si>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</si>
  <si>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</si>
  <si>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</si>
  <si>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</si>
  <si>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</si>
  <si>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</si>
  <si>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</si>
  <si>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</si>
  <si>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</si>
  <si>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</si>
  <si>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</si>
  <si>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</si>
  <si>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</si>
  <si>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</si>
  <si>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</si>
  <si>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</si>
  <si>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</si>
  <si>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</si>
  <si>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</si>
  <si>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</si>
  <si>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</si>
  <si>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</si>
  <si>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</si>
  <si>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</si>
  <si>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</si>
  <si>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</si>
  <si>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</si>
  <si>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</si>
  <si>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</si>
  <si>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</si>
  <si>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</si>
  <si>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</si>
  <si>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</si>
  <si>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</si>
  <si>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</si>
  <si>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</si>
  <si>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</si>
  <si>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</si>
  <si>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</si>
  <si>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</si>
  <si>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</si>
  <si>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</si>
  <si>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</si>
  <si>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</si>
  <si>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</si>
  <si>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</si>
  <si>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</si>
  <si>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</si>
  <si>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</si>
  <si>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</si>
  <si>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</si>
  <si>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</si>
  <si>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</si>
  <si>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</si>
  <si>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</si>
  <si>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</si>
  <si>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</si>
  <si>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</si>
  <si>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</si>
  <si>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</si>
  <si>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</si>
  <si>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</si>
  <si>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</si>
  <si>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</si>
  <si>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</si>
  <si>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</si>
  <si>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</si>
  <si>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</si>
  <si>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</si>
  <si>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</si>
  <si>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</si>
  <si>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</si>
  <si>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</si>
  <si>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</si>
  <si>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</si>
  <si>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</si>
  <si>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</si>
  <si>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</si>
  <si>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</si>
  <si>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</si>
  <si>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</si>
  <si>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</si>
  <si>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</si>
  <si>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</si>
  <si>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</si>
  <si>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</si>
  <si>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</si>
  <si>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</si>
  <si>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</si>
  <si>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</si>
  <si>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</si>
  <si>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</si>
  <si>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</si>
  <si>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</si>
  <si>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</si>
  <si>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</si>
  <si>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</si>
  <si>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</si>
  <si>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</si>
  <si>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</si>
  <si>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</si>
  <si>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</si>
  <si>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</si>
  <si>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</si>
  <si>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</si>
  <si>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</si>
  <si>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</si>
  <si>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</si>
  <si>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</si>
  <si>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</si>
  <si>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</si>
  <si>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</si>
  <si>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</si>
  <si>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</si>
  <si>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</si>
  <si>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</si>
  <si>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</si>
  <si>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</si>
  <si>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</si>
  <si>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</si>
  <si>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</si>
  <si>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</si>
  <si>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</si>
  <si>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</si>
  <si>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</si>
  <si>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</si>
  <si>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</si>
  <si>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</si>
  <si>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</si>
  <si>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</si>
  <si>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</si>
  <si>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</si>
  <si>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</si>
  <si>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</si>
  <si>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</si>
  <si>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</si>
  <si>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</si>
  <si>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</si>
  <si>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</si>
  <si>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</si>
  <si>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</si>
  <si>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</si>
  <si>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</si>
  <si>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</si>
  <si>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</si>
  <si>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</si>
  <si>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</si>
  <si>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</si>
  <si>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</si>
  <si>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</si>
  <si>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</si>
  <si>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</si>
  <si>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</si>
  <si>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</si>
  <si>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</si>
  <si>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</si>
  <si>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</si>
  <si>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</si>
  <si>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</si>
  <si>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</si>
  <si>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</si>
  <si>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</si>
  <si>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</si>
  <si>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</si>
  <si>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</si>
  <si>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</si>
  <si>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</si>
  <si>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</si>
  <si>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</si>
  <si>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</si>
  <si>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</si>
  <si>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</si>
  <si>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</si>
  <si>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</si>
  <si>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</si>
  <si>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</si>
  <si>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</si>
  <si>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</si>
  <si>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</si>
  <si>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</si>
  <si>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</si>
  <si>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</si>
  <si>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</si>
  <si>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</si>
  <si>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</si>
  <si>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</si>
  <si>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</si>
  <si>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</si>
  <si>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</si>
  <si>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</si>
  <si>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</si>
  <si>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</si>
  <si>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</si>
  <si>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</si>
  <si>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</si>
  <si>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</si>
  <si>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</si>
  <si>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</si>
  <si>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</si>
  <si>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</si>
  <si>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</si>
  <si>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</si>
  <si>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</si>
  <si>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</si>
  <si>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</si>
  <si>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</si>
  <si>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</si>
  <si>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</si>
  <si>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</si>
  <si>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</si>
  <si>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</si>
  <si>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</si>
  <si>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</si>
  <si>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</si>
  <si>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</si>
  <si>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</si>
  <si>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</si>
  <si>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</si>
  <si>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</si>
  <si>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</si>
  <si>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</si>
  <si>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</si>
  <si>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</si>
  <si>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</si>
  <si>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</si>
  <si>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</si>
  <si>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</si>
  <si>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</si>
  <si>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</si>
  <si>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</si>
  <si>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</si>
  <si>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</si>
  <si>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</si>
  <si>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</si>
  <si>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</si>
  <si>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</si>
  <si>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</si>
  <si>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</si>
  <si>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</si>
  <si>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</si>
  <si>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</si>
  <si>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</si>
  <si>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</si>
  <si>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</si>
  <si>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</si>
  <si>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</si>
  <si>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</si>
  <si>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</si>
  <si>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</si>
  <si>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</si>
  <si>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</si>
  <si>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</si>
  <si>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</si>
  <si>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</si>
  <si>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</si>
  <si>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</si>
  <si>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</si>
  <si>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</si>
  <si>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</si>
  <si>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</si>
  <si>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</si>
  <si>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</si>
  <si>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</si>
  <si>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</si>
  <si>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</si>
  <si>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</si>
  <si>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</si>
  <si>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</si>
  <si>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</si>
  <si>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</si>
  <si>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</si>
  <si>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</si>
  <si>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</si>
  <si>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</si>
  <si>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</si>
  <si>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</si>
  <si>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</si>
  <si>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</si>
  <si>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</si>
  <si>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</si>
  <si>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</si>
  <si>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</si>
  <si>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</si>
  <si>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</si>
  <si>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</si>
  <si>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</si>
  <si>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</si>
  <si>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</si>
  <si>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</si>
  <si>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</si>
  <si>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</si>
  <si>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</si>
  <si>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</si>
  <si>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</si>
  <si>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</si>
  <si>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</si>
  <si>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</si>
  <si>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</si>
  <si>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</si>
  <si>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</si>
  <si>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</si>
  <si>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</si>
  <si>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</si>
  <si>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</si>
  <si>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</si>
  <si>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</si>
  <si>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</si>
  <si>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</si>
  <si>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</si>
  <si>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</si>
  <si>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</si>
  <si>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</si>
  <si>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</si>
  <si>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</si>
  <si>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</si>
  <si>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</si>
  <si>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</si>
  <si>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</si>
  <si>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</si>
  <si>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</si>
  <si>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</si>
  <si>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</si>
  <si>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</si>
  <si>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</si>
  <si>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</si>
  <si>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</si>
  <si>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</si>
  <si>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</si>
  <si>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</si>
  <si>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</si>
  <si>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</si>
  <si>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</si>
  <si>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</si>
  <si>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</si>
  <si>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</si>
  <si>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</si>
  <si>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</si>
  <si>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</si>
  <si>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</si>
  <si>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</si>
  <si>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</si>
  <si>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</si>
  <si>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</si>
  <si>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</si>
  <si>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</si>
  <si>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</si>
  <si>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</si>
  <si>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</si>
  <si>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</si>
  <si>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</si>
  <si>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</si>
  <si>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</si>
  <si>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</si>
  <si>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</si>
  <si>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</si>
  <si>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</si>
  <si>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</si>
  <si>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</si>
  <si>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</si>
  <si>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</si>
  <si>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</si>
  <si>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</si>
  <si>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</si>
  <si>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</si>
  <si>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</si>
  <si>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</si>
  <si>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</si>
  <si>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</si>
  <si>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</si>
  <si>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</si>
  <si>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</si>
  <si>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</si>
  <si>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</si>
  <si>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</si>
  <si>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</si>
  <si>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</si>
  <si>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</si>
  <si>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</si>
  <si>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</si>
  <si>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</si>
  <si>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</si>
  <si>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</si>
  <si>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</si>
  <si>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</si>
  <si>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</si>
  <si>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</si>
  <si>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</si>
  <si>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</si>
  <si>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</si>
  <si>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</si>
  <si>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</si>
  <si>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</si>
  <si>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</si>
  <si>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</si>
  <si>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</si>
  <si>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</si>
  <si>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</si>
  <si>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</si>
  <si>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</si>
  <si>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</si>
  <si>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</si>
  <si>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</si>
  <si>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</si>
  <si>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</si>
  <si>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</si>
  <si>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</si>
  <si>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</si>
  <si>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</si>
  <si>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</si>
  <si>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</si>
  <si>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</si>
  <si>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</si>
  <si>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</si>
  <si>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</si>
  <si>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</si>
  <si>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</si>
  <si>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</si>
  <si>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</si>
  <si>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</si>
  <si>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</si>
  <si>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</si>
  <si>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</si>
  <si>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</si>
  <si>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</si>
  <si>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</si>
  <si>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</si>
  <si>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</si>
  <si>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</si>
  <si>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</si>
  <si>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</si>
  <si>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</si>
  <si>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</si>
  <si>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</si>
  <si>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</si>
  <si>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</si>
  <si>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</si>
  <si>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</si>
  <si>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</si>
  <si>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</si>
  <si>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</si>
  <si>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</si>
  <si>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</si>
  <si>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</si>
  <si>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</si>
  <si>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</si>
  <si>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</si>
  <si>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</si>
  <si>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</si>
  <si>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</si>
  <si>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</si>
  <si>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</si>
  <si>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</si>
  <si>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</si>
  <si>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</si>
  <si>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</si>
  <si>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</si>
  <si>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</si>
  <si>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</si>
  <si>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</si>
  <si>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</si>
  <si>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</si>
  <si>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</si>
  <si>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</si>
  <si>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</si>
  <si>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</si>
  <si>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</si>
  <si>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</si>
  <si>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</si>
  <si>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</si>
  <si>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</si>
  <si>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</si>
  <si>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</si>
  <si>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</si>
  <si>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</si>
  <si>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</si>
  <si>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</si>
  <si>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</si>
  <si>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</si>
  <si>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</si>
  <si>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</si>
  <si>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</si>
  <si>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</si>
  <si>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</si>
  <si>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</si>
  <si>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</si>
  <si>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</si>
  <si>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</si>
  <si>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</si>
  <si>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</si>
  <si>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</si>
  <si>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</si>
  <si>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</si>
  <si>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</si>
  <si>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</si>
  <si>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</si>
  <si>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</si>
  <si>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</si>
  <si>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</si>
  <si>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</si>
  <si>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</si>
  <si>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</si>
  <si>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</si>
  <si>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</si>
  <si>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</si>
  <si>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</si>
  <si>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</si>
  <si>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</si>
  <si>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</si>
  <si>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</si>
  <si>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</si>
  <si>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</si>
  <si>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</si>
  <si>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</si>
  <si>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</si>
  <si>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</si>
  <si>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</si>
  <si>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</si>
  <si>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</si>
  <si>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</si>
  <si>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</si>
  <si>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</si>
  <si>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</si>
  <si>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</si>
  <si>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</si>
  <si>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</si>
  <si>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</si>
  <si>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</si>
  <si>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</si>
  <si>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</si>
  <si>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</si>
  <si>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</si>
  <si>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</si>
  <si>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</si>
  <si>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</si>
  <si>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</si>
  <si>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</si>
  <si>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</si>
  <si>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</si>
  <si>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</si>
  <si>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</si>
  <si>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</si>
  <si>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</si>
  <si>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</si>
  <si>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</si>
  <si>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</si>
  <si>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</si>
  <si>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</si>
  <si>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</si>
  <si>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</si>
  <si>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</si>
  <si>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</si>
  <si>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</si>
  <si>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</si>
  <si>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</si>
  <si>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</si>
  <si>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</si>
  <si>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</si>
  <si>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</si>
  <si>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</si>
  <si>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</si>
  <si>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</si>
  <si>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</si>
  <si>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</si>
  <si>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</si>
  <si>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</si>
  <si>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</si>
  <si>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</si>
  <si>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</si>
  <si>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</si>
  <si>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</si>
  <si>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</si>
  <si>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</si>
  <si>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</si>
  <si>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</si>
  <si>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</si>
  <si>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</si>
  <si>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</si>
  <si>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</si>
  <si>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</si>
  <si>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</si>
  <si>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</si>
  <si>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</si>
  <si>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</si>
  <si>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</si>
  <si>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</si>
  <si>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</si>
  <si>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</si>
  <si>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</si>
  <si>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</si>
  <si>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</si>
  <si>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</si>
  <si>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</si>
  <si>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</si>
  <si>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</si>
  <si>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</si>
  <si>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</si>
  <si>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</si>
  <si>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</si>
  <si>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</si>
  <si>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</si>
  <si>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</si>
  <si>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</si>
  <si>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</si>
  <si>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</si>
  <si>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</si>
  <si>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</si>
  <si>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</si>
  <si>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</si>
  <si>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</si>
  <si>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</si>
  <si>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</si>
  <si>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</si>
  <si>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</si>
  <si>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</si>
  <si>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</si>
  <si>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</si>
  <si>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</si>
  <si>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</si>
  <si>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</si>
  <si>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</si>
  <si>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</si>
  <si>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</si>
  <si>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</si>
  <si>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</si>
  <si>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</si>
  <si>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</si>
  <si>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</si>
  <si>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</si>
  <si>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</si>
  <si>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</si>
  <si>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</si>
  <si>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</si>
  <si>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</si>
  <si>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</si>
  <si>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</si>
  <si>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</si>
  <si>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</si>
  <si>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</si>
  <si>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</si>
  <si>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</si>
  <si>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</si>
  <si>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</si>
  <si>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</si>
  <si>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</si>
  <si>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</si>
  <si>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</si>
  <si>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</si>
  <si>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</si>
  <si>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</si>
  <si>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</si>
  <si>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</si>
  <si>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</si>
  <si>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</si>
  <si>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</si>
  <si>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</si>
  <si>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</si>
  <si>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</si>
  <si>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</si>
  <si>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</si>
  <si>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</si>
  <si>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</si>
  <si>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</si>
  <si>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</si>
  <si>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</si>
  <si>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</si>
  <si>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</si>
  <si>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</si>
  <si>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</si>
  <si>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</si>
  <si>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</si>
  <si>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</si>
  <si>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</si>
  <si>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</si>
  <si>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</si>
  <si>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</si>
  <si>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</si>
  <si>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</si>
  <si>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</si>
  <si>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</si>
  <si>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</si>
  <si>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</si>
  <si>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</si>
  <si>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</si>
  <si>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</si>
  <si>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</si>
  <si>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</si>
  <si>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</si>
  <si>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</si>
  <si>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</si>
  <si>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</si>
  <si>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</si>
  <si>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</si>
  <si>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</si>
  <si>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</si>
  <si>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</si>
  <si>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</si>
  <si>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</si>
  <si>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</si>
  <si>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</si>
  <si>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</si>
  <si>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</si>
  <si>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</si>
  <si>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</si>
  <si>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</si>
  <si>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</si>
  <si>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</si>
  <si>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</si>
  <si>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</si>
  <si>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</si>
  <si>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</si>
  <si>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</si>
  <si>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</si>
  <si>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</si>
  <si>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</si>
  <si>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</si>
  <si>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</si>
  <si>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</si>
  <si>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</si>
  <si>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</si>
  <si>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</si>
  <si>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</si>
  <si>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</si>
  <si>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</si>
  <si>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</si>
  <si>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</si>
  <si>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</si>
  <si>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</si>
  <si>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</si>
  <si>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</si>
  <si>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</si>
  <si>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</si>
  <si>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</si>
  <si>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</si>
  <si>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</si>
  <si>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</si>
  <si>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</si>
  <si>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</si>
  <si>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</si>
  <si>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</si>
  <si>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</si>
  <si>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</si>
  <si>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</si>
  <si>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</si>
  <si>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</si>
  <si>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</si>
  <si>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</si>
  <si>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</si>
  <si>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</si>
  <si>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</si>
  <si>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</si>
  <si>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</si>
  <si>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</si>
  <si>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</si>
  <si>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</si>
  <si>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</si>
  <si>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</si>
  <si>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</si>
  <si>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</si>
  <si>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</si>
  <si>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</si>
  <si>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</si>
  <si>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</si>
  <si>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</si>
  <si>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</si>
  <si>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</si>
  <si>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</si>
  <si>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</si>
  <si>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</si>
  <si>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</si>
  <si>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</si>
  <si>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</si>
  <si>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</si>
  <si>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</si>
  <si>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</si>
  <si>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</si>
  <si>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</si>
  <si>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</si>
  <si>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</si>
  <si>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</si>
  <si>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</si>
  <si>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</si>
  <si>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</si>
  <si>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</si>
  <si>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</si>
  <si>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</si>
  <si>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</si>
  <si>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</si>
  <si>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</si>
  <si>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</si>
  <si>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</si>
  <si>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</si>
  <si>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</si>
  <si>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</si>
  <si>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</si>
  <si>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</si>
  <si>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</si>
  <si>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</si>
  <si>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</si>
  <si>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</si>
  <si>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</si>
  <si>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</si>
  <si>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</si>
  <si>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</si>
  <si>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</si>
  <si>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</si>
  <si>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</si>
  <si>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</si>
  <si>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</si>
  <si>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</si>
  <si>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</si>
  <si>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</si>
  <si>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</si>
  <si>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</si>
  <si>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</si>
  <si>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</si>
  <si>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</si>
  <si>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</si>
  <si>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</si>
  <si>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</si>
  <si>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</si>
  <si>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</si>
  <si>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</si>
  <si>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</si>
  <si>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</si>
  <si>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</si>
  <si>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</si>
  <si>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</si>
  <si>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</si>
  <si>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</si>
  <si>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</si>
  <si>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</si>
  <si>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</si>
  <si>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</si>
  <si>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</si>
  <si>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</si>
  <si>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</si>
  <si>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</si>
  <si>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</si>
  <si>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</si>
  <si>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</si>
  <si>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</si>
  <si>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</si>
  <si>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</si>
  <si>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</si>
  <si>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</si>
  <si>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</si>
  <si>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</si>
  <si>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</si>
  <si>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</si>
  <si>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</si>
  <si>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</si>
  <si>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</si>
  <si>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</si>
  <si>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</si>
  <si>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</si>
  <si>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</si>
  <si>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</si>
  <si>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</si>
  <si>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</si>
  <si>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</si>
  <si>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</si>
  <si>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</si>
  <si>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</si>
  <si>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</si>
  <si>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</si>
  <si>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</si>
  <si>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</si>
  <si>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</si>
  <si>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</si>
  <si>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</si>
  <si>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</si>
  <si>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</si>
  <si>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</si>
  <si>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</si>
  <si>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</si>
  <si>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</si>
  <si>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</si>
  <si>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</si>
  <si>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</si>
  <si>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</si>
  <si>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</si>
  <si>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</si>
  <si>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</si>
  <si>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</si>
  <si>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</si>
  <si>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</si>
  <si>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</si>
  <si>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</si>
  <si>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</si>
  <si>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</si>
  <si>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</si>
  <si>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</si>
  <si>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</si>
  <si>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</si>
  <si>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</si>
  <si>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</si>
  <si>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</si>
  <si>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</si>
  <si>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</si>
  <si>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</si>
  <si>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</si>
  <si>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</si>
  <si>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</si>
  <si>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</si>
  <si>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</si>
  <si>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</si>
  <si>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</si>
  <si>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</si>
  <si>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</si>
  <si>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</si>
  <si>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</si>
  <si>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</si>
  <si>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</si>
  <si>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</si>
  <si>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</si>
  <si>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</si>
  <si>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</si>
  <si>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</si>
  <si>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</si>
  <si>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</si>
  <si>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</si>
  <si>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</si>
  <si>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</si>
  <si>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</si>
  <si>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</si>
  <si>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</si>
  <si>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</si>
  <si>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</si>
  <si>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</si>
  <si>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</si>
  <si>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</si>
  <si>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</si>
  <si>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</si>
  <si>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</si>
  <si>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</si>
  <si>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</si>
  <si>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</si>
  <si>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</si>
  <si>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</si>
  <si>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</si>
  <si>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</si>
  <si>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</si>
  <si>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</si>
  <si>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</si>
  <si>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</si>
  <si>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</si>
  <si>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</si>
  <si>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</si>
  <si>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</si>
  <si>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</si>
  <si>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</si>
  <si>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</si>
  <si>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</si>
  <si>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</si>
  <si>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</si>
  <si>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</si>
  <si>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</si>
  <si>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</si>
  <si>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</si>
  <si>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</si>
  <si>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</si>
  <si>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</si>
  <si>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</si>
  <si>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</si>
  <si>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</si>
  <si>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</si>
  <si>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</si>
  <si>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</si>
  <si>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</si>
  <si>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</si>
  <si>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</si>
  <si>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</si>
  <si>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</si>
  <si>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</si>
  <si>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</si>
  <si>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</si>
  <si>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</si>
  <si>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</si>
  <si>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</si>
  <si>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</si>
  <si>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</si>
  <si>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</si>
  <si>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</si>
  <si>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</si>
  <si>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</si>
  <si>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</si>
  <si>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</si>
  <si>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</si>
  <si>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</si>
  <si>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</si>
  <si>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</si>
  <si>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</si>
  <si>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</si>
  <si>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</si>
  <si>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</si>
  <si>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</si>
  <si>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</si>
  <si>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</si>
  <si>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</si>
  <si>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</si>
  <si>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</si>
  <si>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</si>
  <si>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</si>
  <si>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</si>
  <si>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</si>
  <si>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</si>
  <si>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</si>
  <si>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</si>
  <si>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</si>
  <si>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</si>
  <si>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</si>
  <si>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</si>
  <si>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</si>
  <si>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</si>
  <si>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</si>
  <si>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</si>
  <si>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</si>
  <si>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</si>
  <si>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</si>
  <si>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</si>
  <si>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</si>
  <si>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</si>
  <si>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</si>
  <si>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</si>
  <si>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</si>
  <si>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</si>
  <si>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</si>
  <si>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</si>
  <si>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</si>
  <si>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</si>
  <si>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</si>
  <si>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</si>
  <si>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</si>
  <si>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</si>
  <si>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</si>
  <si>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</si>
  <si>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</si>
  <si>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</si>
  <si>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</si>
  <si>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</si>
  <si>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</si>
  <si>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</si>
  <si>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</si>
  <si>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</si>
  <si>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</si>
  <si>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</si>
  <si>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</si>
  <si>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</si>
  <si>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</si>
  <si>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</si>
  <si>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</si>
  <si>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</si>
  <si>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</si>
  <si>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</si>
  <si>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</si>
  <si>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</si>
  <si>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</si>
  <si>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</si>
  <si>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</si>
  <si>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</si>
  <si>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</si>
  <si>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</si>
  <si>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</si>
  <si>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</si>
  <si>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</si>
  <si>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</si>
  <si>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</si>
  <si>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</si>
  <si>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</si>
  <si>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</si>
  <si>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</si>
  <si>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</si>
  <si>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</si>
  <si>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</si>
  <si>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</si>
  <si>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</si>
  <si>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</si>
  <si>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</si>
  <si>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</si>
  <si>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</si>
  <si>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</si>
  <si>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</si>
  <si>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</si>
  <si>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</si>
  <si>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</si>
  <si>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</si>
  <si>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</si>
  <si>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</si>
  <si>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</si>
  <si>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</si>
  <si>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</si>
  <si>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</si>
  <si>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</si>
  <si>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</si>
  <si>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</si>
  <si>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</si>
  <si>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</si>
  <si>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</si>
  <si>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</si>
  <si>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</si>
  <si>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</si>
  <si>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</si>
  <si>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</si>
  <si>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</si>
  <si>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</si>
  <si>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</si>
  <si>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</si>
  <si>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</si>
  <si>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</si>
  <si>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</si>
  <si>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</si>
  <si>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</si>
  <si>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</si>
  <si>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</si>
  <si>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</si>
  <si>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</si>
  <si>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</si>
  <si>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</si>
  <si>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</si>
  <si>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</si>
  <si>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</si>
  <si>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</si>
  <si>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</si>
  <si>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</si>
  <si>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</si>
  <si>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</si>
  <si>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</si>
  <si>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</si>
  <si>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</si>
  <si>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</si>
  <si>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</si>
  <si>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</si>
  <si>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</si>
  <si>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</si>
  <si>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</si>
  <si>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</si>
  <si>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</si>
  <si>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</si>
  <si>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</si>
  <si>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</si>
  <si>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</si>
  <si>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</si>
  <si>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</si>
  <si>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</si>
  <si>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</si>
  <si>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</si>
  <si>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</si>
  <si>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</si>
  <si>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</si>
  <si>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</si>
  <si>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</si>
  <si>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</si>
  <si>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</si>
  <si>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</si>
  <si>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</si>
  <si>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</si>
  <si>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</si>
  <si>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</si>
  <si>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</si>
  <si>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</si>
  <si>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</si>
  <si>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</si>
  <si>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</si>
  <si>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</si>
  <si>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</si>
  <si>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</si>
  <si>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</si>
  <si>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</si>
  <si>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</si>
  <si>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</si>
  <si>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</si>
  <si>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</si>
  <si>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</si>
  <si>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</si>
  <si>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</si>
  <si>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</si>
  <si>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</si>
  <si>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</si>
  <si>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</si>
  <si>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</si>
  <si>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</si>
  <si>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</si>
  <si>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</si>
  <si>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</si>
  <si>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</si>
  <si>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</si>
  <si>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</si>
  <si>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</si>
  <si>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</si>
  <si>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</si>
  <si>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</si>
  <si>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</si>
  <si>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</si>
  <si>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</si>
  <si>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</si>
  <si>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</si>
  <si>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</si>
  <si>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</si>
  <si>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</si>
  <si>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</si>
  <si>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</si>
  <si>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</si>
  <si>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</si>
  <si>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</si>
  <si>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</si>
  <si>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</si>
  <si>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</si>
  <si>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</si>
  <si>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</si>
  <si>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</si>
  <si>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</si>
  <si>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</si>
  <si>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</si>
  <si>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</si>
  <si>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</si>
  <si>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</si>
  <si>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</si>
  <si>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</si>
  <si>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</si>
  <si>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</si>
  <si>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</si>
  <si>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</si>
  <si>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</si>
  <si>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</si>
  <si>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</si>
  <si>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</si>
  <si>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</si>
  <si>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</si>
  <si>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</si>
  <si>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</si>
  <si>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</si>
  <si>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</si>
  <si>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</si>
  <si>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</si>
  <si>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</si>
  <si>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</si>
  <si>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</si>
  <si>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</si>
  <si>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</si>
  <si>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</si>
  <si>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</si>
  <si>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</si>
  <si>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</si>
  <si>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</si>
  <si>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</si>
  <si>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</si>
  <si>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</si>
  <si>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</si>
  <si>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</si>
  <si>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</si>
  <si>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</si>
  <si>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</si>
  <si>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</si>
  <si>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</si>
  <si>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</si>
  <si>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</si>
  <si>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</si>
  <si>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</si>
  <si>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</si>
  <si>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</si>
  <si>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</si>
  <si>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</si>
  <si>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</si>
  <si>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</si>
  <si>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</si>
  <si>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</si>
  <si>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</si>
  <si>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</si>
  <si>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</si>
  <si>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</si>
  <si>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</si>
  <si>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</si>
  <si>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</si>
  <si>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</si>
  <si>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</si>
  <si>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</si>
  <si>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</si>
  <si>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</si>
  <si>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</si>
  <si>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</si>
  <si>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</si>
  <si>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</si>
  <si>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</si>
  <si>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</si>
  <si>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</si>
  <si>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</si>
  <si>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</si>
  <si>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</si>
  <si>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</si>
  <si>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</si>
  <si>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</si>
  <si>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</si>
  <si>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</si>
  <si>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</si>
  <si>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</si>
  <si>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</si>
  <si>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</si>
  <si>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</si>
  <si>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</si>
  <si>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</si>
  <si>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</si>
  <si>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</si>
  <si>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</si>
  <si>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</si>
  <si>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</si>
  <si>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</si>
  <si>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</si>
  <si>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</si>
  <si>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</si>
  <si>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</si>
  <si>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</si>
  <si>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</si>
  <si>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</si>
  <si>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</si>
  <si>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</si>
  <si>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</si>
  <si>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</si>
  <si>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</si>
  <si>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</si>
  <si>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</si>
  <si>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</si>
  <si>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</si>
  <si>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</si>
  <si>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</si>
  <si>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</si>
  <si>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</si>
  <si>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</si>
  <si>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</si>
  <si>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</si>
  <si>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</si>
  <si>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</si>
  <si>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</si>
  <si>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</si>
  <si>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</si>
  <si>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</si>
  <si>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</si>
  <si>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</si>
  <si>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</si>
  <si>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</si>
  <si>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</si>
  <si>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</si>
  <si>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</si>
  <si>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</si>
  <si>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</si>
  <si>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</si>
  <si>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</si>
  <si>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</si>
  <si>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</si>
  <si>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</si>
  <si>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</si>
  <si>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</si>
  <si>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</si>
  <si>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</si>
  <si>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</si>
  <si>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</si>
  <si>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</si>
  <si>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</si>
  <si>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</si>
  <si>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</si>
  <si>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</si>
  <si>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</si>
  <si>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</si>
  <si>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</si>
  <si>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</si>
  <si>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</si>
  <si>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</si>
  <si>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</si>
  <si>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</si>
  <si>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</si>
  <si>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</si>
  <si>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</si>
  <si>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</si>
  <si>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</si>
  <si>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</si>
  <si>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</si>
  <si>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</si>
  <si>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</si>
  <si>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</si>
  <si>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</si>
  <si>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</si>
  <si>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</si>
  <si>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</si>
  <si>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</si>
  <si>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</si>
  <si>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</si>
  <si>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</si>
  <si>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</si>
  <si>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</si>
  <si>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</si>
  <si>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</si>
  <si>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</si>
  <si>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</si>
  <si>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</si>
  <si>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</si>
  <si>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</si>
  <si>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</si>
  <si>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</si>
  <si>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</si>
  <si>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</si>
  <si>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</si>
  <si>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</si>
  <si>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</si>
  <si>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</si>
  <si>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</si>
  <si>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</si>
  <si>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</si>
  <si>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</si>
  <si>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</si>
  <si>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</si>
  <si>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</si>
  <si>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</si>
  <si>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</si>
  <si>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</si>
  <si>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</si>
  <si>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</si>
  <si>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</si>
  <si>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</si>
  <si>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</si>
  <si>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</si>
  <si>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</si>
  <si>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</si>
  <si>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</si>
  <si>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</si>
  <si>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</si>
  <si>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</si>
  <si>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</si>
  <si>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</si>
  <si>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</si>
  <si>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</si>
  <si>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</si>
  <si>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</si>
  <si>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</si>
  <si>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</si>
  <si>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</si>
  <si>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</si>
  <si>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</si>
  <si>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</si>
  <si>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</si>
  <si>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</si>
  <si>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</si>
  <si>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</si>
  <si>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</si>
  <si>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</si>
  <si>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</si>
  <si>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</si>
  <si>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</si>
  <si>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</si>
  <si>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</si>
  <si>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</si>
  <si>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</si>
  <si>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</si>
  <si>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</si>
  <si>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</si>
  <si>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</si>
  <si>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</si>
  <si>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</si>
  <si>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</si>
  <si>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</si>
  <si>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</si>
  <si>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</si>
  <si>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</si>
  <si>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</si>
  <si>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</si>
  <si>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</si>
  <si>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</si>
  <si>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</si>
  <si>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</si>
  <si>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</si>
  <si>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</si>
  <si>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</si>
  <si>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</si>
  <si>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</si>
  <si>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</si>
  <si>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</si>
  <si>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</si>
  <si>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</si>
  <si>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</si>
  <si>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</si>
  <si>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</si>
  <si>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</si>
  <si>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</si>
  <si>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</si>
  <si>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</si>
  <si>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</si>
  <si>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</si>
  <si>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</si>
  <si>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</si>
  <si>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</si>
  <si>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</si>
  <si>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</si>
  <si>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</si>
  <si>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</si>
  <si>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</si>
  <si>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</si>
  <si>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</si>
  <si>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</si>
  <si>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</si>
  <si>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</si>
  <si>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</si>
  <si>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</si>
  <si>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</si>
  <si>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</si>
  <si>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</si>
  <si>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</si>
  <si>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</si>
  <si>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</si>
  <si>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</si>
  <si>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</si>
  <si>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</si>
  <si>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</si>
  <si>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</si>
  <si>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</si>
  <si>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</si>
  <si>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</si>
  <si>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</si>
  <si>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</si>
  <si>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</si>
  <si>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</si>
  <si>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</si>
  <si>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</si>
  <si>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</si>
  <si>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</si>
  <si>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</si>
  <si>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</si>
  <si>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</si>
  <si>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</si>
  <si>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</si>
  <si>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</si>
  <si>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</si>
  <si>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</si>
  <si>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</si>
  <si>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</si>
  <si>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</si>
  <si>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</si>
  <si>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</si>
  <si>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</si>
  <si>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</si>
  <si>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</si>
  <si>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</si>
  <si>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</si>
  <si>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</si>
  <si>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</si>
  <si>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</si>
  <si>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</si>
  <si>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</si>
  <si>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</si>
  <si>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</si>
  <si>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</si>
  <si>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</si>
  <si>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</si>
  <si>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</si>
  <si>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</si>
  <si>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</si>
  <si>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</si>
  <si>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</si>
  <si>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</si>
  <si>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</si>
  <si>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</si>
  <si>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</si>
  <si>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</si>
  <si>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</si>
  <si>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</si>
  <si>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</si>
  <si>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</si>
  <si>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</si>
  <si>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</si>
  <si>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</si>
  <si>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</si>
  <si>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</si>
  <si>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</si>
  <si>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</si>
  <si>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</si>
  <si>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</si>
  <si>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</si>
  <si>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</si>
  <si>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</si>
  <si>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</si>
  <si>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</si>
  <si>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</si>
  <si>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</si>
  <si>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</si>
  <si>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</si>
  <si>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</si>
  <si>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</si>
  <si>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</si>
  <si>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</si>
  <si>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</si>
  <si>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</si>
  <si>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</si>
  <si>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</si>
  <si>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</si>
  <si>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</si>
  <si>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</si>
  <si>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</si>
  <si>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</si>
  <si>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</si>
  <si>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</si>
  <si>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</si>
  <si>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</si>
  <si>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</si>
  <si>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</si>
  <si>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</si>
  <si>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</si>
  <si>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</si>
  <si>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</si>
  <si>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</si>
  <si>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</si>
  <si>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</si>
  <si>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</si>
  <si>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</si>
  <si>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</si>
  <si>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</si>
  <si>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</si>
  <si>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</si>
  <si>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</si>
  <si>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</si>
  <si>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</si>
  <si>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</si>
  <si>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</si>
  <si>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</si>
  <si>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</si>
  <si>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</si>
  <si>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</si>
  <si>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</si>
  <si>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</si>
  <si>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</si>
  <si>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</si>
  <si>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</si>
  <si>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</si>
  <si>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</si>
  <si>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</si>
  <si>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</si>
  <si>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</si>
  <si>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</si>
  <si>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</si>
  <si>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</si>
  <si>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</si>
  <si>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</si>
  <si>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</si>
  <si>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</si>
  <si>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</si>
  <si>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</si>
  <si>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</si>
  <si>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</si>
  <si>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</si>
  <si>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</si>
  <si>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</si>
  <si>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</si>
  <si>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</si>
  <si>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</si>
  <si>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</si>
  <si>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</si>
  <si>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</si>
  <si>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</si>
  <si>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</si>
  <si>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</si>
  <si>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</si>
  <si>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</si>
  <si>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</si>
  <si>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</si>
  <si>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</si>
  <si>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</si>
  <si>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</si>
  <si>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</si>
  <si>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</si>
  <si>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</si>
  <si>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</si>
  <si>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</si>
  <si>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</si>
  <si>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</si>
  <si>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</si>
  <si>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</si>
  <si>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</si>
  <si>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</si>
  <si>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</si>
  <si>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</si>
  <si>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</si>
  <si>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</si>
  <si>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</si>
  <si>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</si>
  <si>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</si>
  <si>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</si>
  <si>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</si>
  <si>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</si>
  <si>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</si>
  <si>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</si>
  <si>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</si>
  <si>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</si>
  <si>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</si>
  <si>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</si>
  <si>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</si>
  <si>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</si>
  <si>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</si>
  <si>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</si>
  <si>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</si>
  <si>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</si>
  <si>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</si>
  <si>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</si>
  <si>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</si>
  <si>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</si>
  <si>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</si>
  <si>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</si>
  <si>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</si>
  <si>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</si>
  <si>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</si>
  <si>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</si>
  <si>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</si>
  <si>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</si>
  <si>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</si>
  <si>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</si>
  <si>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</si>
  <si>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</si>
  <si>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</si>
  <si>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</si>
  <si>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</si>
  <si>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</si>
  <si>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</si>
  <si>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</si>
  <si>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</si>
  <si>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</si>
  <si>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</si>
  <si>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</si>
  <si>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</si>
  <si>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</si>
  <si>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</si>
  <si>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</si>
  <si>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</si>
  <si>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</si>
  <si>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</si>
  <si>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</si>
  <si>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</si>
  <si>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</si>
  <si>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</si>
  <si>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</si>
  <si>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</si>
  <si>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</si>
  <si>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</si>
  <si>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</si>
  <si>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</si>
  <si>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</si>
  <si>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</si>
  <si>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</si>
  <si>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</si>
  <si>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</si>
  <si>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</si>
  <si>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</si>
  <si>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</si>
  <si>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</si>
  <si>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</si>
  <si>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</si>
  <si>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</si>
  <si>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</si>
  <si>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</si>
  <si>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</si>
  <si>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</si>
  <si>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</si>
  <si>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</si>
  <si>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</si>
  <si>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</si>
  <si>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</si>
  <si>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</si>
  <si>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</si>
  <si>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</si>
  <si>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</si>
  <si>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</si>
  <si>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</si>
  <si>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</si>
  <si>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</si>
  <si>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</si>
  <si>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</si>
  <si>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</si>
  <si>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</si>
  <si>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</si>
  <si>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</si>
  <si>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</si>
  <si>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</si>
  <si>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</si>
  <si>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</si>
  <si>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</si>
  <si>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</si>
  <si>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</si>
  <si>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</si>
  <si>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</si>
  <si>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</si>
  <si>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</si>
  <si>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</si>
  <si>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</si>
  <si>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</si>
  <si>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</si>
  <si>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</si>
  <si>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</si>
  <si>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</si>
  <si>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</si>
  <si>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</si>
  <si>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</si>
  <si>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</si>
  <si>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</si>
  <si>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</si>
  <si>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</si>
  <si>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</si>
  <si>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</si>
  <si>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</si>
  <si>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</si>
  <si>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</si>
  <si>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</si>
  <si>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</si>
  <si>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</si>
  <si>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</si>
  <si>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</si>
  <si>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</si>
  <si>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</si>
  <si>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</si>
  <si>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</si>
  <si>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</si>
  <si>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</si>
  <si>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</si>
  <si>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</si>
  <si>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</si>
  <si>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</si>
  <si>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</si>
  <si>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</si>
  <si>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</si>
  <si>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</si>
  <si>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</si>
  <si>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</si>
  <si>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</si>
  <si>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</si>
  <si>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</si>
  <si>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</si>
  <si>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</si>
  <si>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</si>
  <si>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</si>
  <si>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</si>
  <si>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</si>
  <si>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</si>
  <si>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</si>
  <si>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</si>
  <si>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</si>
  <si>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</si>
  <si>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</si>
  <si>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</si>
  <si>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</si>
  <si>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</si>
  <si>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</si>
  <si>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</si>
  <si>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</si>
  <si>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</si>
  <si>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</si>
  <si>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</si>
  <si>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</si>
  <si>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</si>
  <si>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</si>
  <si>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</si>
  <si>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</si>
  <si>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</si>
  <si>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</si>
  <si>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</si>
  <si>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</si>
  <si>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</si>
  <si>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</si>
  <si>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</si>
  <si>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</si>
  <si>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</si>
  <si>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</si>
  <si>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</si>
  <si>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</si>
  <si>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</si>
  <si>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</si>
  <si>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</si>
  <si>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</si>
  <si>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</si>
  <si>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</si>
  <si>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</si>
  <si>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</si>
  <si>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</si>
  <si>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</si>
  <si>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</si>
  <si>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</si>
  <si>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</si>
  <si>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</si>
  <si>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</si>
  <si>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</si>
  <si>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</si>
  <si>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</si>
  <si>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</si>
  <si>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</si>
  <si>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</si>
  <si>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</si>
  <si>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</si>
  <si>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</si>
  <si>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</si>
  <si>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</si>
  <si>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</si>
  <si>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</si>
  <si>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</si>
  <si>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</si>
  <si>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</si>
  <si>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</si>
  <si>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</si>
  <si>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</si>
  <si>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</si>
  <si>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</si>
  <si>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</si>
  <si>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</si>
  <si>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</si>
  <si>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</si>
  <si>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</si>
  <si>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</si>
  <si>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</si>
  <si>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</si>
  <si>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</si>
  <si>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</si>
  <si>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</si>
  <si>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</si>
  <si>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</si>
  <si>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</si>
  <si>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</si>
  <si>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</si>
  <si>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</si>
  <si>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</si>
  <si>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</si>
  <si>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</si>
  <si>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</si>
  <si>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</si>
  <si>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</si>
  <si>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</si>
  <si>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</si>
  <si>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</si>
  <si>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</si>
  <si>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</si>
  <si>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</si>
  <si>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</si>
  <si>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</si>
  <si>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</si>
  <si>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</si>
  <si>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</si>
  <si>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</si>
  <si>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</si>
  <si>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</si>
  <si>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</si>
  <si>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</si>
  <si>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</si>
  <si>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</si>
  <si>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</si>
  <si>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</si>
  <si>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</si>
  <si>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</si>
  <si>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</si>
  <si>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</si>
  <si>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</si>
  <si>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</si>
  <si>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</si>
  <si>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</si>
  <si>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</si>
  <si>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</si>
  <si>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</si>
  <si>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</si>
  <si>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</si>
  <si>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</si>
  <si>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</si>
  <si>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</si>
  <si>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</si>
  <si>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</si>
  <si>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</si>
  <si>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</si>
  <si>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</si>
  <si>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</si>
  <si>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</si>
  <si>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</si>
  <si>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</si>
  <si>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</si>
  <si>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</si>
  <si>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</si>
  <si>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</si>
  <si>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</si>
  <si>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</si>
  <si>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</si>
  <si>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</si>
  <si>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</si>
  <si>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</si>
  <si>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</si>
  <si>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</si>
  <si>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</si>
  <si>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</si>
  <si>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</si>
  <si>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</si>
  <si>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</si>
  <si>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</si>
  <si>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</si>
  <si>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</si>
  <si>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</si>
  <si>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</si>
  <si>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</si>
  <si>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</si>
  <si>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</si>
  <si>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</si>
  <si>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</si>
  <si>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</si>
  <si>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</si>
  <si>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</si>
  <si>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</si>
  <si>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</si>
  <si>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</si>
  <si>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</si>
  <si>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</si>
  <si>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</si>
  <si>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</si>
  <si>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</si>
  <si>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</si>
  <si>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</si>
  <si>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</si>
  <si>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</si>
  <si>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</si>
  <si>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</si>
  <si>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</si>
  <si>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</si>
  <si>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</si>
  <si>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</si>
  <si>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</si>
  <si>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</si>
  <si>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</si>
  <si>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</si>
  <si>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</si>
  <si>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</si>
  <si>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</si>
  <si>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</si>
  <si>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</si>
  <si>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</si>
  <si>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</si>
  <si>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</si>
  <si>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</si>
  <si>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</si>
  <si>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</si>
  <si>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</si>
  <si>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</si>
  <si>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</si>
  <si>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</si>
  <si>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</si>
  <si>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</si>
  <si>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</si>
  <si>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</si>
  <si>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</si>
  <si>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</si>
  <si>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</si>
  <si>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</si>
  <si>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</si>
  <si>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</si>
  <si>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</si>
  <si>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</si>
  <si>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</si>
  <si>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</si>
  <si>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</si>
  <si>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</si>
  <si>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</si>
  <si>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</si>
  <si>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</si>
  <si>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</si>
  <si>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</si>
  <si>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</si>
  <si>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</si>
  <si>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</si>
  <si>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</si>
  <si>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</si>
  <si>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</si>
  <si>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</si>
  <si>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</si>
  <si>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</si>
  <si>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</si>
  <si>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</si>
  <si>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</si>
  <si>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</si>
  <si>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</si>
  <si>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</si>
  <si>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</si>
  <si>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</si>
  <si>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</si>
  <si>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</si>
  <si>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</si>
  <si>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</si>
  <si>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</si>
  <si>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</si>
  <si>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</si>
  <si>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</si>
  <si>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</si>
  <si>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</si>
  <si>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</si>
  <si>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</si>
  <si>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</si>
  <si>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</si>
  <si>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</si>
  <si>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</si>
  <si>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</si>
  <si>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</si>
  <si>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</si>
  <si>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</si>
  <si>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</si>
  <si>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</si>
  <si>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</si>
  <si>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</si>
  <si>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</si>
  <si>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</si>
  <si>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</si>
  <si>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</si>
  <si>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</si>
  <si>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</si>
  <si>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</si>
  <si>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</si>
  <si>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</si>
  <si>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</si>
  <si>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</si>
  <si>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</si>
  <si>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</si>
  <si>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</si>
  <si>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</si>
  <si>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</si>
  <si>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</si>
  <si>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</si>
  <si>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</si>
  <si>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</si>
  <si>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</si>
  <si>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</si>
  <si>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</si>
  <si>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</si>
  <si>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</si>
  <si>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</si>
  <si>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</si>
  <si>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</si>
  <si>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</si>
  <si>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</si>
  <si>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</si>
  <si>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</si>
  <si>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</si>
  <si>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</si>
  <si>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</si>
  <si>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</si>
  <si>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</si>
  <si>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</si>
  <si>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</si>
  <si>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</si>
  <si>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</si>
  <si>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</si>
  <si>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</si>
  <si>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</si>
  <si>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</si>
  <si>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</si>
  <si>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</si>
  <si>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</si>
  <si>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</si>
  <si>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</si>
  <si>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</si>
  <si>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</si>
  <si>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</si>
  <si>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</si>
  <si>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</si>
  <si>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</si>
  <si>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</si>
  <si>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</si>
  <si>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</si>
  <si>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</si>
  <si>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</si>
  <si>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</si>
  <si>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</si>
  <si>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</si>
  <si>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</si>
  <si>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</si>
  <si>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</si>
  <si>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</si>
  <si>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</si>
  <si>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</si>
  <si>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</si>
  <si>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</si>
  <si>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</si>
  <si>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</si>
  <si>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</si>
  <si>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</si>
  <si>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</si>
  <si>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</si>
  <si>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</si>
  <si>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</si>
  <si>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</si>
  <si>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</si>
  <si>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</si>
  <si>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</si>
  <si>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</si>
  <si>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</si>
  <si>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</si>
  <si>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</si>
  <si>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</si>
  <si>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</si>
  <si>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</si>
  <si>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</si>
  <si>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</si>
  <si>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</si>
  <si>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</si>
  <si>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</si>
  <si>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</si>
  <si>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</si>
  <si>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</si>
  <si>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</si>
  <si>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</si>
  <si>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</si>
  <si>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</si>
  <si>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</si>
  <si>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</si>
  <si>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</si>
  <si>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</si>
  <si>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</si>
  <si>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</si>
  <si>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</si>
  <si>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</si>
  <si>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</si>
  <si>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</si>
  <si>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</si>
  <si>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</si>
  <si>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</si>
  <si>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</si>
  <si>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</si>
  <si>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</si>
  <si>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</si>
  <si>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</si>
  <si>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</si>
  <si>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</si>
  <si>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</si>
  <si>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</si>
  <si>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</si>
  <si>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</si>
  <si>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</si>
  <si>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</si>
  <si>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</si>
  <si>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</si>
  <si>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</si>
  <si>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</si>
  <si>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</si>
  <si>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</si>
  <si>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</si>
  <si>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</si>
  <si>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</si>
  <si>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</si>
  <si>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</si>
  <si>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</si>
  <si>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</si>
  <si>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</si>
  <si>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</si>
  <si>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</si>
  <si>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</si>
  <si>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</si>
  <si>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</si>
  <si>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</si>
  <si>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</si>
  <si>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</si>
  <si>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</si>
  <si>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</si>
  <si>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</si>
  <si>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</si>
  <si>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</si>
  <si>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</si>
  <si>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</si>
  <si>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</si>
  <si>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</si>
  <si>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</si>
  <si>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</si>
  <si>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</si>
  <si>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</si>
  <si>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</si>
  <si>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</si>
  <si>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</si>
  <si>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</si>
  <si>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</si>
  <si>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</si>
  <si>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</si>
  <si>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</si>
  <si>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</si>
  <si>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</si>
  <si>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</si>
  <si>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</si>
  <si>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</si>
  <si>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</si>
  <si>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</si>
  <si>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</si>
  <si>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</si>
  <si>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</si>
  <si>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</si>
  <si>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</si>
  <si>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</si>
  <si>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</si>
  <si>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</si>
  <si>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</si>
  <si>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</si>
  <si>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</si>
  <si>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</si>
  <si>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</si>
  <si>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</si>
  <si>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</si>
  <si>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</si>
  <si>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</si>
  <si>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</si>
  <si>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</si>
  <si>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</si>
  <si>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</si>
  <si>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</si>
  <si>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</si>
  <si>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</si>
  <si>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</si>
  <si>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</si>
  <si>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</si>
  <si>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</si>
  <si>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</si>
  <si>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</si>
  <si>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</si>
  <si>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</si>
  <si>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</si>
  <si>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</si>
  <si>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</si>
  <si>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</si>
  <si>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</si>
  <si>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</si>
  <si>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</si>
  <si>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</si>
  <si>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</si>
  <si>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</si>
  <si>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</si>
  <si>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</si>
  <si>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</si>
  <si>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</si>
  <si>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</si>
  <si>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</si>
  <si>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</si>
  <si>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</si>
  <si>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</si>
  <si>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</si>
  <si>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</si>
  <si>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</si>
  <si>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</si>
  <si>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</si>
  <si>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</si>
  <si>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</si>
  <si>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</si>
  <si>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</si>
  <si>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</si>
  <si>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</si>
  <si>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</si>
  <si>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</si>
  <si>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</si>
  <si>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</si>
  <si>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</si>
  <si>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</si>
  <si>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</si>
  <si>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</si>
  <si>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</si>
  <si>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</si>
  <si>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</si>
  <si>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</si>
  <si>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</si>
  <si>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</si>
  <si>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</si>
  <si>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</si>
  <si>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</si>
  <si>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</si>
  <si>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</si>
  <si>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</si>
  <si>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</si>
  <si>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</si>
  <si>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</si>
  <si>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</si>
  <si>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</si>
  <si>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</si>
  <si>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</si>
  <si>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</si>
  <si>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</si>
  <si>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</si>
  <si>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</si>
  <si>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</si>
  <si>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</si>
  <si>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</si>
  <si>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</si>
  <si>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</si>
  <si>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</si>
  <si>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</si>
  <si>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</si>
  <si>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</si>
  <si>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</si>
  <si>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</si>
  <si>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</si>
  <si>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</si>
  <si>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</si>
  <si>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</si>
  <si>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</si>
  <si>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</si>
  <si>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</si>
  <si>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</si>
  <si>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</si>
  <si>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</si>
  <si>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</si>
  <si>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</si>
  <si>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</si>
  <si>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</si>
  <si>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</si>
  <si>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</si>
  <si>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</si>
  <si>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</si>
  <si>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</si>
  <si>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</si>
  <si>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</si>
  <si>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</si>
  <si>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</si>
  <si>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</si>
  <si>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</si>
  <si>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</si>
  <si>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</si>
  <si>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</si>
  <si>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</si>
  <si>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</si>
  <si>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</si>
  <si>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</si>
  <si>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</si>
  <si>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</si>
  <si>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</si>
  <si>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</si>
  <si>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</si>
  <si>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</si>
  <si>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</si>
  <si>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</si>
  <si>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</si>
  <si>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</si>
  <si>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</si>
  <si>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</si>
  <si>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</si>
  <si>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</si>
  <si>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</si>
  <si>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</si>
  <si>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</si>
  <si>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</si>
  <si>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</si>
  <si>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</si>
  <si>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</si>
  <si>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</si>
  <si>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</si>
  <si>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</si>
  <si>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</si>
  <si>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</si>
  <si>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</si>
  <si>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</si>
  <si>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</si>
  <si>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</si>
  <si>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</si>
  <si>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</si>
  <si>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</si>
  <si>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</si>
  <si>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</si>
  <si>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</si>
  <si>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</si>
  <si>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</si>
  <si>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</si>
  <si>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</si>
  <si>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</si>
  <si>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</si>
  <si>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</si>
  <si>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</si>
  <si>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</si>
  <si>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</si>
  <si>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</si>
  <si>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</si>
  <si>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</si>
  <si>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</si>
  <si>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</si>
  <si>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</si>
  <si>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</si>
  <si>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</si>
  <si>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</si>
  <si>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</si>
  <si>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</si>
  <si>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</si>
  <si>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</si>
  <si>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</si>
  <si>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</si>
  <si>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</si>
  <si>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</si>
  <si>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</si>
  <si>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</si>
  <si>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</si>
  <si>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</si>
  <si>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</si>
  <si>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</si>
  <si>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</si>
  <si>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</si>
  <si>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</si>
  <si>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</si>
  <si>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</si>
  <si>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</si>
  <si>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</si>
  <si>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</si>
  <si>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</si>
  <si>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</si>
  <si>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</si>
  <si>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</si>
  <si>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</si>
  <si>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</si>
  <si>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</si>
  <si>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</si>
  <si>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</si>
  <si>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</si>
  <si>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</si>
  <si>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</si>
  <si>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</si>
  <si>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</si>
  <si>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</si>
  <si>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</si>
  <si>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</si>
  <si>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</si>
  <si>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</si>
  <si>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</si>
  <si>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</si>
  <si>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</si>
  <si>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</si>
  <si>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</si>
  <si>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</si>
  <si>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</si>
  <si>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</si>
  <si>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</si>
  <si>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</si>
  <si>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</si>
  <si>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</si>
  <si>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</si>
  <si>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</si>
  <si>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</si>
  <si>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</si>
  <si>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</si>
  <si>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</si>
  <si>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</si>
  <si>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</si>
  <si>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</si>
  <si>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</si>
  <si>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</si>
  <si>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</si>
  <si>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</si>
  <si>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</si>
  <si>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</si>
  <si>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</si>
  <si>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</si>
  <si>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</si>
  <si>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</si>
  <si>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</si>
  <si>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</si>
  <si>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</si>
  <si>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</si>
  <si>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</si>
  <si>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</si>
  <si>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</si>
  <si>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</si>
  <si>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</si>
  <si>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</si>
  <si>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</si>
  <si>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</si>
  <si>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</si>
  <si>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</si>
  <si>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</si>
  <si>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</si>
  <si>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</si>
  <si>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</si>
  <si>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</si>
  <si>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</si>
  <si>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</si>
  <si>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</si>
  <si>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</si>
  <si>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</si>
  <si>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</si>
  <si>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</si>
  <si>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</si>
  <si>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</si>
  <si>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</si>
  <si>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</si>
  <si>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</si>
  <si>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</si>
  <si>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</si>
  <si>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</si>
  <si>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</si>
  <si>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</si>
  <si>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</si>
  <si>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</si>
  <si>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</si>
  <si>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</si>
  <si>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</si>
  <si>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</si>
  <si>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</si>
  <si>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</si>
  <si>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</si>
  <si>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</si>
  <si>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</si>
  <si>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</si>
  <si>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</si>
  <si>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</si>
  <si>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</si>
  <si>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</si>
  <si>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</si>
  <si>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</si>
  <si>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</si>
  <si>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</si>
  <si>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</si>
  <si>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</si>
  <si>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</si>
  <si>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</si>
  <si>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</si>
  <si>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</si>
  <si>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</si>
  <si>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</si>
  <si>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</si>
  <si>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</si>
  <si>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</si>
  <si>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</si>
  <si>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</si>
  <si>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</si>
  <si>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</si>
  <si>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</si>
  <si>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</si>
  <si>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</si>
  <si>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</si>
  <si>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</si>
  <si>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</si>
  <si>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</si>
  <si>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</si>
  <si>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</si>
  <si>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</si>
  <si>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</si>
  <si>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</si>
  <si>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</si>
  <si>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</si>
  <si>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</si>
  <si>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</si>
  <si>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</si>
  <si>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</si>
  <si>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</si>
  <si>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</si>
  <si>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</si>
  <si>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</si>
  <si>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</si>
  <si>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</si>
  <si>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</si>
  <si>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</si>
  <si>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</si>
  <si>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</si>
  <si>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</si>
  <si>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</si>
  <si>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</si>
  <si>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</si>
  <si>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</si>
  <si>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</si>
  <si>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</si>
  <si>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</si>
  <si>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</si>
  <si>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</si>
  <si>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</si>
  <si>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</si>
  <si>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</si>
  <si>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</si>
  <si>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</si>
  <si>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</si>
  <si>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</si>
  <si>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</si>
  <si>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</si>
  <si>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</si>
  <si>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</si>
  <si>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</si>
  <si>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</si>
  <si>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</si>
  <si>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</si>
  <si>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</si>
  <si>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</si>
  <si>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</si>
  <si>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</si>
  <si>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</si>
  <si>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</si>
  <si>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</si>
  <si>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</si>
  <si>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</si>
  <si>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</si>
  <si>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</si>
  <si>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</si>
  <si>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</si>
  <si>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</si>
  <si>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</si>
  <si>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</si>
  <si>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</si>
  <si>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</si>
  <si>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</si>
  <si>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</si>
  <si>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</si>
  <si>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</si>
  <si>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</si>
  <si>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</si>
  <si>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</si>
  <si>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</si>
  <si>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</si>
  <si>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</si>
  <si>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</si>
  <si>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</si>
  <si>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</si>
  <si>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</si>
  <si>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</si>
  <si>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</si>
  <si>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</si>
  <si>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</si>
  <si>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</si>
  <si>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</si>
  <si>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</si>
  <si>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</si>
  <si>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</si>
  <si>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</si>
  <si>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</si>
  <si>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</si>
  <si>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</si>
  <si>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</si>
  <si>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</si>
  <si>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</si>
  <si>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</si>
  <si>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</si>
  <si>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</si>
  <si>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</si>
  <si>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</si>
  <si>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</si>
  <si>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</si>
  <si>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</si>
  <si>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</si>
  <si>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</si>
  <si>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</si>
  <si>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</si>
  <si>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</si>
  <si>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</si>
  <si>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</si>
  <si>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</si>
  <si>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</si>
  <si>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</si>
  <si>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</si>
  <si>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</si>
  <si>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</si>
  <si>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</si>
  <si>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</si>
  <si>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</si>
  <si>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</si>
  <si>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</si>
  <si>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</si>
  <si>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</si>
  <si>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</si>
  <si>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</si>
  <si>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</si>
  <si>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</si>
  <si>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</si>
  <si>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</si>
  <si>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</si>
  <si>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</si>
  <si>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</si>
  <si>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</si>
  <si>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</si>
  <si>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</si>
  <si>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</si>
  <si>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</si>
  <si>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</si>
  <si>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</si>
  <si>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</si>
  <si>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</si>
  <si>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</si>
  <si>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</si>
  <si>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</si>
  <si>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</si>
  <si>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</si>
  <si>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</si>
  <si>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</si>
  <si>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</si>
  <si>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</si>
  <si>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</si>
  <si>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</si>
  <si>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</si>
  <si>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</si>
  <si>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</si>
  <si>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</si>
  <si>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</si>
  <si>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</si>
  <si>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</si>
  <si>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</si>
  <si>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</si>
  <si>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</si>
  <si>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</si>
  <si>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</si>
  <si>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</si>
  <si>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</si>
  <si>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</si>
  <si>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</si>
  <si>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</si>
  <si>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</si>
  <si>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</si>
  <si>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</si>
  <si>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</si>
  <si>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</si>
  <si>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</si>
  <si>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</si>
  <si>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</si>
  <si>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</si>
  <si>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</si>
  <si>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</si>
  <si>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</si>
  <si>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</si>
  <si>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</si>
  <si>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</si>
  <si>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</si>
  <si>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</si>
  <si>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</si>
  <si>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</si>
  <si>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</si>
  <si>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</si>
  <si>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</si>
  <si>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</si>
  <si>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</si>
  <si>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</si>
  <si>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</si>
  <si>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</si>
  <si>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</si>
  <si>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</si>
  <si>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</si>
  <si>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</si>
  <si>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</si>
  <si>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</si>
  <si>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</si>
  <si>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</si>
  <si>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</si>
  <si>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</si>
  <si>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</si>
  <si>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</si>
  <si>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</si>
  <si>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</si>
  <si>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</si>
  <si>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</si>
  <si>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</si>
  <si>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</si>
  <si>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</si>
  <si>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</si>
  <si>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</si>
  <si>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</si>
  <si>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</si>
  <si>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</si>
  <si>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</si>
  <si>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</si>
  <si>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</si>
  <si>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</si>
  <si>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</si>
  <si>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</si>
  <si>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</si>
  <si>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</si>
  <si>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</si>
  <si>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</si>
  <si>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</si>
  <si>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</si>
  <si>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</si>
  <si>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</si>
  <si>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</si>
  <si>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</si>
  <si>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</si>
  <si>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</si>
  <si>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</si>
  <si>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</si>
  <si>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</si>
  <si>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</si>
  <si>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</si>
  <si>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</si>
  <si>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</si>
  <si>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</si>
  <si>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</si>
  <si>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</si>
  <si>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</si>
  <si>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</si>
  <si>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</si>
  <si>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</si>
  <si>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</si>
  <si>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</si>
  <si>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</si>
  <si>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</si>
  <si>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</si>
  <si>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</si>
  <si>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</si>
  <si>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</si>
  <si>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</si>
  <si>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</si>
  <si>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</si>
  <si>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</si>
  <si>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</si>
  <si>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</si>
  <si>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</si>
  <si>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</si>
  <si>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</si>
  <si>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</si>
  <si>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</si>
  <si>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</si>
  <si>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</si>
  <si>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</si>
  <si>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</si>
  <si>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</si>
  <si>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</si>
  <si>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</si>
  <si>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</si>
  <si>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</si>
  <si>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</si>
  <si>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</si>
  <si>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</si>
  <si>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</si>
  <si>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</si>
  <si>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</si>
  <si>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</si>
  <si>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</si>
  <si>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</si>
  <si>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</si>
  <si>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</si>
  <si>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</si>
  <si>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</si>
  <si>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</si>
  <si>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</si>
  <si>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</si>
  <si>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</si>
  <si>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</si>
  <si>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</si>
  <si>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</si>
  <si>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</si>
  <si>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</si>
  <si>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</si>
  <si>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</si>
  <si>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</si>
  <si>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</si>
  <si>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</si>
  <si>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</si>
  <si>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</si>
  <si>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</si>
  <si>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</si>
  <si>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</si>
  <si>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</si>
  <si>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</si>
  <si>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</si>
  <si>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</si>
  <si>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</si>
  <si>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</si>
  <si>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</si>
  <si>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</si>
  <si>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</si>
  <si>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</si>
  <si>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</si>
  <si>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</si>
  <si>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</si>
  <si>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</si>
  <si>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</si>
  <si>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</si>
  <si>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</si>
  <si>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</si>
  <si>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</si>
  <si>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</si>
  <si>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</si>
  <si>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</si>
  <si>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</si>
  <si>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</si>
  <si>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</si>
  <si>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</si>
  <si>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</si>
  <si>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</si>
  <si>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</si>
  <si>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</si>
  <si>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</si>
  <si>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</si>
  <si>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</si>
  <si>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</si>
  <si>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</si>
  <si>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</si>
  <si>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</si>
  <si>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</si>
  <si>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</si>
  <si>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</si>
  <si>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</si>
  <si>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</si>
  <si>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</si>
  <si>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</si>
  <si>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</si>
  <si>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</si>
  <si>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</si>
  <si>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</si>
  <si>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</si>
  <si>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</si>
  <si>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</si>
  <si>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</si>
  <si>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</si>
  <si>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</si>
  <si>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</si>
  <si>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</si>
  <si>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</si>
  <si>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</si>
  <si>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</si>
  <si>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</si>
  <si>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</si>
  <si>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</si>
  <si>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</si>
  <si>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</si>
  <si>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</si>
  <si>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</si>
  <si>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</si>
  <si>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</si>
  <si>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</si>
  <si>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</si>
  <si>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</si>
  <si>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</si>
  <si>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</si>
  <si>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</si>
  <si>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</si>
  <si>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</si>
  <si>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</si>
  <si>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</si>
  <si>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</si>
  <si>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</si>
  <si>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</si>
  <si>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</si>
  <si>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</si>
  <si>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</si>
  <si>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</si>
  <si>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</si>
  <si>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</si>
  <si>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</si>
  <si>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</si>
  <si>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</si>
  <si>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</si>
  <si>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</si>
  <si>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</si>
  <si>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</si>
  <si>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</si>
  <si>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</si>
  <si>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</si>
  <si>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</si>
  <si>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</si>
  <si>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</si>
  <si>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</si>
  <si>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</si>
  <si>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</si>
  <si>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</si>
  <si>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</si>
  <si>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</si>
  <si>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</si>
  <si>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</si>
  <si>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</si>
  <si>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</si>
  <si>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</si>
  <si>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</si>
  <si>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</si>
  <si>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</si>
  <si>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</si>
  <si>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</si>
  <si>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</si>
  <si>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</si>
  <si>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</si>
  <si>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</si>
  <si>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</si>
  <si>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</si>
  <si>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</si>
  <si>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</si>
  <si>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</si>
  <si>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</si>
  <si>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</si>
  <si>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</si>
  <si>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</si>
  <si>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</si>
  <si>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</si>
  <si>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</si>
  <si>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</si>
  <si>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</si>
  <si>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</si>
  <si>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</si>
  <si>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</si>
  <si>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</si>
  <si>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</si>
  <si>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</si>
  <si>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</si>
  <si>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</si>
  <si>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</si>
  <si>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</si>
  <si>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</si>
  <si>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</si>
  <si>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</si>
  <si>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</si>
  <si>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</si>
  <si>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</si>
  <si>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</si>
  <si>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</si>
  <si>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</si>
  <si>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</si>
  <si>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</si>
  <si>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</si>
  <si>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</si>
  <si>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</si>
  <si>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</si>
  <si>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</si>
  <si>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</si>
  <si>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</si>
  <si>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</si>
  <si>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</si>
  <si>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</si>
  <si>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</si>
  <si>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</si>
  <si>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</si>
  <si>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</si>
  <si>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</si>
  <si>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</si>
  <si>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</si>
  <si>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</si>
  <si>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</si>
  <si>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</si>
  <si>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</si>
  <si>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</si>
  <si>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</si>
  <si>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</si>
  <si>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</si>
  <si>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</si>
  <si>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</si>
  <si>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</si>
  <si>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</si>
  <si>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</si>
  <si>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</si>
  <si>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</si>
  <si>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</si>
  <si>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</si>
  <si>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</si>
  <si>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</si>
  <si>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</si>
  <si>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</si>
  <si>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</si>
  <si>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</si>
  <si>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</si>
  <si>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</si>
  <si>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</si>
  <si>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</si>
  <si>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</si>
  <si>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</si>
  <si>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</si>
  <si>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</si>
  <si>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</si>
  <si>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</si>
  <si>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</si>
  <si>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</si>
  <si>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</si>
  <si>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</si>
  <si>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</si>
  <si>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</si>
  <si>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</si>
  <si>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</si>
  <si>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</si>
  <si>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</si>
  <si>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</si>
  <si>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</si>
  <si>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</si>
  <si>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</si>
  <si>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</si>
  <si>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</si>
  <si>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</si>
  <si>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</si>
  <si>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</si>
  <si>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</si>
  <si>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</si>
  <si>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</si>
  <si>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</si>
  <si>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</si>
  <si>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</si>
  <si>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</si>
  <si>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</si>
  <si>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</si>
  <si>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</si>
  <si>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</si>
  <si>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</si>
  <si>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</si>
  <si>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</si>
  <si>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</si>
  <si>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</si>
  <si>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</si>
  <si>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</si>
  <si>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</si>
  <si>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</si>
  <si>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</si>
  <si>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</si>
  <si>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</si>
  <si>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</si>
  <si>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</si>
  <si>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</si>
  <si>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</si>
  <si>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</si>
  <si>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</si>
  <si>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</si>
  <si>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</si>
  <si>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</si>
  <si>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</si>
  <si>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</si>
  <si>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</si>
  <si>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</si>
  <si>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</si>
  <si>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</si>
  <si>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</si>
  <si>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</si>
  <si>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</si>
  <si>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</si>
  <si>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</si>
  <si>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</si>
  <si>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</si>
  <si>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</si>
  <si>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</si>
  <si>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</si>
  <si>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</si>
  <si>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</si>
  <si>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</si>
  <si>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</si>
  <si>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</si>
  <si>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</si>
  <si>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</si>
  <si>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</si>
  <si>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</si>
  <si>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</si>
  <si>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</si>
  <si>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</si>
  <si>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</si>
  <si>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</si>
  <si>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</si>
  <si>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</si>
  <si>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</si>
  <si>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</si>
  <si>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</si>
  <si>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</si>
  <si>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</si>
  <si>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</si>
  <si>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</si>
  <si>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</si>
  <si>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</si>
  <si>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</si>
  <si>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</si>
  <si>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</si>
  <si>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</si>
  <si>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</si>
  <si>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</si>
  <si>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</si>
  <si>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</si>
  <si>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</si>
  <si>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</si>
  <si>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</si>
  <si>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</si>
  <si>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</si>
  <si>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</si>
  <si>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</si>
  <si>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</si>
  <si>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</si>
  <si>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</si>
  <si>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</si>
  <si>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</si>
  <si>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</si>
  <si>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</si>
  <si>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</si>
  <si>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</si>
  <si>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</si>
  <si>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</si>
  <si>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</si>
  <si>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</si>
  <si>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</si>
  <si>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</si>
  <si>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</si>
  <si>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</si>
  <si>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</si>
  <si>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</si>
  <si>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</si>
  <si>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</si>
  <si>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</si>
  <si>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</si>
  <si>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</si>
  <si>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</si>
  <si>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</si>
  <si>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</si>
  <si>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</si>
  <si>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</si>
  <si>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</si>
  <si>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</si>
  <si>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</si>
  <si>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</si>
  <si>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</si>
  <si>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</si>
  <si>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</si>
  <si>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</si>
  <si>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</si>
  <si>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</si>
  <si>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</si>
  <si>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</si>
  <si>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</si>
  <si>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</si>
  <si>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</si>
  <si>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</si>
  <si>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</si>
  <si>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</si>
  <si>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</si>
  <si>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</si>
  <si>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</si>
  <si>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</si>
  <si>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</si>
  <si>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</si>
  <si>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</si>
  <si>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</si>
  <si>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</si>
  <si>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</si>
  <si>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</si>
  <si>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</si>
  <si>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</si>
  <si>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</si>
  <si>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</si>
  <si>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</si>
  <si>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</si>
  <si>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</si>
  <si>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</si>
  <si>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</si>
  <si>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</si>
  <si>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</si>
  <si>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</si>
  <si>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</si>
  <si>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</si>
  <si>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</si>
  <si>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</si>
  <si>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</si>
  <si>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</si>
  <si>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</si>
  <si>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</si>
  <si>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</si>
  <si>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</si>
  <si>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</si>
  <si>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</si>
  <si>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</si>
  <si>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</si>
  <si>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</si>
  <si>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</si>
  <si>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</si>
  <si>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</si>
  <si>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</si>
  <si>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</si>
  <si>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</si>
  <si>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</si>
  <si>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</si>
  <si>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</si>
  <si>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</si>
  <si>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</si>
  <si>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</si>
  <si>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</si>
  <si>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</si>
  <si>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</si>
  <si>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</si>
  <si>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</si>
  <si>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</si>
  <si>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</si>
  <si>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</si>
  <si>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</si>
  <si>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</si>
  <si>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</si>
  <si>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</si>
  <si>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</si>
  <si>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</si>
  <si>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</si>
  <si>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</si>
  <si>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</si>
  <si>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</si>
  <si>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</si>
  <si>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</si>
  <si>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</si>
  <si>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</si>
  <si>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</si>
  <si>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</si>
  <si>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</si>
  <si>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</si>
  <si>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</si>
  <si>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</si>
  <si>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</si>
  <si>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</si>
  <si>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</si>
  <si>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</si>
  <si>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</si>
  <si>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</si>
  <si>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</si>
  <si>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</si>
  <si>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</si>
  <si>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</si>
  <si>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</si>
  <si>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</si>
  <si>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</si>
  <si>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</si>
  <si>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</si>
  <si>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</si>
  <si>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</si>
  <si>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</si>
  <si>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</si>
  <si>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</si>
  <si>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</si>
  <si>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</si>
  <si>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</si>
  <si>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</si>
  <si>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</si>
  <si>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</si>
  <si>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</si>
  <si>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</si>
  <si>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</si>
  <si>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</si>
  <si>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</si>
  <si>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</si>
  <si>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</si>
  <si>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</si>
  <si>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</si>
  <si>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</si>
  <si>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</si>
  <si>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</si>
  <si>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</si>
  <si>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</si>
  <si>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</si>
  <si>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</si>
  <si>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</si>
  <si>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</si>
  <si>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</si>
  <si>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</si>
  <si>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</si>
  <si>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</si>
  <si>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</si>
  <si>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</si>
  <si>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</si>
  <si>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</si>
  <si>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</si>
  <si>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</si>
  <si>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</si>
  <si>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</si>
  <si>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</si>
  <si>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</si>
  <si>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</si>
  <si>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</si>
  <si>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</si>
  <si>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</si>
  <si>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</si>
  <si>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</si>
  <si>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</si>
  <si>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</si>
  <si>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</si>
  <si>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</si>
  <si>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</si>
  <si>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</si>
  <si>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</si>
  <si>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</si>
  <si>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</si>
  <si>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</si>
  <si>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</si>
  <si>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</si>
  <si>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</si>
  <si>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</si>
  <si>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</si>
  <si>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</si>
  <si>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</si>
  <si>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</si>
  <si>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</si>
  <si>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</si>
  <si>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</si>
  <si>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</si>
  <si>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</si>
  <si>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</si>
  <si>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</si>
  <si>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</si>
  <si>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</si>
  <si>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</si>
  <si>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</si>
  <si>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</si>
  <si>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</si>
  <si>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</si>
  <si>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</si>
  <si>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</si>
  <si>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</si>
  <si>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</si>
  <si>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</si>
  <si>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</si>
  <si>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</si>
  <si>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</si>
  <si>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</si>
  <si>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</si>
  <si>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</si>
  <si>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</si>
  <si>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</si>
  <si>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</si>
  <si>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</si>
  <si>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</si>
  <si>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</si>
  <si>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</si>
  <si>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</si>
  <si>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</si>
  <si>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</si>
  <si>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</si>
  <si>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</si>
  <si>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</si>
  <si>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</si>
  <si>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</si>
  <si>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</si>
  <si>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</si>
  <si>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</si>
  <si>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</si>
  <si>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</si>
  <si>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</si>
  <si>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</si>
  <si>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</si>
  <si>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</si>
  <si>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</si>
  <si>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</si>
  <si>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</si>
  <si>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</si>
  <si>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</si>
  <si>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</si>
  <si>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</si>
  <si>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</si>
  <si>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</si>
  <si>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</si>
  <si>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</si>
  <si>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</si>
  <si>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</si>
  <si>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</si>
  <si>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</si>
  <si>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</si>
  <si>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</si>
  <si>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</si>
  <si>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</si>
  <si>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</si>
  <si>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</si>
  <si>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</si>
  <si>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</si>
  <si>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</si>
  <si>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</si>
  <si>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</si>
  <si>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</si>
  <si>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</si>
  <si>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</si>
  <si>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</si>
  <si>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</si>
  <si>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</si>
  <si>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</si>
  <si>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</si>
  <si>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</si>
  <si>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</si>
  <si>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</si>
  <si>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</si>
  <si>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</si>
  <si>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</si>
  <si>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</si>
  <si>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</si>
  <si>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</si>
  <si>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</si>
  <si>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</si>
  <si>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</si>
  <si>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</si>
  <si>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</si>
  <si>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</si>
  <si>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</si>
  <si>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</si>
  <si>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</si>
  <si>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</si>
  <si>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</si>
  <si>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</si>
  <si>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</si>
  <si>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</si>
  <si>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</si>
  <si>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</si>
  <si>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</si>
  <si>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</si>
  <si>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</si>
  <si>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</si>
  <si>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</si>
  <si>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</si>
  <si>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</si>
  <si>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</si>
  <si>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</si>
  <si>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</si>
  <si>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</si>
  <si>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</si>
  <si>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</si>
  <si>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</si>
  <si>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</si>
  <si>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</si>
  <si>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</si>
  <si>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</si>
  <si>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</si>
  <si>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</si>
  <si>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</si>
  <si>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</si>
  <si>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</si>
  <si>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</si>
  <si>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</si>
  <si>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</si>
  <si>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</si>
  <si>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</si>
  <si>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</si>
  <si>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</si>
  <si>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</si>
  <si>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</si>
  <si>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</si>
  <si>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</si>
  <si>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</si>
  <si>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</si>
  <si>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</si>
  <si>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</si>
  <si>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</si>
  <si>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</si>
  <si>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</si>
  <si>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</si>
  <si>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</si>
  <si>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</si>
  <si>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</si>
  <si>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</si>
  <si>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</si>
  <si>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</si>
  <si>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</si>
  <si>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</si>
  <si>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</si>
  <si>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</si>
  <si>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</si>
  <si>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</si>
  <si>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</si>
  <si>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</si>
  <si>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</si>
  <si>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</si>
  <si>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</si>
  <si>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</si>
  <si>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</si>
  <si>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</si>
  <si>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</si>
  <si>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</si>
  <si>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</si>
  <si>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</si>
  <si>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</si>
  <si>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</si>
  <si>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</si>
  <si>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</si>
  <si>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</si>
  <si>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</si>
  <si>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</si>
  <si>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</si>
  <si>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</si>
  <si>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</si>
  <si>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</si>
  <si>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</si>
  <si>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</si>
  <si>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</si>
  <si>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</si>
  <si>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</si>
  <si>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</si>
  <si>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</si>
  <si>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</si>
  <si>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</si>
  <si>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</si>
  <si>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</si>
  <si>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</si>
  <si>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</si>
  <si>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</si>
  <si>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</si>
  <si>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</si>
  <si>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</si>
  <si>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</si>
  <si>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</si>
  <si>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</si>
  <si>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</si>
  <si>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</si>
  <si>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</si>
  <si>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</si>
  <si>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</si>
  <si>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</si>
  <si>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</si>
  <si>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</si>
  <si>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</si>
  <si>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</si>
  <si>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</si>
  <si>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</si>
  <si>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</si>
  <si>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</si>
  <si>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</si>
  <si>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</si>
  <si>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</si>
  <si>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</si>
  <si>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</si>
  <si>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</si>
  <si>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</si>
  <si>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</si>
  <si>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</si>
  <si>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</si>
  <si>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</si>
  <si>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</si>
  <si>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</si>
  <si>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</si>
  <si>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</si>
  <si>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</si>
  <si>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</si>
  <si>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</si>
  <si>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</si>
  <si>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</si>
  <si>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</si>
  <si>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</si>
  <si>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</si>
  <si>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</si>
  <si>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</si>
  <si>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</si>
  <si>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</si>
  <si>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</si>
  <si>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</si>
  <si>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</si>
  <si>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</si>
  <si>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</si>
  <si>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</si>
  <si>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</si>
  <si>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</si>
  <si>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</si>
  <si>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</si>
  <si>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</si>
  <si>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</si>
  <si>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</si>
  <si>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</si>
  <si>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</si>
  <si>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</si>
  <si>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</si>
  <si>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</si>
  <si>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</si>
  <si>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</si>
  <si>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</si>
  <si>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</si>
  <si>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</si>
  <si>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</si>
  <si>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</si>
  <si>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</si>
  <si>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</si>
  <si>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</si>
  <si>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</si>
  <si>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</si>
  <si>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</si>
  <si>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</si>
  <si>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</si>
  <si>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</si>
  <si>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</si>
  <si>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</si>
  <si>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</si>
  <si>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</si>
  <si>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</si>
  <si>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</si>
  <si>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</si>
  <si>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</si>
  <si>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</si>
  <si>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</si>
  <si>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</si>
  <si>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</si>
  <si>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</si>
  <si>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</si>
  <si>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</si>
  <si>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</si>
  <si>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</si>
  <si>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</si>
  <si>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</si>
  <si>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</si>
  <si>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</si>
  <si>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</si>
  <si>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</si>
  <si>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</si>
  <si>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</si>
  <si>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</si>
  <si>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</si>
  <si>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</si>
  <si>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</si>
  <si>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</si>
  <si>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</si>
  <si>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</si>
  <si>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</si>
  <si>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</si>
  <si>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</si>
  <si>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</si>
  <si>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</si>
  <si>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</si>
  <si>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</si>
  <si>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</si>
  <si>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</si>
  <si>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</si>
  <si>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</si>
  <si>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</si>
  <si>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</si>
  <si>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</si>
  <si>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</si>
  <si>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</si>
  <si>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</si>
  <si>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</si>
  <si>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</si>
  <si>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</si>
  <si>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</si>
  <si>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</si>
  <si>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</si>
  <si>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</si>
  <si>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</si>
  <si>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</si>
  <si>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</si>
  <si>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</si>
  <si>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</si>
  <si>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</si>
  <si>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</si>
  <si>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</si>
  <si>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</si>
  <si>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</si>
  <si>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</si>
  <si>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</si>
  <si>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</si>
  <si>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</si>
  <si>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</si>
  <si>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</si>
  <si>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</si>
  <si>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</si>
  <si>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</si>
  <si>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</si>
  <si>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</si>
  <si>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</si>
  <si>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</si>
  <si>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</si>
  <si>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</si>
  <si>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</si>
  <si>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</si>
  <si>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</si>
  <si>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</si>
  <si>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</si>
  <si>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</si>
  <si>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</si>
  <si>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</si>
  <si>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</si>
  <si>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</si>
  <si>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</si>
  <si>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</si>
  <si>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</si>
  <si>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</si>
  <si>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</si>
  <si>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</si>
  <si>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</si>
  <si>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</si>
  <si>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</si>
  <si>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</si>
  <si>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</si>
  <si>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</si>
  <si>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</si>
  <si>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</si>
  <si>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</si>
  <si>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</si>
  <si>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</si>
  <si>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</si>
  <si>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</si>
  <si>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</si>
  <si>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</si>
  <si>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</si>
  <si>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</si>
  <si>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</si>
  <si>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</si>
  <si>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</si>
  <si>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</si>
  <si>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</si>
  <si>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</si>
  <si>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</si>
  <si>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</si>
  <si>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</si>
  <si>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</si>
  <si>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</si>
  <si>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</si>
  <si>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</si>
  <si>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</si>
  <si>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</si>
  <si>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</si>
  <si>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</si>
  <si>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</si>
  <si>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</si>
  <si>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</si>
  <si>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</si>
  <si>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</si>
  <si>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</si>
  <si>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</si>
  <si>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</si>
  <si>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</si>
  <si>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</si>
  <si>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</si>
  <si>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</si>
  <si>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</si>
  <si>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</si>
  <si>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</si>
  <si>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</si>
  <si>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</si>
  <si>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</si>
  <si>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</si>
  <si>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</si>
  <si>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</si>
  <si>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</si>
  <si>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</si>
  <si>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</si>
  <si>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</si>
  <si>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</si>
  <si>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</si>
  <si>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</si>
  <si>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</si>
  <si>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</si>
  <si>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</si>
  <si>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</si>
  <si>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</si>
  <si>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</si>
  <si>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</si>
  <si>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</si>
  <si>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</si>
  <si>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</si>
  <si>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</si>
  <si>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</si>
  <si>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</si>
  <si>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</si>
  <si>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</si>
  <si>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</si>
  <si>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</si>
  <si>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</si>
  <si>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</si>
  <si>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</si>
  <si>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</si>
  <si>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</si>
  <si>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</si>
  <si>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</si>
  <si>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</si>
  <si>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</si>
  <si>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</si>
  <si>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</si>
  <si>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</si>
  <si>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</si>
  <si>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</si>
  <si>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</si>
  <si>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</si>
  <si>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</si>
  <si>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</si>
  <si>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</si>
  <si>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</si>
  <si>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</si>
  <si>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</si>
  <si>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</si>
  <si>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</si>
  <si>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</si>
  <si>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</si>
  <si>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</si>
  <si>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</si>
  <si>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</si>
  <si>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</si>
  <si>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</si>
  <si>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</si>
  <si>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</si>
  <si>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</si>
  <si>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</si>
  <si>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</si>
  <si>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</si>
  <si>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</si>
  <si>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</si>
  <si>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</si>
  <si>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</si>
  <si>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</si>
  <si>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</si>
  <si>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</si>
  <si>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</si>
  <si>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</si>
  <si>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</si>
  <si>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</si>
  <si>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</si>
  <si>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</si>
  <si>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</si>
  <si>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</si>
  <si>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</si>
  <si>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</si>
  <si>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</si>
  <si>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</si>
  <si>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</si>
  <si>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</si>
  <si>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</si>
  <si>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</si>
  <si>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</si>
  <si>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</si>
  <si>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</si>
  <si>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</si>
  <si>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</si>
  <si>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</si>
  <si>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</si>
  <si>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</si>
  <si>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</si>
  <si>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</si>
  <si>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</si>
  <si>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</si>
  <si>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</si>
  <si>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</si>
  <si>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</si>
  <si>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</si>
  <si>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</si>
  <si>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</si>
  <si>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</si>
  <si>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</si>
  <si>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</si>
  <si>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</si>
  <si>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</si>
  <si>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</si>
  <si>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</si>
  <si>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</si>
  <si>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</si>
  <si>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</si>
  <si>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</si>
  <si>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</si>
  <si>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</si>
  <si>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</si>
  <si>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</si>
  <si>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</si>
  <si>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</si>
  <si>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</si>
  <si>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</si>
  <si>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</si>
  <si>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</si>
  <si>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</si>
  <si>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</si>
  <si>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</si>
  <si>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</si>
  <si>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</si>
  <si>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</si>
  <si>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</si>
  <si>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</si>
  <si>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</si>
  <si>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</si>
  <si>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</si>
  <si>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</si>
  <si>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</si>
  <si>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</si>
  <si>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</si>
  <si>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</si>
  <si>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</si>
  <si>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</si>
  <si>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</si>
  <si>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</si>
  <si>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</si>
  <si>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</si>
  <si>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</si>
  <si>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</si>
  <si>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</si>
  <si>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</si>
  <si>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</si>
  <si>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</si>
  <si>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</si>
  <si>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</si>
  <si>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</si>
  <si>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</si>
  <si>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</si>
  <si>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</si>
  <si>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</si>
  <si>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</si>
  <si>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</si>
  <si>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</si>
  <si>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</si>
  <si>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</si>
  <si>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</si>
  <si>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</si>
  <si>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</si>
  <si>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</si>
  <si>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</si>
  <si>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</si>
  <si>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</si>
  <si>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</si>
  <si>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</si>
  <si>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</si>
  <si>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</si>
  <si>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</si>
  <si>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</si>
  <si>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</si>
  <si>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</si>
  <si>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</si>
  <si>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</si>
  <si>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</si>
  <si>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</si>
  <si>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</si>
  <si>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</si>
  <si>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</si>
  <si>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</si>
  <si>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</si>
  <si>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</si>
  <si>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</si>
  <si>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</si>
  <si>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</si>
  <si>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</si>
  <si>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</si>
  <si>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</si>
  <si>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</si>
  <si>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</si>
  <si>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</si>
  <si>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</si>
  <si>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</si>
  <si>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</si>
  <si>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</si>
  <si>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</si>
  <si>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</si>
  <si>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</si>
  <si>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</si>
  <si>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</si>
  <si>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</si>
  <si>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</si>
  <si>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</si>
  <si>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</si>
  <si>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</si>
  <si>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</si>
  <si>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</si>
  <si>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</si>
  <si>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</si>
  <si>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</si>
  <si>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</si>
  <si>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</si>
  <si>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</si>
  <si>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</si>
  <si>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</si>
  <si>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</si>
  <si>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</si>
  <si>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</si>
  <si>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</si>
  <si>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</si>
  <si>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</si>
  <si>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</si>
  <si>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</si>
  <si>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</si>
  <si>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</si>
  <si>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</si>
  <si>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</si>
  <si>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</si>
  <si>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</si>
  <si>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</si>
  <si>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</si>
  <si>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</si>
  <si>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</si>
  <si>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</si>
  <si>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</si>
  <si>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</si>
  <si>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</si>
  <si>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</si>
  <si>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</si>
  <si>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</si>
  <si>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</si>
  <si>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</si>
  <si>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</si>
  <si>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</si>
  <si>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</si>
  <si>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</si>
  <si>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</si>
  <si>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</si>
  <si>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</si>
  <si>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</si>
  <si>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</si>
  <si>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</si>
  <si>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</si>
  <si>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</si>
  <si>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</si>
  <si>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</si>
  <si>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</si>
  <si>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</si>
  <si>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</si>
  <si>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</si>
  <si>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</si>
  <si>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</si>
  <si>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</si>
  <si>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</si>
  <si>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</si>
  <si>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</si>
  <si>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</si>
  <si>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</si>
  <si>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</si>
  <si>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</si>
  <si>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</si>
  <si>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</si>
  <si>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</si>
  <si>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</si>
  <si>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</si>
  <si>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</si>
  <si>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</si>
  <si>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</si>
  <si>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</si>
  <si>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</si>
  <si>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</si>
  <si>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</si>
  <si>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</si>
  <si>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</si>
  <si>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</si>
  <si>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</si>
  <si>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</si>
  <si>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</si>
  <si>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</si>
  <si>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</si>
  <si>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</si>
  <si>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</si>
  <si>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</si>
  <si>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</si>
  <si>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</si>
  <si>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</si>
  <si>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</si>
  <si>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</si>
  <si>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</si>
  <si>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</si>
  <si>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</si>
  <si>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</si>
  <si>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</si>
  <si>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</si>
  <si>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</si>
  <si>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</si>
  <si>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</si>
  <si>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</si>
  <si>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</si>
  <si>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</si>
  <si>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</si>
  <si>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</si>
  <si>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</si>
  <si>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</si>
  <si>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</si>
  <si>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</si>
  <si>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</si>
  <si>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</si>
  <si>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</si>
  <si>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</si>
  <si>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</si>
  <si>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</si>
  <si>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</si>
  <si>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</si>
  <si>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</si>
  <si>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</si>
  <si>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</si>
  <si>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</si>
  <si>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</si>
  <si>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</si>
  <si>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</si>
  <si>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</si>
  <si>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</si>
  <si>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</si>
  <si>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</si>
  <si>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</si>
  <si>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</si>
  <si>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</si>
  <si>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</si>
  <si>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</si>
  <si>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</si>
  <si>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</si>
  <si>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</si>
  <si>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</si>
  <si>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</si>
  <si>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</si>
  <si>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</si>
  <si>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</si>
  <si>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</si>
  <si>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</si>
  <si>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</si>
  <si>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</si>
  <si>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</si>
  <si>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</si>
  <si>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</si>
  <si>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</si>
  <si>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</si>
  <si>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</si>
  <si>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</si>
  <si>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</si>
  <si>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</si>
  <si>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</si>
  <si>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</si>
  <si>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</si>
  <si>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</si>
  <si>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</si>
  <si>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</si>
  <si>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</si>
  <si>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</si>
  <si>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</si>
  <si>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</si>
  <si>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</si>
  <si>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</si>
  <si>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</si>
  <si>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</si>
  <si>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</si>
  <si>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</si>
  <si>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</si>
  <si>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</si>
  <si>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</si>
  <si>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</si>
  <si>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</si>
  <si>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</si>
  <si>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</si>
  <si>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</si>
  <si>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</si>
  <si>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</si>
  <si>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</si>
  <si>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</si>
  <si>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</si>
  <si>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</si>
  <si>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</si>
  <si>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</si>
  <si>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</si>
  <si>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</si>
  <si>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</si>
  <si>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</si>
  <si>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</si>
  <si>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</si>
  <si>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</si>
  <si>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</si>
  <si>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</si>
  <si>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</si>
  <si>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</si>
  <si>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</si>
  <si>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</si>
  <si>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</si>
  <si>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</si>
  <si>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</si>
  <si>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</si>
  <si>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</si>
  <si>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</si>
  <si>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</si>
  <si>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</si>
  <si>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</si>
  <si>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</si>
  <si>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</si>
  <si>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</si>
  <si>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</si>
  <si>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</si>
  <si>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</si>
  <si>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</si>
  <si>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</si>
  <si>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</si>
  <si>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</si>
  <si>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</si>
  <si>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</si>
  <si>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</si>
  <si>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</si>
  <si>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</si>
  <si>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</si>
  <si>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</si>
  <si>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</si>
  <si>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</si>
  <si>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</si>
  <si>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</si>
  <si>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</si>
  <si>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</si>
  <si>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</si>
  <si>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</si>
  <si>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</si>
  <si>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</si>
  <si>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</si>
  <si>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</si>
  <si>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</si>
  <si>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</si>
  <si>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</si>
  <si>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</si>
  <si>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</si>
  <si>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</si>
  <si>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</si>
  <si>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</si>
  <si>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</si>
  <si>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</si>
  <si>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</si>
  <si>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</si>
  <si>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</si>
  <si>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</si>
  <si>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</si>
  <si>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</si>
  <si>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</si>
  <si>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</si>
  <si>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</si>
  <si>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</si>
  <si>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</si>
  <si>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</si>
  <si>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</si>
  <si>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</si>
  <si>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</si>
  <si>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</si>
  <si>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</si>
  <si>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</si>
  <si>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</si>
  <si>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</si>
  <si>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</si>
  <si>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</si>
  <si>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</si>
  <si>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</si>
  <si>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</si>
  <si>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</si>
  <si>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</si>
  <si>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</si>
  <si>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</si>
  <si>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</si>
  <si>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</si>
  <si>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</si>
  <si>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</si>
  <si>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</si>
  <si>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</si>
  <si>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</si>
  <si>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</si>
  <si>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</si>
  <si>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</si>
  <si>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</si>
  <si>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</si>
  <si>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</si>
  <si>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</si>
  <si>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</si>
  <si>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</si>
  <si>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</si>
  <si>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</si>
  <si>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</si>
  <si>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</si>
  <si>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</si>
  <si>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</si>
  <si>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</si>
  <si>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</si>
  <si>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</si>
  <si>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</si>
  <si>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</si>
  <si>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</si>
  <si>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</si>
  <si>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</si>
  <si>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</si>
  <si>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</si>
  <si>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</si>
  <si>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</si>
  <si>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</si>
  <si>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</si>
  <si>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</si>
  <si>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</si>
  <si>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</si>
  <si>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</si>
  <si>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</si>
  <si>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</si>
  <si>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</si>
  <si>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</si>
  <si>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</si>
  <si>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</si>
  <si>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</si>
  <si>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</si>
  <si>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</si>
  <si>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</si>
  <si>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</si>
  <si>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</si>
  <si>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</si>
  <si>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</si>
  <si>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</si>
  <si>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</si>
  <si>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</si>
  <si>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</si>
  <si>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</si>
  <si>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</si>
  <si>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</si>
  <si>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</si>
  <si>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</si>
  <si>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</si>
  <si>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</si>
  <si>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</si>
  <si>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</si>
  <si>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</si>
  <si>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</si>
  <si>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</si>
  <si>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</si>
  <si>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</si>
  <si>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</si>
  <si>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</si>
  <si>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</si>
  <si>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</si>
  <si>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</si>
  <si>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</si>
  <si>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</si>
  <si>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</si>
  <si>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</si>
  <si>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</si>
  <si>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</si>
  <si>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</si>
  <si>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</si>
  <si>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</si>
  <si>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</si>
  <si>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</si>
  <si>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</si>
  <si>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</si>
  <si>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</si>
  <si>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</si>
  <si>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</si>
  <si>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</si>
  <si>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</si>
  <si>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</si>
  <si>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</si>
  <si>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</si>
  <si>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</si>
  <si>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</si>
  <si>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</si>
  <si>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</si>
  <si>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</si>
  <si>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</si>
  <si>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</si>
  <si>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</si>
  <si>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</si>
  <si>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</si>
  <si>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</si>
  <si>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</si>
  <si>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</si>
  <si>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</si>
  <si>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</si>
  <si>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</si>
  <si>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</si>
  <si>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</si>
  <si>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</si>
  <si>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</si>
  <si>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</si>
  <si>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</si>
  <si>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</si>
  <si>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</si>
  <si>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</si>
  <si>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</si>
  <si>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</si>
  <si>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</si>
  <si>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</si>
  <si>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</si>
  <si>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</si>
  <si>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</si>
  <si>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</si>
  <si>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</si>
  <si>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</si>
  <si>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</si>
  <si>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</si>
  <si>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</si>
  <si>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</si>
  <si>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</si>
  <si>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</si>
  <si>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</si>
  <si>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</si>
  <si>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</si>
  <si>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</si>
  <si>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</si>
  <si>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</si>
  <si>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</si>
  <si>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</si>
  <si>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</si>
  <si>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</si>
  <si>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</si>
  <si>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</si>
  <si>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</si>
  <si>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</si>
  <si>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</si>
  <si>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</si>
  <si>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</si>
  <si>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</si>
  <si>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</si>
  <si>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</si>
  <si>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</si>
  <si>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</si>
  <si>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</si>
  <si>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</si>
  <si>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</si>
  <si>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</si>
  <si>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</si>
  <si>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</si>
  <si>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</si>
  <si>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</si>
  <si>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</si>
  <si>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</si>
  <si>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</si>
  <si>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</si>
  <si>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</si>
  <si>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</si>
  <si>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</si>
  <si>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</si>
  <si>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</si>
  <si>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</si>
  <si>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</si>
  <si>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</si>
  <si>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</si>
  <si>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</si>
  <si>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</si>
  <si>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</si>
  <si>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</si>
  <si>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</si>
  <si>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</si>
  <si>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</si>
  <si>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</si>
  <si>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</si>
  <si>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</si>
  <si>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</si>
  <si>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</si>
  <si>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</si>
  <si>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</si>
  <si>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</si>
  <si>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</si>
  <si>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</si>
  <si>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</si>
  <si>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</si>
  <si>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</si>
  <si>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</si>
  <si>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</si>
  <si>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</si>
  <si>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</si>
  <si>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</si>
  <si>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</si>
  <si>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</si>
  <si>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</si>
  <si>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</si>
  <si>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</si>
  <si>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</si>
  <si>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</si>
  <si>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</si>
  <si>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</si>
  <si>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</si>
  <si>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</si>
  <si>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</si>
  <si>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</si>
  <si>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</si>
  <si>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</si>
  <si>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</si>
  <si>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</si>
  <si>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</si>
  <si>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</si>
  <si>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</si>
  <si>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</si>
  <si>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</si>
  <si>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</si>
  <si>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</si>
  <si>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</si>
  <si>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</si>
  <si>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</si>
  <si>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</si>
  <si>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</si>
  <si>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</si>
  <si>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</si>
  <si>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</si>
  <si>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</si>
  <si>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</si>
  <si>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</si>
  <si>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</si>
  <si>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</si>
  <si>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</si>
  <si>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</si>
  <si>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</si>
  <si>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</si>
  <si>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</si>
  <si>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</si>
  <si>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</si>
  <si>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</si>
  <si>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</si>
  <si>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</si>
  <si>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</si>
  <si>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</si>
  <si>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</si>
  <si>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</si>
  <si>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</si>
  <si>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</si>
  <si>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</si>
  <si>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</si>
  <si>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</si>
  <si>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</si>
  <si>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</si>
  <si>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</si>
  <si>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</si>
  <si>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</si>
  <si>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</si>
  <si>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</si>
  <si>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</si>
  <si>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</si>
  <si>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</si>
  <si>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</si>
  <si>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</si>
  <si>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</si>
  <si>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</si>
  <si>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</si>
  <si>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</si>
  <si>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</si>
  <si>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</si>
  <si>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</si>
  <si>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</si>
  <si>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</si>
  <si>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</si>
  <si>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</si>
  <si>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</si>
  <si>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</si>
  <si>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</si>
  <si>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</si>
  <si>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</si>
  <si>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</si>
  <si>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</si>
  <si>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</si>
  <si>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</si>
  <si>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</si>
  <si>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</si>
  <si>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</si>
  <si>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</si>
  <si>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</si>
  <si>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</si>
  <si>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</si>
  <si>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</si>
  <si>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</si>
  <si>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</si>
  <si>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</si>
  <si>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</si>
  <si>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</si>
  <si>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</si>
  <si>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</si>
  <si>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</si>
  <si>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</si>
  <si>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</si>
  <si>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</si>
  <si>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</si>
  <si>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</si>
  <si>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</si>
  <si>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</si>
  <si>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</si>
  <si>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</si>
  <si>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</si>
  <si>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</si>
  <si>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</si>
  <si>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</si>
  <si>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</si>
  <si>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</si>
  <si>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</si>
  <si>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</si>
  <si>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</si>
  <si>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</si>
  <si>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</si>
  <si>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</si>
  <si>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</si>
  <si>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</si>
  <si>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</si>
  <si>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</si>
  <si>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</si>
  <si>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</si>
  <si>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</si>
  <si>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</si>
  <si>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</si>
  <si>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</si>
  <si>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</si>
  <si>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</si>
  <si>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</si>
  <si>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</si>
  <si>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</si>
  <si>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</si>
  <si>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</si>
  <si>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</si>
  <si>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</si>
  <si>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</si>
  <si>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</si>
  <si>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</si>
  <si>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</si>
  <si>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</si>
  <si>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</si>
  <si>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</si>
  <si>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</si>
  <si>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</si>
  <si>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</si>
  <si>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</si>
  <si>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</si>
  <si>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</si>
  <si>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</si>
  <si>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</si>
  <si>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</si>
  <si>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</si>
  <si>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</si>
  <si>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</si>
  <si>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</si>
  <si>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</si>
  <si>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</si>
  <si>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</si>
  <si>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</si>
  <si>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</si>
  <si>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</si>
  <si>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</si>
  <si>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</si>
  <si>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</si>
  <si>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</si>
  <si>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</si>
  <si>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</si>
  <si>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</si>
  <si>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</si>
  <si>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</si>
  <si>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</si>
  <si>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</si>
  <si>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</si>
  <si>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</si>
  <si>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</si>
  <si>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</si>
  <si>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</si>
  <si>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</si>
  <si>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</si>
  <si>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</si>
  <si>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</si>
  <si>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</si>
  <si>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</si>
  <si>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</si>
  <si>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</si>
  <si>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</si>
  <si>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</si>
  <si>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</si>
  <si>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</si>
  <si>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</si>
  <si>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</si>
  <si>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</si>
  <si>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</si>
  <si>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</si>
  <si>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</si>
  <si>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</si>
  <si>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</si>
  <si>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</si>
  <si>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</si>
  <si>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</si>
  <si>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</si>
  <si>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</si>
  <si>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</si>
  <si>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</si>
  <si>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</si>
  <si>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</si>
  <si>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</si>
  <si>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</si>
  <si>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</si>
  <si>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</si>
  <si>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</si>
  <si>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</si>
  <si>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</si>
  <si>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</si>
  <si>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</si>
  <si>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</si>
  <si>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</si>
  <si>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</si>
  <si>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</si>
  <si>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</si>
  <si>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</si>
  <si>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</si>
  <si>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</si>
  <si>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</si>
  <si>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</si>
  <si>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</si>
  <si>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</si>
  <si>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</si>
  <si>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</si>
  <si>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</si>
  <si>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</si>
  <si>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</si>
  <si>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</si>
  <si>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</si>
  <si>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</si>
  <si>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</si>
  <si>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</si>
  <si>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</si>
  <si>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</si>
  <si>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</si>
  <si>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</si>
  <si>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</si>
  <si>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</si>
  <si>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</si>
  <si>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</si>
  <si>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</si>
  <si>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</si>
  <si>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</si>
  <si>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</si>
  <si>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</si>
  <si>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</si>
  <si>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</si>
  <si>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</si>
  <si>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</si>
  <si>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</si>
  <si>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</si>
  <si>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</si>
  <si>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</si>
  <si>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</si>
  <si>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</si>
  <si>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</si>
  <si>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</si>
  <si>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</si>
  <si>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</si>
  <si>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</si>
  <si>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</si>
  <si>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</si>
  <si>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</si>
  <si>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</si>
  <si>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</si>
  <si>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</si>
  <si>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</si>
  <si>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</si>
  <si>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</si>
  <si>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</si>
  <si>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</si>
  <si>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</si>
  <si>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</si>
  <si>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</si>
  <si>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</si>
  <si>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</si>
  <si>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</si>
  <si>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</si>
  <si>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</si>
  <si>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</si>
  <si>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</si>
  <si>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</si>
  <si>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</si>
  <si>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</si>
  <si>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</si>
  <si>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</si>
  <si>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</si>
  <si>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</si>
  <si>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</si>
  <si>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</si>
  <si>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</si>
  <si>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</si>
  <si>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</si>
  <si>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</si>
  <si>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</si>
  <si>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</si>
  <si>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</si>
  <si>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</si>
  <si>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</si>
  <si>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</si>
  <si>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</si>
  <si>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</si>
  <si>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</si>
  <si>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</si>
  <si>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</si>
  <si>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</si>
  <si>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</si>
  <si>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</si>
  <si>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</si>
  <si>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</si>
  <si>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</si>
  <si>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</si>
  <si>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</si>
  <si>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</si>
  <si>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</si>
  <si>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</si>
  <si>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</si>
  <si>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</si>
  <si>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</si>
  <si>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</si>
  <si>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</si>
  <si>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</si>
  <si>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</si>
  <si>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</si>
  <si>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</si>
  <si>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</si>
  <si>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</si>
  <si>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</si>
  <si>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</si>
  <si>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</si>
  <si>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</si>
  <si>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</si>
  <si>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</si>
  <si>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</si>
  <si>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</si>
  <si>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</si>
  <si>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</si>
  <si>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</si>
  <si>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</si>
  <si>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</si>
  <si>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</si>
  <si>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</si>
  <si>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</si>
  <si>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</si>
  <si>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</si>
  <si>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</si>
  <si>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</si>
  <si>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</si>
  <si>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</si>
  <si>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</si>
  <si>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</si>
  <si>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</si>
  <si>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</si>
  <si>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</si>
  <si>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</si>
  <si>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</si>
  <si>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</si>
  <si>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</si>
  <si>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</si>
  <si>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</si>
  <si>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</si>
  <si>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</si>
  <si>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</si>
  <si>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</si>
  <si>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</si>
  <si>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</si>
  <si>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</si>
  <si>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</si>
  <si>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</si>
  <si>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</si>
  <si>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</si>
  <si>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</si>
  <si>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</si>
  <si>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</si>
  <si>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</si>
  <si>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</si>
  <si>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</si>
  <si>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</si>
  <si>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</si>
  <si>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</si>
  <si>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</si>
  <si>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</si>
  <si>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</si>
  <si>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</si>
  <si>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</si>
  <si>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</si>
  <si>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</si>
  <si>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</si>
  <si>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</si>
  <si>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</si>
  <si>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</si>
  <si>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</si>
  <si>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</si>
  <si>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</si>
  <si>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</si>
  <si>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</si>
  <si>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</si>
  <si>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</si>
  <si>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</si>
  <si>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</si>
  <si>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</si>
  <si>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</si>
  <si>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</si>
  <si>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</si>
  <si>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</si>
  <si>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</si>
  <si>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</si>
  <si>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</si>
  <si>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</si>
  <si>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</si>
  <si>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</si>
  <si>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</si>
  <si>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</si>
  <si>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</si>
  <si>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</si>
  <si>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</si>
  <si>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</si>
  <si>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</si>
  <si>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</si>
  <si>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</si>
  <si>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</si>
  <si>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</si>
  <si>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</si>
  <si>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</si>
  <si>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</si>
  <si>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</si>
  <si>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</si>
  <si>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</si>
  <si>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</si>
  <si>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</si>
  <si>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</si>
  <si>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</si>
  <si>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</si>
  <si>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</si>
  <si>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</si>
  <si>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</si>
  <si>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</si>
  <si>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</si>
  <si>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</si>
  <si>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</si>
  <si>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</si>
  <si>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</si>
  <si>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</si>
  <si>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</si>
  <si>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</si>
  <si>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</si>
  <si>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</si>
  <si>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</si>
  <si>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</si>
  <si>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</si>
  <si>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</si>
  <si>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</si>
  <si>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</si>
  <si>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</si>
  <si>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</si>
  <si>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</si>
  <si>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</si>
  <si>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</si>
  <si>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</si>
  <si>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</si>
  <si>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</si>
  <si>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</si>
  <si>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</si>
  <si>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</si>
  <si>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</si>
  <si>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</si>
  <si>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</si>
  <si>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</si>
  <si>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</si>
  <si>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</si>
  <si>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</si>
  <si>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</si>
  <si>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</si>
  <si>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</si>
  <si>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</si>
  <si>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</si>
  <si>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</si>
  <si>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</si>
  <si>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</si>
  <si>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</si>
  <si>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</si>
  <si>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</si>
  <si>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</si>
  <si>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</si>
  <si>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</si>
  <si>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</si>
  <si>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</si>
  <si>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</si>
  <si>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</si>
  <si>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</si>
  <si>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</si>
  <si>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</si>
  <si>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</si>
  <si>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</si>
  <si>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</si>
  <si>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</si>
  <si>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</si>
  <si>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</si>
  <si>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</si>
  <si>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</si>
  <si>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</si>
  <si>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</si>
  <si>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</si>
  <si>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</si>
  <si>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</si>
  <si>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</si>
  <si>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</si>
  <si>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</si>
  <si>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</si>
  <si>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</si>
  <si>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</si>
  <si>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</si>
  <si>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</si>
  <si>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</si>
  <si>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</si>
  <si>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</si>
  <si>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</si>
  <si>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</si>
  <si>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</si>
  <si>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</si>
  <si>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</si>
  <si>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</si>
  <si>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</si>
  <si>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</si>
  <si>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</si>
  <si>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</si>
  <si>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</si>
  <si>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</si>
  <si>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</si>
  <si>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</si>
  <si>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</si>
  <si>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</si>
  <si>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</si>
  <si>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</si>
  <si>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</si>
  <si>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</si>
  <si>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</si>
  <si>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</si>
  <si>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</si>
  <si>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</si>
  <si>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</si>
  <si>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</si>
  <si>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</si>
  <si>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</si>
  <si>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</si>
  <si>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</si>
  <si>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</si>
  <si>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</si>
  <si>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</si>
  <si>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</si>
  <si>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</si>
  <si>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</si>
  <si>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</si>
  <si>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</si>
  <si>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</si>
  <si>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</si>
  <si>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</si>
  <si>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</si>
  <si>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</si>
  <si>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</si>
  <si>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</si>
  <si>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</si>
  <si>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</si>
  <si>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</si>
  <si>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</si>
  <si>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</si>
  <si>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</si>
  <si>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</si>
  <si>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</si>
  <si>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</si>
  <si>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</si>
  <si>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</si>
  <si>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</si>
  <si>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</si>
  <si>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</si>
  <si>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</si>
  <si>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</si>
  <si>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</si>
  <si>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</si>
  <si>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</si>
  <si>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</si>
  <si>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</si>
  <si>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</si>
  <si>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</si>
  <si>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</si>
  <si>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</si>
  <si>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</si>
  <si>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</si>
  <si>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</si>
  <si>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</si>
  <si>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</si>
  <si>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</si>
  <si>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</si>
  <si>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</si>
  <si>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</si>
  <si>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</si>
  <si>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</si>
  <si>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</si>
  <si>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</si>
  <si>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</si>
  <si>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</si>
  <si>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</si>
  <si>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</si>
  <si>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</si>
  <si>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</si>
  <si>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</si>
  <si>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</si>
  <si>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</si>
  <si>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</si>
  <si>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</si>
  <si>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</si>
  <si>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</si>
  <si>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</si>
  <si>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</si>
  <si>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</si>
  <si>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</si>
  <si>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</si>
  <si>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</si>
  <si>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</si>
  <si>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</si>
  <si>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</si>
  <si>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</si>
  <si>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</si>
  <si>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</si>
  <si>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</si>
  <si>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</si>
  <si>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</si>
  <si>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</si>
  <si>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</si>
  <si>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</si>
  <si>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</si>
  <si>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</si>
  <si>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</si>
  <si>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</si>
  <si>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</si>
  <si>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</si>
  <si>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</si>
  <si>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</si>
  <si>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</si>
  <si>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</si>
  <si>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</si>
  <si>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</si>
  <si>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</si>
  <si>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</si>
  <si>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</si>
  <si>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</si>
  <si>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</si>
  <si>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</si>
  <si>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</si>
  <si>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</si>
  <si>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</si>
  <si>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</si>
  <si>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</si>
  <si>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</si>
  <si>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</si>
  <si>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</si>
  <si>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</si>
  <si>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</si>
  <si>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</si>
  <si>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</si>
  <si>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</si>
  <si>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</si>
  <si>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</si>
  <si>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</si>
  <si>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</si>
  <si>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</si>
  <si>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</si>
  <si>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</si>
  <si>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</si>
  <si>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</si>
  <si>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</si>
  <si>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</si>
  <si>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</si>
  <si>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</si>
  <si>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</si>
  <si>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</si>
  <si>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</si>
  <si>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</si>
  <si>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</si>
  <si>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</si>
  <si>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</si>
  <si>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</si>
  <si>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</si>
  <si>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</si>
  <si>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</si>
  <si>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</si>
  <si>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</si>
  <si>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</si>
  <si>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</si>
  <si>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</si>
  <si>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</si>
  <si>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</si>
  <si>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</si>
  <si>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</si>
  <si>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</si>
  <si>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</si>
  <si>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</si>
  <si>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</si>
  <si>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</si>
  <si>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</si>
  <si>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</si>
  <si>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</si>
  <si>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</si>
  <si>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</si>
  <si>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</si>
  <si>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</si>
  <si>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</si>
  <si>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</si>
  <si>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</si>
  <si>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</si>
  <si>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</si>
  <si>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</si>
  <si>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</si>
  <si>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</si>
  <si>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</si>
  <si>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</si>
  <si>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</si>
  <si>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</si>
  <si>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</si>
  <si>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</si>
  <si>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</si>
  <si>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</si>
  <si>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</si>
  <si>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</si>
  <si>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</si>
  <si>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</si>
  <si>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</si>
  <si>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</si>
  <si>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</si>
  <si>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</si>
  <si>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</si>
  <si>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</si>
  <si>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</si>
  <si>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</si>
  <si>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</si>
  <si>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</si>
  <si>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</si>
  <si>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</si>
  <si>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</si>
  <si>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</si>
  <si>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</si>
  <si>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</si>
  <si>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</si>
  <si>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</si>
  <si>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</si>
  <si>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</si>
  <si>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</si>
  <si>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</si>
  <si>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</si>
  <si>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</si>
  <si>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</si>
  <si>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</si>
  <si>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</si>
  <si>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</si>
  <si>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</si>
  <si>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</si>
  <si>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</si>
  <si>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</si>
  <si>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</si>
  <si>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</si>
  <si>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</si>
  <si>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</si>
  <si>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</si>
  <si>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</si>
  <si>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</si>
  <si>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</si>
  <si>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</si>
  <si>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</si>
  <si>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</si>
  <si>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</si>
  <si>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</si>
  <si>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</si>
  <si>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</si>
  <si>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</si>
  <si>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</si>
  <si>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</si>
  <si>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</si>
  <si>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</si>
  <si>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</si>
  <si>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</si>
  <si>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</si>
  <si>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</si>
  <si>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</si>
  <si>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</si>
  <si>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</si>
  <si>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</si>
  <si>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</si>
  <si>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</si>
  <si>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</si>
  <si>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</si>
  <si>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</si>
  <si>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</si>
  <si>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</si>
  <si>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</si>
  <si>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</si>
  <si>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</si>
  <si>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</si>
  <si>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</si>
  <si>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</si>
  <si>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</si>
  <si>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</si>
  <si>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</si>
  <si>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</si>
  <si>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</si>
  <si>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</si>
  <si>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</si>
  <si>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</si>
  <si>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</si>
  <si>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</si>
  <si>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</si>
  <si>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</si>
  <si>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</si>
  <si>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</si>
  <si>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</si>
  <si>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</si>
  <si>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</si>
  <si>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</si>
  <si>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</si>
  <si>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</si>
  <si>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</si>
  <si>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</si>
  <si>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</si>
  <si>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</si>
  <si>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</si>
  <si>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</si>
  <si>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</si>
  <si>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</si>
  <si>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</si>
  <si>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</si>
  <si>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</si>
  <si>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</si>
  <si>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</si>
  <si>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</si>
  <si>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</si>
  <si>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</si>
  <si>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</si>
  <si>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</si>
  <si>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</si>
  <si>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</si>
  <si>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</si>
  <si>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</si>
  <si>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</si>
  <si>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</si>
  <si>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</si>
  <si>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</si>
  <si>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</si>
  <si>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</si>
  <si>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</si>
  <si>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</si>
  <si>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</si>
  <si>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</si>
  <si>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</si>
  <si>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</si>
  <si>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</si>
  <si>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</si>
  <si>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</si>
  <si>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</si>
  <si>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</si>
  <si>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</si>
  <si>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</si>
  <si>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</si>
  <si>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</si>
  <si>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</si>
  <si>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</si>
  <si>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</si>
  <si>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</si>
  <si>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</si>
  <si>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</si>
  <si>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</si>
  <si>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</si>
  <si>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</si>
  <si>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</si>
  <si>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</si>
  <si>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</si>
  <si>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</si>
  <si>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</si>
  <si>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</si>
  <si>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</si>
  <si>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</si>
  <si>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</si>
  <si>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</si>
  <si>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</si>
  <si>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</si>
  <si>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</si>
  <si>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</si>
  <si>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</si>
  <si>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</si>
  <si>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</si>
  <si>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</si>
  <si>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</si>
  <si>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</si>
  <si>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</si>
  <si>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</si>
  <si>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</si>
  <si>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</si>
  <si>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</si>
  <si>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</si>
  <si>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</si>
  <si>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</si>
  <si>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</si>
  <si>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</si>
  <si>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</si>
  <si>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</si>
  <si>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</si>
  <si>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</si>
  <si>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</si>
  <si>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</si>
  <si>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</si>
  <si>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</si>
  <si>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</si>
  <si>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</si>
  <si>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</si>
  <si>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</si>
  <si>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</si>
  <si>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</si>
  <si>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</si>
  <si>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</si>
  <si>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</si>
  <si>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</si>
  <si>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</si>
  <si>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</si>
  <si>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</si>
  <si>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</si>
  <si>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</si>
  <si>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</si>
  <si>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</si>
  <si>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</si>
  <si>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</si>
  <si>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</si>
  <si>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</si>
  <si>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</si>
  <si>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</si>
  <si>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</si>
  <si>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</si>
  <si>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</si>
  <si>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</si>
  <si>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</si>
  <si>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</si>
  <si>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</si>
  <si>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</si>
  <si>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</si>
  <si>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</si>
  <si>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</si>
  <si>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</si>
  <si>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</si>
  <si>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</si>
  <si>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</si>
  <si>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</si>
  <si>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</si>
  <si>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</si>
  <si>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</si>
  <si>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</si>
  <si>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</si>
  <si>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</si>
  <si>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</si>
  <si>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</si>
  <si>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</si>
  <si>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</si>
  <si>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</si>
  <si>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</si>
  <si>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</si>
  <si>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</si>
  <si>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</si>
  <si>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</si>
  <si>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</si>
  <si>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</si>
  <si>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</si>
  <si>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</si>
  <si>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</si>
  <si>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</si>
  <si>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</si>
  <si>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</si>
  <si>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</si>
  <si>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</si>
  <si>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</si>
  <si>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</si>
  <si>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</si>
  <si>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</si>
  <si>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</si>
  <si>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</si>
  <si>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</si>
  <si>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</si>
  <si>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</si>
  <si>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</si>
  <si>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</si>
  <si>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</si>
  <si>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</si>
  <si>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</si>
  <si>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</si>
  <si>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</si>
  <si>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</si>
  <si>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</si>
  <si>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</si>
  <si>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</si>
  <si>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</si>
  <si>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</si>
  <si>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</si>
  <si>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</si>
  <si>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</si>
  <si>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</si>
  <si>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</si>
  <si>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</si>
  <si>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</si>
  <si>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</si>
  <si>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</si>
  <si>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</si>
  <si>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</si>
  <si>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</si>
  <si>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</si>
  <si>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</si>
  <si>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</si>
  <si>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</si>
  <si>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</si>
  <si>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</si>
  <si>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</si>
  <si>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</si>
  <si>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</si>
  <si>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</si>
  <si>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</si>
  <si>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</si>
  <si>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</si>
  <si>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</si>
  <si>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</si>
  <si>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</si>
  <si>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</si>
  <si>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</si>
  <si>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</si>
  <si>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</si>
  <si>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</si>
  <si>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</si>
  <si>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</si>
  <si>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</si>
  <si>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</si>
  <si>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</si>
  <si>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</si>
  <si>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</si>
  <si>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</si>
  <si>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</si>
  <si>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</si>
  <si>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</si>
  <si>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</si>
  <si>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</si>
  <si>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</si>
  <si>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</si>
  <si>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</si>
  <si>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</si>
  <si>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</si>
  <si>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</si>
  <si>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</si>
  <si>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</si>
  <si>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</si>
  <si>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</si>
  <si>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</si>
  <si>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</si>
  <si>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</si>
  <si>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</si>
  <si>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</si>
  <si>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</si>
  <si>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</si>
  <si>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</si>
  <si>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</si>
  <si>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</si>
  <si>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</si>
  <si>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</si>
  <si>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</si>
  <si>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</si>
  <si>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</si>
  <si>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</si>
  <si>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</si>
  <si>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</si>
  <si>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</si>
  <si>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</si>
  <si>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</si>
  <si>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</si>
  <si>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</si>
  <si>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</si>
  <si>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</si>
  <si>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</si>
  <si>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</si>
  <si>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</si>
  <si>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</si>
  <si>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</si>
  <si>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</si>
  <si>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</si>
  <si>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</si>
  <si>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</si>
  <si>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</si>
  <si>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</si>
  <si>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</si>
  <si>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</si>
  <si>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</si>
  <si>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</si>
  <si>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</si>
  <si>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</si>
  <si>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</si>
  <si>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</si>
  <si>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</si>
  <si>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</si>
  <si>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</si>
  <si>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</si>
  <si>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</si>
  <si>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</si>
  <si>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</si>
  <si>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</si>
  <si>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</si>
  <si>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</si>
  <si>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</si>
  <si>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</si>
  <si>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</si>
  <si>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</si>
  <si>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</si>
  <si>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</si>
  <si>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</si>
  <si>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</si>
  <si>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</si>
  <si>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</si>
  <si>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</si>
  <si>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</si>
  <si>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</si>
  <si>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</si>
  <si>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</si>
  <si>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</si>
  <si>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</si>
  <si>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</si>
  <si>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</si>
  <si>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</si>
  <si>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</si>
  <si>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</si>
  <si>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</si>
  <si>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</si>
  <si>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</si>
  <si>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</si>
  <si>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</si>
  <si>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</si>
  <si>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</si>
  <si>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</si>
  <si>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</si>
  <si>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</si>
  <si>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</si>
  <si>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</si>
  <si>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</si>
  <si>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</si>
  <si>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</si>
  <si>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</si>
  <si>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</si>
  <si>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</si>
  <si>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</si>
  <si>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</si>
  <si>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</si>
  <si>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</si>
  <si>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</si>
  <si>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</si>
  <si>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</si>
  <si>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</si>
  <si>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</si>
  <si>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</si>
  <si>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</si>
  <si>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</si>
  <si>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</si>
  <si>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</si>
  <si>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</si>
  <si>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</si>
  <si>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</si>
  <si>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</si>
  <si>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</si>
  <si>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</si>
  <si>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</si>
  <si>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</si>
  <si>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</si>
  <si>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</si>
  <si>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</si>
  <si>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</si>
  <si>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</si>
  <si>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</si>
  <si>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</si>
  <si>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</si>
  <si>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</si>
  <si>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</si>
  <si>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</si>
  <si>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</si>
  <si>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</si>
  <si>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</si>
  <si>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</si>
  <si>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</si>
  <si>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</si>
  <si>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</si>
  <si>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</si>
  <si>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</si>
  <si>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</si>
  <si>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</si>
  <si>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</si>
  <si>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</si>
  <si>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</si>
  <si>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</si>
  <si>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</si>
  <si>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</si>
  <si>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</si>
  <si>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</si>
  <si>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</si>
  <si>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</si>
  <si>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</si>
  <si>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</si>
  <si>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</si>
  <si>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</si>
  <si>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</si>
  <si>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</si>
  <si>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</si>
  <si>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</si>
  <si>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</si>
  <si>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</si>
  <si>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</si>
  <si>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</si>
  <si>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</si>
  <si>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</si>
  <si>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</si>
  <si>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</si>
  <si>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</si>
  <si>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</si>
  <si>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</si>
  <si>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</si>
  <si>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</si>
  <si>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</si>
  <si>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</si>
  <si>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</si>
  <si>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</si>
  <si>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</si>
  <si>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</si>
  <si>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</si>
  <si>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</si>
  <si>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</si>
  <si>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</si>
  <si>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</si>
  <si>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</si>
  <si>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</si>
  <si>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</si>
  <si>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</si>
  <si>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</si>
  <si>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</si>
  <si>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</si>
  <si>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</si>
  <si>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</si>
  <si>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</si>
  <si>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</si>
  <si>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</si>
  <si>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</si>
  <si>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</si>
  <si>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</si>
  <si>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</si>
  <si>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</si>
  <si>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</si>
  <si>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</si>
  <si>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</si>
  <si>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</si>
  <si>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</si>
  <si>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</si>
  <si>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</si>
  <si>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</si>
  <si>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</si>
  <si>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</si>
  <si>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</si>
  <si>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</si>
  <si>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</si>
  <si>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</si>
  <si>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</si>
  <si>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</si>
  <si>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</si>
  <si>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</si>
  <si>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</si>
  <si>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</si>
  <si>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</si>
  <si>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</si>
  <si>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</si>
  <si>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</si>
  <si>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</si>
  <si>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</si>
  <si>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</si>
  <si>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</si>
  <si>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</si>
  <si>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</si>
  <si>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</si>
  <si>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</si>
  <si>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</si>
  <si>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</si>
  <si>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</si>
  <si>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</si>
  <si>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</si>
  <si>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</si>
  <si>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</si>
  <si>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</si>
  <si>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</si>
  <si>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</si>
  <si>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</si>
  <si>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</si>
  <si>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</si>
  <si>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</si>
  <si>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</si>
  <si>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</si>
  <si>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</si>
  <si>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</si>
  <si>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</si>
  <si>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</si>
  <si>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</si>
  <si>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</si>
  <si>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</si>
  <si>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</si>
  <si>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</si>
  <si>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</si>
  <si>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</si>
  <si>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</si>
  <si>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</si>
  <si>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</si>
  <si>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</si>
  <si>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</si>
  <si>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</si>
  <si>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</si>
  <si>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</si>
  <si>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</si>
  <si>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</si>
  <si>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</si>
  <si>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</si>
  <si>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</si>
  <si>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</si>
  <si>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</si>
  <si>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</si>
  <si>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</si>
  <si>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</si>
  <si>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</si>
  <si>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</si>
  <si>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</si>
  <si>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</si>
  <si>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</si>
  <si>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</si>
  <si>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</si>
  <si>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</si>
  <si>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</si>
  <si>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</si>
  <si>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</si>
  <si>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</si>
  <si>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</si>
  <si>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</si>
  <si>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</si>
  <si>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</si>
  <si>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</si>
  <si>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</si>
  <si>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</si>
  <si>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</si>
  <si>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</si>
  <si>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</si>
  <si>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</si>
  <si>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</si>
  <si>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</si>
  <si>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</si>
  <si>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</si>
  <si>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</si>
  <si>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</si>
  <si>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</si>
  <si>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</si>
  <si>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</si>
  <si>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</si>
  <si>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</si>
  <si>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</si>
  <si>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</si>
  <si>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</si>
  <si>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</si>
  <si>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</si>
  <si>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</si>
  <si>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</si>
  <si>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</si>
  <si>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</si>
  <si>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</si>
  <si>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</si>
  <si>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</si>
  <si>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</si>
  <si>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</si>
  <si>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</si>
  <si>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</si>
  <si>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</si>
  <si>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</si>
  <si>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</si>
  <si>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</si>
  <si>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</si>
  <si>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</si>
  <si>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</si>
  <si>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</si>
  <si>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</si>
  <si>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</si>
  <si>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</si>
  <si>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</si>
  <si>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</si>
  <si>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</si>
  <si>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</si>
  <si>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</si>
  <si>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</si>
  <si>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</si>
  <si>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</si>
  <si>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</si>
  <si>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</si>
  <si>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</si>
  <si>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</si>
  <si>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</si>
  <si>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</si>
  <si>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</si>
  <si>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</si>
  <si>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</si>
  <si>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</si>
  <si>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</si>
  <si>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</si>
  <si>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</si>
  <si>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</si>
  <si>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</si>
  <si>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</si>
  <si>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</si>
  <si>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</si>
  <si>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</si>
  <si>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</si>
  <si>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</si>
  <si>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</si>
  <si>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</si>
  <si>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</si>
  <si>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</si>
  <si>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</si>
  <si>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</si>
  <si>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</si>
  <si>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</si>
  <si>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</si>
  <si>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</si>
  <si>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</si>
  <si>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</si>
  <si>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</si>
  <si>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</si>
  <si>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</si>
  <si>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</si>
  <si>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</si>
  <si>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</si>
  <si>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</si>
  <si>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</si>
  <si>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</si>
  <si>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</si>
  <si>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</si>
  <si>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</si>
  <si>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</si>
  <si>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</si>
  <si>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</si>
  <si>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</si>
  <si>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</si>
  <si>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</si>
  <si>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</si>
  <si>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</si>
  <si>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</si>
  <si>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</si>
  <si>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</si>
  <si>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</si>
  <si>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</si>
  <si>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</si>
  <si>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</si>
  <si>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</si>
  <si>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</si>
  <si>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</si>
  <si>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</si>
  <si>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</si>
  <si>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</si>
  <si>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</si>
  <si>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</si>
  <si>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</si>
  <si>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</si>
  <si>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</si>
  <si>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</si>
  <si>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</si>
  <si>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</si>
  <si>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</si>
  <si>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</si>
  <si>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</si>
  <si>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</si>
  <si>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</si>
  <si>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</si>
  <si>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</si>
  <si>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</si>
  <si>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</si>
  <si>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</si>
  <si>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</si>
  <si>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</si>
  <si>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</si>
  <si>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</si>
  <si>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</si>
  <si>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</si>
  <si>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</si>
  <si>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</si>
  <si>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</si>
  <si>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</si>
  <si>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</si>
  <si>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</si>
  <si>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</si>
  <si>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</si>
  <si>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</si>
  <si>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</si>
  <si>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</si>
  <si>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</si>
  <si>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</si>
  <si>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</si>
  <si>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</si>
  <si>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</si>
  <si>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</si>
  <si>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</si>
  <si>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</si>
  <si>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</si>
  <si>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</si>
  <si>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</si>
  <si>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</si>
  <si>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</si>
  <si>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</si>
  <si>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</si>
  <si>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</si>
  <si>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</si>
  <si>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</si>
  <si>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</si>
  <si>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</si>
  <si>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</si>
  <si>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</si>
  <si>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</si>
  <si>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</si>
  <si>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</si>
  <si>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</si>
  <si>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</si>
  <si>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</si>
  <si>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</si>
  <si>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</si>
  <si>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</si>
  <si>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</si>
  <si>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</si>
  <si>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</si>
  <si>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</si>
  <si>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</si>
  <si>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</si>
  <si>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</si>
  <si>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</si>
  <si>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</si>
  <si>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</si>
  <si>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</si>
  <si>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</si>
  <si>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</si>
  <si>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</si>
  <si>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</si>
  <si>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</si>
  <si>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</si>
  <si>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</si>
  <si>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</si>
  <si>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</si>
  <si>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</si>
  <si>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</si>
  <si>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</si>
  <si>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</si>
  <si>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</si>
  <si>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</si>
  <si>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</si>
  <si>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</si>
  <si>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</si>
  <si>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</si>
  <si>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</si>
  <si>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</si>
  <si>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</si>
  <si>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</si>
  <si>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</si>
  <si>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</si>
  <si>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</si>
  <si>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</si>
  <si>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</si>
  <si>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</si>
  <si>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</si>
  <si>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</si>
  <si>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</si>
  <si>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</si>
  <si>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</si>
  <si>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</si>
  <si>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</si>
  <si>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</si>
  <si>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</si>
  <si>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</si>
  <si>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</si>
  <si>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</si>
  <si>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</si>
  <si>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</si>
  <si>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</si>
  <si>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</si>
  <si>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</si>
  <si>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</si>
  <si>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</si>
  <si>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</si>
  <si>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</si>
  <si>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</si>
  <si>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</si>
  <si>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</si>
  <si>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</si>
  <si>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</si>
  <si>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</si>
  <si>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</si>
  <si>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</si>
  <si>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</si>
  <si>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</si>
  <si>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</si>
  <si>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</si>
  <si>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</si>
  <si>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</si>
  <si>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</si>
  <si>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</si>
  <si>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</si>
  <si>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</si>
  <si>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</si>
  <si>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</si>
  <si>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</si>
  <si>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</si>
  <si>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</si>
  <si>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</si>
  <si>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</si>
  <si>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</si>
  <si>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</si>
  <si>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</si>
  <si>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</si>
  <si>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</si>
  <si>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</si>
  <si>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</si>
  <si>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</si>
  <si>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</si>
  <si>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</si>
  <si>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</si>
  <si>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</si>
  <si>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</si>
  <si>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</si>
  <si>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</si>
  <si>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</si>
  <si>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</si>
  <si>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</si>
  <si>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</si>
  <si>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</si>
  <si>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</si>
  <si>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</si>
  <si>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</si>
  <si>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</si>
  <si>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</si>
  <si>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</si>
  <si>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</si>
  <si>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</si>
  <si>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</si>
  <si>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</si>
  <si>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</si>
  <si>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</si>
  <si>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</si>
  <si>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</si>
  <si>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</si>
  <si>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</si>
  <si>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</si>
  <si>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</si>
  <si>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</si>
  <si>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</si>
  <si>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</si>
  <si>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</si>
  <si>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</si>
  <si>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</si>
  <si>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</si>
  <si>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</si>
  <si>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</si>
  <si>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</si>
  <si>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</si>
  <si>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</si>
  <si>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</si>
  <si>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</si>
  <si>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</si>
  <si>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</si>
  <si>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</si>
  <si>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</si>
  <si>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</si>
  <si>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</si>
  <si>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</si>
  <si>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</si>
  <si>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</si>
  <si>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</si>
  <si>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</si>
  <si>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</si>
  <si>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</si>
  <si>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</si>
  <si>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</si>
  <si>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</si>
  <si>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</si>
  <si>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</si>
  <si>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</si>
  <si>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</si>
  <si>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</si>
  <si>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</si>
  <si>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</si>
  <si>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</si>
  <si>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</si>
  <si>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</si>
  <si>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</si>
  <si>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</si>
  <si>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</si>
  <si>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</si>
  <si>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</si>
  <si>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</si>
  <si>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</si>
  <si>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</si>
  <si>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</si>
  <si>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</si>
  <si>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</si>
  <si>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</si>
  <si>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</si>
  <si>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</si>
  <si>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</si>
  <si>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</si>
  <si>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</si>
  <si>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</si>
  <si>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</si>
  <si>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</si>
  <si>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</si>
  <si>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</si>
  <si>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</si>
  <si>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</si>
  <si>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</si>
  <si>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</si>
  <si>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</si>
  <si>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</si>
  <si>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</si>
  <si>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</si>
  <si>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</si>
  <si>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</si>
  <si>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</si>
  <si>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</si>
  <si>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</si>
  <si>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</si>
  <si>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</si>
  <si>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</si>
  <si>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</si>
  <si>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</si>
  <si>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</si>
  <si>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</si>
  <si>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</si>
  <si>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</si>
  <si>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</si>
  <si>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</si>
  <si>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</si>
  <si>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</si>
  <si>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</si>
  <si>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</si>
  <si>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</si>
  <si>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</si>
  <si>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</si>
  <si>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</si>
  <si>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</si>
  <si>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</si>
  <si>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</si>
  <si>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</si>
  <si>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</si>
  <si>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</si>
  <si>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</si>
  <si>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</si>
  <si>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</si>
  <si>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</si>
  <si>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</si>
  <si>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</si>
  <si>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</si>
  <si>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</si>
  <si>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</si>
  <si>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</si>
  <si>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</si>
  <si>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</si>
  <si>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</si>
  <si>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</si>
  <si>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</si>
  <si>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</si>
  <si>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</si>
  <si>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</si>
  <si>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</si>
  <si>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</si>
  <si>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</si>
  <si>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</si>
  <si>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</si>
  <si>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</si>
  <si>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</si>
  <si>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</si>
  <si>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</si>
  <si>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</si>
  <si>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</si>
  <si>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</si>
  <si>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</si>
  <si>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</si>
  <si>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</si>
  <si>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</si>
  <si>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</si>
  <si>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</si>
  <si>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</si>
  <si>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</si>
  <si>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</si>
  <si>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</si>
  <si>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</si>
  <si>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</si>
  <si>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</si>
  <si>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</si>
  <si>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</si>
  <si>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</si>
  <si>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</si>
  <si>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</si>
  <si>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</si>
  <si>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</si>
  <si>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</si>
  <si>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</si>
  <si>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</si>
  <si>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</si>
  <si>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</si>
  <si>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</si>
  <si>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</si>
  <si>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</si>
  <si>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</si>
  <si>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</si>
  <si>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</si>
  <si>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</si>
  <si>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</si>
  <si>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</si>
  <si>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</si>
  <si>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</si>
  <si>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</si>
  <si>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</si>
  <si>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</si>
  <si>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</si>
  <si>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</si>
  <si>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</si>
  <si>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</si>
  <si>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</si>
  <si>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</si>
  <si>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</si>
  <si>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</si>
  <si>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</si>
  <si>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</si>
  <si>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</si>
  <si>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</si>
  <si>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</si>
  <si>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</si>
  <si>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</si>
  <si>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</si>
  <si>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</si>
  <si>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</si>
  <si>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</si>
  <si>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</si>
  <si>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</si>
  <si>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</si>
  <si>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</si>
  <si>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</si>
  <si>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</si>
  <si>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</si>
  <si>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</si>
  <si>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</si>
  <si>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</si>
  <si>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</si>
  <si>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</si>
  <si>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</si>
  <si>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</si>
  <si>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</si>
  <si>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</si>
  <si>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</si>
  <si>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</si>
  <si>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</si>
  <si>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</si>
  <si>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</si>
  <si>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</si>
  <si>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</si>
  <si>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</si>
  <si>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</si>
  <si>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</si>
  <si>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</si>
  <si>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</si>
  <si>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</si>
  <si>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</si>
  <si>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</si>
  <si>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</si>
  <si>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</si>
  <si>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</si>
  <si>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</si>
  <si>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</si>
  <si>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</si>
  <si>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</si>
  <si>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</si>
  <si>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</si>
  <si>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</si>
  <si>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</si>
  <si>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</si>
  <si>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</si>
  <si>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</si>
  <si>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</si>
  <si>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</si>
  <si>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</si>
  <si>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</si>
  <si>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</si>
  <si>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</si>
  <si>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</si>
  <si>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</si>
  <si>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</si>
  <si>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</si>
  <si>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</si>
  <si>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</si>
  <si>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</si>
  <si>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</si>
  <si>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</si>
  <si>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</si>
  <si>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</si>
  <si>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</si>
  <si>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</si>
  <si>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</si>
  <si>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</si>
  <si>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</si>
  <si>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</si>
  <si>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</si>
  <si>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</si>
  <si>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</si>
  <si>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</si>
  <si>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</si>
  <si>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</si>
  <si>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</si>
  <si>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</si>
  <si>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</si>
  <si>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</si>
  <si>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</si>
  <si>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</si>
  <si>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</si>
  <si>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</si>
  <si>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</si>
  <si>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</si>
  <si>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</si>
  <si>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</si>
  <si>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</si>
  <si>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</si>
  <si>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</si>
  <si>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</si>
  <si>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</si>
  <si>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</si>
  <si>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</si>
  <si>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</si>
  <si>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</si>
  <si>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</si>
  <si>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</si>
  <si>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</si>
  <si>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</si>
  <si>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</si>
  <si>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</si>
  <si>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</si>
  <si>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</si>
  <si>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</si>
  <si>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</si>
  <si>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</si>
  <si>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</si>
  <si>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</si>
  <si>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</si>
  <si>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</si>
  <si>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</si>
  <si>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</si>
  <si>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</si>
  <si>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</si>
  <si>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</si>
  <si>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</si>
  <si>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</si>
  <si>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</si>
  <si>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</si>
  <si>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</si>
  <si>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</si>
  <si>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</si>
  <si>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</si>
  <si>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</si>
  <si>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</si>
  <si>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</si>
  <si>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</si>
  <si>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</si>
  <si>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</si>
  <si>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</si>
  <si>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</si>
  <si>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</si>
  <si>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</si>
  <si>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</si>
  <si>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</si>
  <si>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</si>
  <si>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</si>
  <si>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</si>
  <si>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</si>
  <si>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</si>
  <si>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</si>
  <si>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</si>
  <si>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</si>
  <si>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</si>
  <si>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</si>
  <si>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</si>
  <si>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</si>
  <si>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</si>
  <si>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</si>
  <si>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</si>
  <si>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</si>
  <si>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</si>
  <si>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</si>
  <si>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</si>
  <si>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</si>
  <si>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</si>
  <si>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</si>
  <si>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</si>
  <si>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</si>
  <si>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</si>
  <si>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</si>
  <si>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</si>
  <si>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</si>
  <si>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</si>
  <si>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</si>
  <si>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</si>
  <si>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</si>
  <si>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</si>
  <si>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</si>
  <si>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</si>
  <si>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</si>
  <si>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</si>
  <si>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</si>
  <si>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</si>
  <si>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</si>
  <si>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</si>
  <si>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</si>
  <si>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</si>
  <si>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</si>
  <si>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</si>
  <si>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</si>
  <si>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</si>
  <si>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</si>
  <si>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</si>
  <si>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</si>
  <si>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</si>
  <si>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</si>
  <si>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</si>
  <si>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</si>
  <si>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</si>
  <si>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</si>
  <si>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</si>
  <si>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</si>
  <si>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</si>
  <si>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</si>
  <si>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</si>
  <si>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</si>
  <si>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</si>
  <si>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</si>
  <si>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</si>
  <si>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</si>
  <si>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</si>
  <si>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</si>
  <si>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</si>
  <si>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</si>
  <si>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</si>
  <si>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</si>
  <si>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</si>
  <si>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</si>
  <si>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</si>
  <si>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</si>
  <si>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</si>
  <si>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</si>
  <si>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</si>
  <si>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</si>
  <si>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</si>
  <si>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</si>
  <si>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</si>
  <si>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</si>
  <si>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</si>
  <si>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</si>
  <si>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</si>
  <si>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</si>
  <si>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</si>
  <si>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</si>
  <si>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</si>
  <si>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</si>
  <si>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</si>
  <si>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</si>
  <si>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</si>
  <si>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</si>
  <si>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</si>
  <si>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</si>
  <si>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</si>
  <si>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</si>
  <si>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</si>
  <si>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</si>
  <si>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</si>
  <si>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</si>
  <si>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</si>
  <si>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</si>
  <si>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</si>
  <si>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</si>
  <si>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</si>
  <si>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</si>
  <si>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</si>
  <si>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</si>
  <si>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</si>
  <si>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</si>
  <si>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</si>
  <si>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</si>
  <si>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</si>
  <si>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</si>
  <si>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</si>
  <si>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</si>
  <si>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</si>
  <si>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</si>
  <si>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</si>
  <si>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</si>
  <si>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</si>
  <si>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</si>
  <si>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</si>
  <si>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</si>
  <si>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</si>
  <si>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</si>
  <si>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</si>
  <si>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</si>
  <si>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</si>
  <si>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</si>
  <si>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</si>
  <si>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</si>
  <si>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</si>
  <si>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</si>
  <si>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</si>
  <si>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</si>
  <si>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</si>
  <si>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</si>
  <si>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</si>
  <si>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</si>
  <si>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</si>
  <si>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</si>
  <si>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</si>
  <si>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</si>
  <si>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</si>
  <si>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</si>
  <si>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</si>
  <si>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</si>
  <si>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</si>
  <si>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</si>
  <si>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</si>
  <si>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</si>
  <si>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</si>
  <si>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</si>
  <si>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</si>
  <si>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</si>
  <si>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</si>
  <si>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</si>
  <si>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</si>
  <si>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</si>
  <si>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</si>
  <si>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</si>
  <si>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</si>
  <si>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</si>
  <si>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</si>
  <si>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</si>
  <si>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</si>
  <si>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</si>
  <si>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</si>
  <si>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</si>
  <si>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</si>
  <si>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</si>
  <si>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</si>
  <si>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</si>
  <si>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</si>
  <si>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</si>
  <si>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</si>
  <si>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</si>
  <si>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</si>
  <si>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</si>
  <si>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</si>
  <si>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</si>
  <si>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</si>
  <si>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</si>
  <si>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</si>
  <si>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</si>
  <si>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</si>
  <si>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</si>
  <si>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</si>
  <si>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</si>
  <si>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</si>
  <si>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</si>
  <si>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</si>
  <si>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</si>
  <si>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</si>
  <si>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</si>
  <si>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</si>
  <si>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</si>
  <si>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</si>
  <si>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</si>
  <si>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</si>
  <si>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</si>
  <si>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</si>
  <si>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</si>
  <si>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</si>
  <si>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</si>
  <si>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</si>
  <si>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</si>
  <si>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</si>
  <si>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</si>
  <si>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</si>
  <si>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</si>
  <si>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</si>
  <si>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</si>
  <si>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</si>
  <si>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</si>
  <si>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</si>
  <si>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</si>
  <si>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</si>
  <si>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</si>
  <si>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</si>
  <si>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</si>
  <si>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</si>
  <si>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</si>
  <si>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</si>
  <si>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</si>
  <si>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</si>
  <si>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</si>
  <si>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</si>
  <si>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</si>
  <si>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</si>
  <si>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</si>
  <si>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</si>
  <si>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</si>
  <si>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</si>
  <si>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</si>
  <si>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</si>
  <si>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</si>
  <si>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</si>
  <si>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</si>
  <si>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</si>
  <si>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</si>
  <si>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</si>
  <si>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</si>
  <si>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</si>
  <si>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</si>
  <si>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</si>
  <si>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</si>
  <si>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</si>
  <si>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</si>
  <si>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</si>
  <si>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</si>
  <si>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</si>
  <si>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</si>
  <si>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</si>
  <si>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</si>
  <si>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</si>
  <si>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</si>
  <si>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</si>
  <si>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</si>
  <si>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</si>
  <si>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</si>
  <si>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</si>
  <si>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</si>
  <si>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</si>
  <si>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</si>
  <si>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</si>
  <si>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</si>
  <si>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</si>
  <si>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</si>
  <si>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</si>
  <si>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</si>
  <si>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</si>
  <si>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</si>
  <si>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</si>
  <si>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</si>
  <si>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</si>
  <si>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</si>
  <si>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</si>
  <si>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</si>
  <si>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</si>
  <si>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</si>
  <si>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</si>
  <si>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</si>
  <si>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</si>
  <si>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</si>
  <si>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</si>
  <si>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</si>
  <si>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</si>
  <si>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</si>
  <si>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</si>
  <si>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</si>
  <si>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</si>
  <si>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</si>
  <si>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</si>
  <si>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</si>
  <si>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</si>
  <si>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</si>
  <si>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</si>
  <si>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</si>
  <si>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</si>
  <si>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</si>
  <si>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</si>
  <si>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</si>
  <si>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</si>
  <si>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</si>
  <si>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</si>
  <si>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</si>
  <si>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</si>
  <si>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</si>
  <si>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</si>
  <si>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</si>
  <si>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</si>
  <si>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</si>
  <si>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</si>
  <si>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</si>
  <si>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</si>
  <si>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</si>
  <si>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</si>
  <si>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</si>
  <si>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</si>
  <si>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</si>
  <si>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</si>
  <si>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</si>
  <si>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</si>
  <si>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</si>
  <si>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</si>
  <si>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</si>
  <si>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</si>
  <si>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</si>
  <si>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</si>
  <si>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</si>
  <si>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</si>
  <si>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</si>
  <si>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</si>
  <si>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</si>
  <si>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</si>
  <si>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</si>
  <si>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</si>
  <si>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</si>
  <si>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</si>
  <si>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</si>
  <si>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</si>
  <si>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</si>
  <si>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</si>
  <si>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</si>
  <si>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</si>
  <si>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</si>
  <si>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</si>
  <si>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</si>
  <si>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</si>
  <si>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</si>
  <si>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</si>
  <si>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</si>
  <si>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</si>
  <si>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</si>
  <si>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</si>
  <si>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</si>
  <si>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</si>
  <si>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</si>
  <si>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</si>
  <si>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</si>
  <si>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</si>
  <si>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</si>
  <si>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</si>
  <si>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</si>
  <si>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</si>
  <si>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</si>
  <si>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</si>
  <si>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</si>
  <si>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</si>
  <si>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</si>
  <si>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</si>
  <si>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</si>
  <si>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</si>
  <si>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</si>
  <si>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</si>
  <si>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</si>
  <si>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</si>
  <si>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</si>
  <si>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</si>
  <si>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</si>
  <si>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</si>
  <si>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</si>
  <si>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</si>
  <si>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</si>
  <si>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</si>
  <si>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</si>
  <si>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</si>
  <si>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</si>
  <si>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</si>
  <si>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</si>
  <si>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</si>
  <si>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</si>
  <si>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</si>
  <si>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</si>
  <si>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</si>
  <si>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</si>
  <si>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</si>
  <si>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</si>
  <si>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</si>
  <si>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</si>
  <si>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</si>
  <si>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</si>
  <si>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</si>
  <si>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</si>
  <si>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</si>
  <si>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</si>
  <si>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</si>
  <si>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</si>
  <si>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</si>
  <si>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</si>
  <si>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</si>
  <si>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</si>
  <si>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</si>
  <si>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</si>
  <si>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</si>
  <si>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</si>
  <si>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</si>
  <si>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</si>
  <si>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</si>
  <si>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</si>
  <si>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</si>
  <si>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</si>
  <si>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</si>
  <si>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</si>
  <si>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</si>
  <si>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</si>
  <si>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</si>
  <si>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</si>
  <si>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</si>
  <si>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</si>
  <si>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</si>
  <si>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</si>
  <si>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</si>
  <si>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</si>
  <si>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</si>
  <si>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</si>
  <si>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</si>
  <si>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</si>
  <si>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</si>
  <si>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</si>
  <si>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</si>
  <si>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</si>
  <si>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</si>
  <si>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</si>
  <si>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</si>
  <si>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</si>
  <si>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</si>
  <si>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</si>
  <si>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</si>
  <si>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</si>
  <si>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</si>
  <si>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</si>
  <si>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</si>
  <si>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</si>
  <si>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</si>
  <si>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</si>
  <si>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</si>
  <si>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</si>
  <si>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</si>
  <si>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</si>
  <si>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</si>
  <si>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</si>
  <si>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</si>
  <si>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</si>
  <si>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</si>
  <si>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</si>
  <si>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</si>
  <si>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</si>
  <si>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</si>
  <si>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</si>
  <si>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</si>
  <si>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</si>
  <si>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</si>
  <si>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</si>
  <si>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</si>
  <si>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</si>
  <si>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</si>
  <si>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</si>
  <si>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</si>
  <si>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</si>
  <si>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</si>
  <si>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</si>
  <si>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</si>
  <si>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</si>
  <si>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</si>
  <si>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</si>
  <si>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</si>
  <si>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</si>
  <si>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</si>
  <si>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</si>
  <si>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</si>
  <si>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</si>
  <si>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</si>
  <si>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</si>
  <si>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</si>
  <si>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</si>
  <si>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</si>
  <si>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</si>
  <si>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</si>
  <si>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</si>
  <si>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</si>
  <si>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</si>
  <si>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</si>
  <si>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</si>
  <si>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</si>
  <si>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</si>
  <si>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</si>
  <si>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</si>
  <si>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</si>
  <si>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</si>
  <si>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</si>
  <si>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</si>
  <si>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</si>
  <si>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</si>
  <si>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</si>
  <si>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</si>
  <si>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</si>
  <si>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</si>
  <si>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</si>
  <si>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</si>
  <si>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</si>
  <si>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</si>
  <si>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</si>
  <si>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</si>
  <si>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</si>
  <si>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</si>
  <si>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</si>
  <si>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</si>
  <si>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</si>
  <si>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</si>
  <si>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</si>
  <si>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</si>
  <si>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</si>
  <si>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</si>
  <si>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</si>
  <si>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</si>
  <si>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</si>
  <si>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</si>
  <si>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</si>
  <si>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</si>
  <si>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</si>
  <si>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</si>
  <si>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</si>
  <si>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</si>
  <si>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</si>
  <si>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</si>
  <si>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</si>
  <si>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</si>
  <si>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</si>
  <si>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</si>
  <si>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</si>
  <si>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</si>
  <si>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</si>
  <si>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</si>
  <si>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</si>
  <si>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</si>
  <si>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</si>
  <si>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</si>
  <si>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</si>
  <si>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</si>
  <si>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</si>
  <si>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</si>
  <si>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</si>
  <si>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</si>
  <si>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</si>
  <si>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</si>
  <si>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</si>
  <si>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</si>
  <si>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</si>
  <si>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</si>
  <si>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</si>
  <si>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</si>
  <si>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</si>
  <si>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</si>
  <si>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</si>
  <si>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</si>
  <si>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</si>
  <si>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</si>
  <si>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</si>
  <si>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</si>
  <si>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</si>
  <si>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</si>
  <si>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</si>
  <si>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</si>
  <si>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</si>
  <si>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</si>
  <si>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</si>
  <si>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</si>
  <si>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</si>
  <si>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</si>
  <si>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</si>
  <si>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</si>
  <si>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</si>
  <si>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</si>
  <si>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</si>
  <si>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</si>
  <si>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</si>
  <si>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</si>
  <si>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</si>
  <si>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</si>
  <si>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</si>
  <si>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</si>
  <si>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</si>
  <si>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</si>
  <si>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</si>
  <si>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</si>
  <si>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</si>
  <si>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</si>
  <si>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</si>
  <si>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</si>
  <si>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</si>
  <si>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</si>
  <si>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</si>
  <si>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</si>
  <si>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</si>
  <si>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</si>
  <si>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</si>
  <si>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</si>
  <si>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</si>
  <si>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</si>
  <si>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</si>
  <si>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</si>
  <si>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</si>
  <si>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</si>
  <si>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</si>
  <si>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</si>
  <si>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</si>
  <si>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</si>
  <si>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</si>
  <si>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</si>
  <si>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</si>
  <si>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</si>
  <si>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</si>
  <si>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</si>
  <si>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</si>
  <si>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</si>
  <si>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</si>
  <si>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</si>
  <si>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</si>
  <si>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</si>
  <si>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</si>
  <si>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</si>
  <si>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</si>
  <si>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</si>
  <si>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</si>
  <si>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</si>
  <si>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</si>
  <si>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</si>
  <si>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</si>
  <si>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</si>
  <si>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</si>
  <si>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</si>
  <si>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</si>
  <si>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</si>
  <si>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</si>
  <si>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</si>
  <si>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</si>
  <si>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</si>
  <si>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</si>
  <si>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</si>
  <si>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</si>
  <si>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</si>
  <si>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</si>
  <si>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</si>
  <si>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</si>
  <si>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</si>
  <si>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</si>
  <si>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</si>
  <si>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</si>
  <si>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</si>
  <si>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</si>
  <si>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</si>
  <si>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</si>
  <si>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</si>
  <si>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</si>
  <si>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</si>
  <si>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</si>
  <si>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</si>
  <si>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</si>
  <si>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</si>
  <si>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</si>
  <si>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</si>
  <si>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</si>
  <si>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</si>
  <si>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</si>
  <si>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</si>
  <si>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</si>
  <si>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</si>
  <si>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</si>
  <si>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</si>
  <si>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</si>
  <si>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</si>
  <si>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</si>
  <si>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</si>
  <si>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</si>
  <si>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</si>
  <si>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</si>
  <si>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</si>
  <si>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</si>
  <si>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</si>
  <si>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</si>
  <si>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</si>
  <si>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</si>
  <si>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</si>
  <si>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</si>
  <si>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</si>
  <si>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</si>
  <si>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</si>
  <si>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</si>
  <si>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</si>
  <si>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</si>
  <si>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</si>
  <si>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</si>
  <si>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</si>
  <si>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</si>
  <si>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</si>
  <si>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</si>
  <si>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</si>
  <si>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</si>
  <si>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</si>
  <si>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</si>
  <si>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</si>
  <si>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</si>
  <si>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</si>
  <si>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</si>
  <si>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</si>
  <si>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</si>
  <si>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</si>
  <si>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</si>
  <si>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</si>
  <si>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</si>
  <si>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</si>
  <si>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</si>
  <si>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</si>
  <si>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</si>
  <si>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</si>
  <si>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</si>
  <si>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</si>
  <si>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</si>
  <si>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</si>
  <si>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</si>
  <si>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</si>
  <si>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</si>
  <si>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</si>
  <si>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</si>
  <si>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</si>
  <si>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</si>
  <si>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</si>
  <si>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</si>
  <si>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</si>
  <si>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</si>
  <si>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</si>
  <si>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</si>
  <si>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</si>
  <si>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</si>
  <si>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</si>
  <si>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</si>
  <si>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</si>
  <si>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</si>
  <si>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</si>
  <si>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</si>
  <si>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</si>
  <si>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</si>
  <si>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</si>
  <si>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</si>
  <si>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</si>
  <si>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</si>
  <si>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</si>
  <si>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</si>
  <si>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</si>
  <si>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</si>
  <si>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</si>
  <si>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</si>
  <si>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</si>
  <si>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</si>
  <si>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</si>
  <si>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</si>
  <si>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</si>
  <si>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</si>
  <si>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</si>
  <si>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</si>
  <si>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</si>
  <si>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</si>
  <si>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</si>
  <si>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</si>
  <si>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</si>
  <si>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</si>
  <si>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</si>
  <si>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</si>
  <si>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</si>
  <si>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</si>
  <si>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</si>
  <si>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</si>
  <si>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</si>
  <si>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</si>
  <si>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</si>
  <si>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</si>
  <si>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</si>
  <si>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</si>
  <si>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</si>
  <si>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</si>
  <si>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</si>
  <si>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</si>
  <si>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</si>
  <si>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</si>
  <si>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</si>
  <si>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</si>
  <si>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</si>
  <si>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</si>
  <si>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</si>
  <si>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</si>
  <si>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</si>
  <si>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</si>
  <si>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</si>
  <si>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</si>
  <si>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</si>
  <si>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</si>
  <si>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</si>
  <si>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</si>
  <si>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</si>
  <si>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</si>
  <si>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</si>
  <si>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</si>
  <si>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</si>
  <si>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</si>
  <si>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</si>
  <si>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</si>
  <si>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</si>
  <si>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</si>
  <si>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</si>
  <si>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</si>
  <si>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</si>
  <si>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</si>
  <si>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</si>
  <si>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</si>
  <si>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</si>
  <si>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</si>
  <si>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</si>
  <si>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</si>
  <si>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</si>
  <si>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</si>
  <si>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</si>
  <si>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</si>
  <si>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</si>
  <si>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</si>
  <si>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</si>
  <si>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</si>
  <si>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</si>
  <si>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</si>
  <si>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</si>
  <si>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</si>
  <si>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</si>
  <si>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</si>
  <si>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</si>
  <si>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</si>
  <si>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</si>
  <si>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</si>
  <si>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</si>
  <si>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</si>
  <si>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</si>
  <si>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</si>
  <si>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</si>
  <si>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</si>
  <si>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</si>
  <si>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</si>
  <si>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</si>
  <si>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</si>
  <si>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</si>
  <si>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</si>
  <si>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</si>
  <si>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</si>
  <si>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</si>
  <si>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</si>
  <si>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</si>
  <si>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</si>
  <si>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</si>
  <si>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</si>
  <si>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</si>
  <si>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</si>
  <si>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</si>
  <si>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</si>
  <si>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</si>
  <si>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</si>
  <si>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</si>
  <si>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</si>
  <si>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</si>
  <si>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</si>
  <si>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</si>
  <si>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</si>
  <si>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</si>
  <si>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</si>
  <si>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</si>
  <si>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</si>
  <si>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</si>
  <si>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</si>
  <si>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</si>
  <si>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</si>
  <si>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</si>
  <si>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</si>
  <si>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</si>
  <si>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</si>
  <si>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</si>
  <si>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</si>
  <si>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</si>
  <si>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</si>
  <si>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</si>
  <si>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</si>
  <si>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</si>
  <si>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</si>
  <si>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</si>
  <si>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</si>
  <si>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</si>
  <si>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</si>
  <si>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</si>
  <si>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</si>
  <si>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</si>
  <si>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</si>
  <si>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</si>
  <si>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</si>
  <si>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</si>
  <si>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</si>
  <si>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</si>
  <si>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</si>
  <si>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</si>
  <si>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</si>
  <si>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</si>
  <si>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</si>
  <si>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</si>
  <si>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</si>
  <si>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</si>
  <si>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</si>
  <si>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</si>
  <si>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</si>
  <si>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</si>
  <si>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</si>
  <si>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</si>
  <si>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</si>
  <si>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</si>
  <si>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</si>
  <si>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</si>
  <si>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</si>
  <si>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</si>
  <si>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</si>
  <si>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</si>
  <si>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</si>
  <si>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</si>
  <si>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</si>
  <si>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</si>
  <si>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</si>
  <si>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</si>
  <si>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</si>
  <si>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</si>
  <si>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</si>
  <si>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</si>
  <si>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</si>
  <si>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</si>
  <si>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</si>
  <si>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</si>
  <si>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</si>
  <si>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</si>
  <si>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</si>
  <si>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</si>
  <si>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</si>
  <si>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</si>
  <si>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</si>
  <si>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</si>
  <si>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</si>
  <si>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</si>
  <si>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</si>
  <si>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</si>
  <si>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</si>
  <si>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</si>
  <si>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</si>
  <si>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</si>
  <si>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</si>
  <si>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</si>
  <si>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</si>
  <si>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</si>
  <si>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</si>
  <si>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</si>
  <si>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</si>
  <si>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</si>
  <si>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</si>
  <si>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</si>
  <si>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</si>
  <si>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</si>
  <si>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</si>
  <si>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</si>
  <si>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</si>
  <si>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</si>
  <si>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</si>
  <si>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</si>
  <si>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</si>
  <si>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</si>
  <si>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</si>
  <si>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</si>
  <si>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</si>
  <si>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</si>
  <si>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</si>
  <si>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</si>
  <si>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</si>
  <si>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</si>
  <si>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</si>
  <si>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</si>
  <si>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</si>
  <si>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</si>
  <si>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</si>
  <si>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</si>
  <si>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</si>
  <si>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</si>
  <si>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</si>
  <si>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</si>
  <si>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</si>
  <si>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</si>
  <si>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</si>
  <si>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</si>
  <si>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</si>
  <si>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</si>
  <si>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</si>
  <si>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</si>
  <si>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</si>
  <si>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</si>
  <si>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</si>
  <si>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</si>
  <si>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</si>
  <si>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</si>
  <si>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</si>
  <si>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</si>
  <si>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</si>
  <si>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</si>
  <si>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</si>
  <si>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</si>
  <si>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</si>
  <si>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</si>
  <si>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</si>
  <si>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</si>
  <si>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</si>
  <si>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</si>
  <si>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</si>
  <si>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</si>
  <si>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</si>
  <si>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</si>
  <si>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</si>
  <si>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</si>
  <si>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</si>
  <si>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</si>
  <si>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</si>
  <si>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</si>
  <si>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</si>
  <si>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</si>
  <si>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</si>
  <si>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</si>
  <si>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</si>
  <si>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</si>
  <si>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</si>
  <si>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</si>
  <si>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</si>
  <si>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</si>
  <si>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</si>
  <si>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</si>
  <si>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</si>
  <si>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</si>
  <si>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</si>
  <si>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</si>
  <si>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</si>
  <si>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</si>
  <si>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</si>
  <si>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</si>
  <si>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</si>
  <si>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</si>
  <si>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</si>
  <si>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</si>
  <si>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</si>
  <si>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</si>
  <si>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</si>
  <si>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</si>
  <si>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</si>
  <si>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</si>
  <si>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</si>
  <si>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</si>
  <si>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</si>
  <si>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</si>
  <si>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</si>
  <si>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</si>
  <si>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</si>
  <si>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</si>
  <si>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</si>
  <si>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</si>
  <si>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</si>
  <si>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</si>
  <si>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</si>
  <si>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</si>
  <si>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</si>
  <si>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</si>
  <si>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</si>
  <si>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</si>
  <si>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</si>
  <si>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</si>
  <si>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</si>
  <si>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</si>
  <si>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</si>
  <si>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</si>
  <si>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</si>
  <si>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</si>
  <si>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</si>
  <si>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</si>
  <si>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</si>
  <si>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</si>
  <si>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</si>
  <si>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</si>
  <si>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</si>
  <si>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</si>
  <si>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</si>
  <si>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</si>
  <si>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</si>
  <si>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</si>
  <si>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</si>
  <si>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</si>
  <si>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</si>
  <si>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</si>
  <si>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</si>
  <si>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</si>
  <si>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</si>
  <si>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</si>
  <si>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</si>
  <si>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</si>
  <si>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</si>
  <si>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</si>
  <si>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</si>
  <si>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</si>
  <si>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</si>
  <si>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</si>
  <si>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</si>
  <si>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</si>
  <si>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</si>
  <si>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</si>
  <si>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</si>
  <si>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</si>
  <si>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</si>
  <si>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</si>
  <si>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</si>
  <si>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</si>
  <si>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</si>
  <si>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</si>
  <si>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</si>
  <si>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</si>
  <si>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</si>
  <si>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</si>
  <si>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</si>
  <si>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</si>
  <si>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</si>
  <si>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</si>
  <si>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</si>
  <si>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</si>
  <si>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</si>
  <si>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</si>
  <si>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</si>
  <si>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</si>
  <si>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</si>
  <si>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</si>
  <si>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</si>
  <si>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</si>
  <si>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</si>
  <si>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</si>
  <si>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</si>
  <si>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</si>
  <si>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</si>
  <si>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</si>
  <si>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</si>
  <si>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</si>
  <si>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</si>
  <si>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</si>
  <si>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</si>
  <si>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</si>
  <si>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</si>
  <si>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</si>
  <si>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</si>
  <si>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</si>
  <si>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</si>
  <si>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</si>
  <si>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</si>
  <si>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</si>
  <si>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</si>
  <si>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</si>
  <si>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</si>
  <si>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</si>
  <si>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</si>
  <si>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</si>
  <si>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</si>
  <si>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</si>
  <si>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</si>
  <si>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</si>
  <si>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</si>
  <si>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</si>
  <si>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</si>
  <si>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</si>
  <si>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</si>
  <si>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</si>
  <si>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</si>
  <si>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</si>
  <si>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</si>
  <si>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</si>
  <si>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</si>
  <si>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</si>
  <si>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</si>
  <si>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</si>
  <si>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</si>
  <si>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</si>
  <si>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</si>
  <si>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</si>
  <si>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</si>
  <si>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</si>
  <si>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</si>
  <si>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</si>
  <si>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</si>
  <si>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</si>
  <si>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</si>
  <si>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</si>
  <si>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</si>
  <si>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</si>
  <si>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</si>
  <si>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</si>
  <si>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</si>
  <si>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</si>
  <si>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</si>
  <si>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</si>
  <si>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</si>
  <si>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</si>
  <si>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</si>
  <si>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</si>
  <si>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</si>
  <si>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</si>
  <si>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</si>
  <si>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</si>
  <si>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</si>
  <si>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</si>
  <si>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</si>
  <si>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</si>
  <si>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</si>
  <si>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</si>
  <si>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</si>
  <si>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</si>
  <si>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</si>
  <si>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</si>
  <si>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</si>
  <si>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</si>
  <si>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</si>
  <si>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</si>
  <si>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</si>
  <si>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</si>
  <si>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</si>
  <si>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</si>
  <si>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</si>
  <si>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</si>
  <si>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</si>
  <si>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</si>
  <si>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</si>
  <si>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</si>
  <si>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</si>
  <si>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</si>
  <si>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</si>
  <si>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</si>
  <si>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</si>
  <si>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</si>
  <si>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</si>
  <si>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</si>
  <si>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</si>
  <si>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</si>
  <si>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</si>
  <si>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</si>
  <si>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</si>
  <si>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</si>
  <si>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</si>
  <si>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</si>
  <si>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</si>
  <si>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</si>
  <si>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</si>
  <si>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</si>
  <si>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</si>
  <si>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</si>
  <si>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</si>
  <si>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</si>
  <si>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</si>
  <si>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</si>
  <si>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</si>
  <si>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</si>
  <si>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</si>
  <si>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</si>
  <si>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</si>
  <si>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</si>
  <si>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</si>
  <si>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</si>
  <si>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</si>
  <si>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</si>
  <si>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</si>
  <si>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</si>
  <si>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</si>
  <si>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</si>
  <si>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</si>
  <si>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</si>
  <si>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</si>
  <si>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</si>
  <si>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</si>
  <si>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</si>
  <si>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</si>
  <si>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</si>
  <si>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</si>
  <si>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</si>
  <si>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</si>
  <si>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</si>
  <si>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</si>
  <si>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</si>
  <si>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</si>
  <si>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</si>
  <si>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</si>
  <si>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</si>
  <si>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</si>
  <si>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</si>
  <si>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</si>
  <si>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</si>
  <si>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</si>
  <si>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</si>
  <si>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</si>
  <si>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</si>
  <si>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</si>
  <si>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</si>
  <si>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</si>
  <si>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</si>
  <si>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</si>
  <si>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</si>
  <si>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</si>
  <si>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</si>
  <si>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</si>
  <si>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</si>
  <si>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</si>
  <si>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</si>
  <si>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</si>
  <si>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</si>
  <si>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</si>
  <si>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</si>
  <si>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</si>
  <si>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</si>
  <si>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</si>
  <si>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</si>
  <si>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</si>
  <si>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</si>
  <si>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</si>
  <si>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</si>
  <si>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</si>
  <si>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</si>
  <si>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</si>
  <si>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</si>
  <si>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</si>
  <si>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</si>
  <si>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</si>
  <si>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</si>
  <si>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</si>
  <si>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</si>
  <si>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</si>
  <si>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</si>
  <si>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</si>
  <si>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</si>
  <si>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</si>
  <si>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</si>
  <si>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</si>
  <si>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</si>
  <si>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</si>
  <si>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</si>
  <si>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</si>
  <si>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</si>
  <si>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</si>
  <si>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</si>
  <si>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</si>
  <si>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</si>
  <si>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</si>
  <si>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</si>
  <si>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</si>
  <si>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</si>
  <si>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</si>
  <si>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</si>
  <si>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</si>
  <si>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</si>
  <si>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</si>
  <si>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</si>
  <si>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</si>
  <si>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</si>
  <si>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</si>
  <si>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</si>
  <si>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</si>
  <si>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</si>
  <si>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</si>
  <si>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</si>
  <si>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</si>
  <si>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</si>
  <si>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</si>
  <si>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</si>
  <si>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</si>
  <si>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</si>
  <si>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</si>
  <si>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</si>
  <si>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</si>
  <si>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</si>
  <si>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</si>
  <si>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</si>
  <si>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</si>
  <si>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</si>
  <si>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</si>
  <si>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</si>
  <si>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</si>
  <si>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</si>
  <si>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</si>
  <si>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</si>
  <si>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</si>
  <si>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</si>
  <si>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</si>
  <si>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</si>
  <si>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</si>
  <si>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</si>
  <si>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</si>
  <si>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</si>
  <si>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</si>
  <si>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</si>
  <si>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</si>
  <si>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</si>
  <si>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</si>
  <si>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</si>
  <si>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</si>
  <si>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</si>
  <si>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</si>
  <si>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</si>
  <si>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</si>
  <si>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</si>
  <si>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</si>
  <si>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</si>
  <si>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</si>
  <si>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</si>
  <si>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</si>
  <si>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</si>
  <si>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</si>
  <si>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</si>
  <si>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</si>
  <si>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</si>
  <si>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</si>
  <si>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</si>
  <si>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</si>
  <si>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</si>
  <si>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</si>
  <si>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</si>
  <si>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</si>
  <si>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</si>
  <si>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</si>
  <si>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</si>
  <si>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</si>
  <si>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</si>
  <si>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</si>
  <si>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</si>
  <si>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</si>
  <si>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</si>
  <si>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</si>
  <si>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</si>
  <si>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</si>
  <si>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</si>
  <si>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</si>
  <si>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</si>
  <si>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</si>
  <si>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</si>
  <si>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</si>
  <si>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</si>
  <si>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</si>
  <si>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</si>
  <si>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</si>
  <si>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</si>
  <si>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</si>
  <si>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</si>
  <si>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</si>
  <si>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</si>
  <si>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</si>
  <si>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</si>
  <si>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</si>
  <si>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</si>
  <si>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</si>
  <si>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</si>
  <si>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</si>
  <si>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</si>
  <si>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</si>
  <si>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</si>
  <si>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</si>
  <si>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</si>
  <si>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</si>
  <si>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</si>
  <si>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</si>
  <si>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</si>
  <si>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</si>
  <si>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</si>
  <si>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</si>
  <si>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</si>
  <si>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</si>
  <si>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</si>
  <si>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</si>
  <si>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</si>
  <si>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</si>
  <si>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</si>
  <si>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</si>
  <si>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</si>
  <si>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</si>
  <si>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</si>
  <si>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</si>
  <si>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</si>
  <si>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</si>
  <si>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</si>
  <si>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</si>
  <si>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</si>
  <si>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</si>
  <si>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</si>
  <si>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</si>
  <si>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</si>
  <si>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</si>
  <si>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</si>
  <si>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</si>
  <si>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</si>
  <si>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</si>
  <si>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</si>
  <si>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</si>
  <si>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</si>
  <si>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</si>
  <si>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</si>
  <si>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</si>
  <si>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</si>
  <si>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</si>
  <si>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</si>
  <si>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</si>
  <si>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</si>
  <si>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</si>
  <si>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</si>
  <si>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</si>
  <si>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</si>
  <si>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</si>
  <si>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</si>
  <si>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</si>
  <si>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</si>
  <si>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</si>
  <si>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</si>
  <si>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</si>
  <si>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</si>
  <si>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</si>
  <si>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</si>
  <si>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</si>
  <si>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</si>
  <si>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</si>
  <si>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</si>
  <si>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</si>
  <si>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</si>
  <si>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</si>
  <si>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</si>
  <si>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</si>
  <si>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</si>
  <si>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</si>
  <si>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</si>
  <si>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</si>
  <si>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</si>
  <si>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</si>
  <si>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</si>
  <si>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</si>
  <si>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</si>
  <si>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</si>
  <si>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</si>
  <si>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</si>
  <si>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</si>
  <si>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</si>
  <si>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</si>
  <si>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</si>
  <si>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</si>
  <si>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</si>
  <si>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</si>
  <si>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</si>
  <si>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</si>
  <si>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</si>
  <si>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</si>
  <si>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</si>
  <si>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</si>
  <si>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</si>
  <si>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</si>
  <si>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</si>
  <si>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</si>
  <si>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</si>
  <si>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</si>
  <si>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</si>
  <si>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</si>
  <si>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</si>
  <si>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</si>
  <si>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</si>
  <si>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</si>
  <si>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</si>
  <si>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</si>
  <si>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</si>
  <si>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</si>
  <si>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</si>
  <si>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</si>
  <si>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</si>
  <si>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</si>
  <si>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</si>
  <si>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</si>
  <si>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</si>
  <si>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</si>
  <si>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</si>
  <si>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</si>
  <si>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</si>
  <si>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</si>
  <si>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</si>
  <si>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</si>
  <si>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</si>
  <si>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</si>
  <si>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</si>
  <si>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</si>
  <si>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</si>
  <si>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</si>
  <si>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</si>
  <si>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</si>
  <si>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</si>
  <si>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</si>
  <si>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</si>
  <si>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</si>
  <si>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</si>
  <si>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</si>
  <si>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</si>
  <si>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</si>
  <si>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</si>
  <si>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</si>
  <si>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</si>
  <si>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</si>
  <si>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</si>
  <si>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</si>
  <si>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</si>
  <si>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</si>
  <si>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</si>
  <si>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</si>
  <si>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</si>
  <si>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</si>
  <si>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</si>
  <si>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</si>
  <si>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</si>
  <si>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</si>
  <si>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</si>
  <si>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</si>
  <si>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</si>
  <si>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</si>
  <si>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</si>
  <si>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</si>
  <si>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</si>
  <si>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</si>
  <si>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</si>
  <si>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</si>
  <si>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</si>
  <si>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</si>
  <si>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</si>
  <si>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</si>
  <si>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</si>
  <si>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</si>
  <si>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</si>
  <si>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</si>
  <si>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</si>
  <si>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</si>
  <si>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</si>
  <si>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</si>
  <si>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</si>
  <si>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</si>
  <si>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</si>
  <si>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</si>
  <si>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</si>
  <si>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</si>
  <si>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</si>
  <si>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</si>
  <si>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</si>
  <si>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</si>
  <si>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</si>
  <si>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</si>
  <si>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</si>
  <si>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</si>
  <si>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</si>
  <si>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</si>
  <si>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</si>
  <si>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</si>
  <si>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</si>
  <si>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</si>
  <si>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</si>
  <si>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</si>
  <si>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</si>
  <si>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</si>
  <si>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</si>
  <si>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</si>
  <si>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</si>
  <si>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</si>
  <si>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</si>
  <si>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</si>
  <si>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</si>
  <si>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</si>
  <si>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</si>
  <si>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</si>
  <si>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</si>
  <si>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</si>
  <si>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</si>
  <si>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</si>
  <si>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</si>
  <si>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</si>
  <si>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</si>
  <si>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</si>
  <si>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</si>
  <si>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</si>
  <si>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</si>
  <si>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</si>
  <si>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</si>
  <si>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</si>
  <si>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</si>
  <si>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</si>
  <si>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</si>
  <si>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</si>
  <si>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</si>
  <si>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</si>
  <si>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</si>
  <si>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</si>
  <si>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</si>
  <si>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</si>
  <si>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</si>
  <si>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</si>
  <si>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</si>
  <si>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</si>
  <si>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</si>
  <si>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</si>
  <si>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</si>
  <si>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</si>
  <si>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</si>
  <si>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</si>
  <si>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</si>
  <si>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</si>
  <si>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</si>
  <si>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</si>
  <si>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</si>
  <si>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</si>
  <si>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</si>
  <si>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</si>
  <si>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</si>
  <si>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</si>
  <si>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</si>
  <si>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</si>
  <si>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</si>
  <si>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</si>
  <si>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</si>
  <si>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</si>
  <si>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</si>
  <si>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</si>
  <si>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</si>
  <si>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</si>
  <si>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</si>
  <si>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</si>
  <si>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</si>
  <si>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</si>
  <si>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</si>
  <si>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</si>
  <si>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</si>
  <si>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</si>
  <si>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</si>
  <si>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</si>
  <si>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</si>
  <si>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</si>
  <si>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</si>
  <si>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</si>
  <si>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</si>
  <si>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</si>
  <si>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</si>
  <si>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</si>
  <si>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</si>
  <si>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</si>
  <si>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</si>
  <si>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</si>
  <si>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</si>
  <si>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</si>
  <si>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</si>
  <si>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</si>
  <si>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</si>
  <si>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</si>
  <si>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</si>
  <si>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</si>
  <si>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</si>
  <si>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</si>
  <si>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</si>
  <si>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</si>
  <si>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</si>
  <si>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</si>
  <si>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</si>
  <si>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</si>
  <si>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</si>
  <si>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</si>
  <si>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</si>
  <si>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</si>
  <si>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</si>
  <si>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</si>
  <si>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</si>
  <si>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</si>
  <si>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</si>
  <si>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</si>
  <si>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</si>
  <si>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</si>
  <si>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</si>
  <si>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</si>
  <si>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</si>
  <si>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</si>
  <si>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</si>
  <si>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</si>
  <si>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</si>
  <si>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</si>
  <si>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</si>
  <si>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</si>
  <si>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</si>
  <si>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</si>
  <si>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</si>
  <si>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</si>
  <si>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</si>
  <si>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</si>
  <si>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</si>
  <si>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</si>
  <si>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</si>
  <si>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</si>
  <si>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</si>
  <si>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</si>
  <si>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</si>
  <si>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</si>
  <si>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</si>
  <si>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</si>
  <si>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</si>
  <si>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</si>
  <si>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</si>
  <si>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</si>
  <si>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</si>
  <si>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</si>
  <si>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</si>
  <si>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</si>
  <si>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</si>
  <si>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</si>
  <si>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</si>
  <si>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</si>
  <si>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</si>
  <si>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</si>
  <si>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</si>
  <si>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</si>
  <si>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</si>
  <si>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</si>
  <si>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</si>
  <si>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</si>
  <si>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</si>
  <si>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</si>
  <si>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</si>
  <si>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</si>
  <si>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</si>
  <si>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</si>
  <si>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</si>
  <si>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</si>
  <si>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</si>
  <si>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</si>
  <si>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</si>
  <si>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</si>
  <si>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</si>
  <si>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</si>
  <si>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</si>
  <si>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</si>
  <si>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</si>
  <si>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</si>
  <si>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</si>
  <si>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</si>
  <si>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</si>
  <si>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</si>
  <si>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</si>
  <si>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</si>
  <si>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</si>
  <si>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</si>
  <si>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</si>
  <si>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</si>
  <si>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</si>
  <si>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</si>
  <si>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</si>
  <si>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</si>
  <si>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</si>
  <si>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</si>
  <si>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</si>
  <si>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</si>
  <si>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</si>
  <si>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</si>
  <si>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</si>
  <si>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</si>
  <si>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</si>
  <si>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</si>
  <si>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</si>
  <si>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</si>
  <si>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</si>
  <si>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</si>
  <si>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</si>
  <si>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</si>
  <si>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</si>
  <si>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</si>
  <si>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</si>
  <si>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</si>
  <si>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</si>
  <si>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</si>
  <si>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</si>
  <si>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</si>
  <si>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</si>
  <si>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</si>
  <si>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</si>
  <si>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</si>
  <si>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</si>
  <si>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</si>
  <si>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</si>
  <si>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</si>
  <si>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</si>
  <si>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</si>
  <si>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</si>
  <si>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</si>
  <si>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</si>
  <si>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</si>
  <si>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</si>
  <si>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</si>
  <si>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</si>
  <si>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</si>
  <si>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</si>
  <si>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</si>
  <si>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</si>
  <si>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</si>
  <si>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</si>
  <si>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</si>
  <si>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</si>
  <si>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</si>
  <si>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</si>
  <si>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</si>
  <si>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</si>
  <si>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</si>
  <si>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</si>
  <si>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</si>
  <si>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</si>
  <si>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</si>
  <si>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</si>
  <si>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</si>
  <si>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</si>
  <si>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</si>
  <si>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</si>
  <si>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</si>
  <si>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</si>
  <si>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</si>
  <si>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</si>
  <si>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</si>
  <si>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</si>
  <si>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</si>
  <si>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</si>
  <si>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</si>
  <si>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</si>
  <si>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</si>
  <si>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</si>
  <si>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</si>
  <si>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</si>
  <si>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</si>
  <si>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</si>
  <si>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</si>
  <si>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</si>
  <si>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</si>
  <si>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</si>
  <si>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</si>
  <si>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</si>
  <si>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</si>
  <si>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</si>
  <si>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</si>
  <si>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</si>
  <si>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</si>
  <si>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</si>
  <si>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</si>
  <si>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</si>
  <si>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</si>
  <si>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</si>
  <si>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</si>
  <si>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</si>
  <si>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</si>
  <si>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</si>
  <si>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</si>
  <si>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</si>
  <si>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</si>
  <si>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</si>
  <si>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</si>
  <si>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</si>
  <si>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</si>
  <si>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</si>
  <si>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</si>
  <si>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</si>
  <si>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</si>
  <si>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</si>
  <si>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</si>
  <si>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</si>
  <si>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</si>
  <si>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</si>
  <si>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</si>
  <si>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</si>
  <si>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</si>
  <si>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</si>
  <si>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</si>
  <si>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</si>
  <si>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</si>
  <si>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</si>
  <si>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</si>
  <si>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</si>
  <si>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</si>
  <si>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</si>
  <si>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</si>
  <si>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</si>
  <si>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</si>
  <si>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</si>
  <si>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</si>
  <si>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</si>
  <si>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</si>
  <si>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</si>
  <si>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</si>
  <si>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</si>
  <si>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</si>
  <si>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</si>
  <si>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</si>
  <si>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</si>
  <si>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</si>
  <si>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</si>
  <si>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</si>
  <si>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</si>
  <si>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</si>
  <si>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</si>
  <si>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</si>
  <si>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</si>
  <si>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</si>
  <si>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</si>
  <si>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</si>
  <si>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</si>
  <si>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</si>
  <si>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</si>
  <si>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</si>
  <si>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</si>
  <si>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</si>
  <si>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</si>
  <si>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</si>
  <si>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</si>
  <si>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</si>
  <si>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</si>
  <si>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</si>
  <si>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</si>
  <si>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</si>
  <si>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</si>
  <si>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</si>
  <si>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</si>
  <si>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</si>
  <si>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</si>
  <si>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</si>
  <si>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</si>
  <si>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</si>
  <si>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</si>
  <si>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</si>
  <si>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</si>
  <si>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</si>
  <si>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</si>
  <si>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</si>
  <si>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</si>
  <si>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</si>
  <si>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</si>
  <si>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</si>
  <si>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</si>
  <si>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</si>
  <si>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</si>
  <si>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</si>
  <si>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</si>
  <si>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</si>
  <si>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</si>
  <si>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</si>
  <si>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</si>
  <si>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</si>
  <si>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</si>
  <si>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</si>
  <si>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</si>
  <si>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</si>
  <si>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</si>
  <si>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</si>
  <si>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</si>
  <si>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</si>
  <si>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</si>
  <si>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</si>
  <si>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</si>
  <si>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</si>
  <si>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</si>
  <si>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</si>
  <si>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</si>
  <si>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</si>
  <si>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</si>
  <si>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</si>
  <si>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</si>
  <si>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</si>
  <si>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</si>
  <si>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</si>
  <si>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</si>
  <si>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</si>
  <si>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</si>
  <si>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</si>
  <si>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</si>
  <si>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</si>
  <si>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</si>
  <si>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</si>
  <si>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</si>
  <si>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</si>
  <si>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</si>
  <si>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</si>
  <si>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</si>
  <si>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</si>
  <si>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</si>
  <si>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</si>
  <si>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</si>
  <si>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</si>
  <si>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</si>
  <si>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</si>
  <si>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</si>
  <si>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</si>
  <si>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</si>
  <si>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</si>
  <si>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</si>
  <si>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</si>
  <si>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</si>
  <si>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</si>
  <si>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</si>
  <si>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</si>
  <si>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</si>
  <si>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</si>
  <si>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</si>
  <si>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</si>
  <si>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</si>
  <si>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</si>
  <si>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</si>
  <si>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</si>
  <si>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</si>
  <si>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</si>
  <si>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</si>
  <si>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</si>
  <si>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</si>
  <si>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</si>
  <si>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</si>
  <si>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</si>
  <si>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</si>
  <si>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</si>
  <si>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</si>
  <si>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</si>
  <si>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</si>
  <si>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</si>
  <si>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</si>
  <si>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</si>
  <si>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</si>
  <si>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</si>
  <si>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</si>
  <si>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</si>
  <si>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</si>
  <si>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</si>
  <si>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</si>
  <si>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</si>
  <si>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</si>
  <si>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</si>
  <si>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</si>
  <si>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</si>
  <si>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</si>
  <si>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</si>
  <si>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</si>
  <si>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</si>
  <si>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</si>
  <si>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</si>
  <si>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</si>
  <si>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</si>
  <si>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</si>
  <si>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</si>
  <si>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</si>
  <si>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</si>
  <si>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</si>
  <si>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</si>
  <si>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</si>
  <si>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</si>
  <si>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</si>
  <si>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</si>
  <si>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</si>
  <si>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</si>
  <si>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</si>
  <si>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</si>
  <si>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</si>
  <si>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</si>
  <si>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</si>
  <si>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</si>
  <si>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</si>
  <si>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</si>
  <si>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</si>
  <si>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</si>
  <si>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</si>
  <si>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</si>
  <si>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</si>
  <si>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</si>
  <si>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</si>
  <si>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</si>
  <si>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</si>
  <si>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</si>
  <si>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</si>
  <si>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</si>
  <si>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</si>
  <si>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</si>
  <si>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</si>
  <si>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</si>
  <si>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</si>
  <si>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</si>
  <si>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</si>
  <si>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</si>
  <si>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</si>
  <si>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</si>
  <si>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</si>
  <si>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</si>
  <si>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</si>
  <si>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</si>
  <si>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</si>
  <si>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</si>
  <si>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</si>
  <si>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</si>
  <si>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</si>
  <si>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</si>
  <si>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</si>
  <si>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</si>
  <si>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</si>
  <si>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</si>
  <si>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</si>
  <si>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</si>
  <si>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</si>
  <si>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</si>
  <si>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</si>
  <si>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</si>
  <si>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</si>
  <si>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</si>
  <si>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</si>
  <si>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</si>
  <si>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</si>
  <si>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</si>
  <si>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</si>
  <si>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</si>
  <si>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</si>
  <si>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</si>
  <si>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</si>
  <si>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</si>
  <si>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</si>
  <si>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</si>
  <si>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</si>
  <si>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</si>
  <si>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</si>
  <si>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</si>
  <si>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</si>
  <si>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</si>
  <si>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</si>
  <si>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</si>
  <si>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</si>
  <si>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</si>
  <si>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</si>
  <si>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</si>
  <si>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</si>
  <si>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</si>
  <si>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</si>
  <si>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</si>
  <si>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</si>
  <si>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</si>
  <si>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</si>
  <si>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</si>
  <si>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</si>
  <si>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</si>
  <si>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</si>
  <si>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</si>
  <si>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</si>
  <si>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</si>
  <si>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</si>
  <si>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</si>
  <si>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</si>
  <si>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</si>
  <si>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</si>
  <si>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</si>
  <si>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</si>
  <si>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</si>
  <si>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</si>
  <si>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</si>
  <si>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</si>
  <si>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</si>
  <si>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</si>
  <si>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</si>
  <si>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</si>
  <si>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</si>
  <si>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</si>
  <si>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</si>
  <si>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</si>
  <si>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</si>
  <si>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</si>
  <si>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</si>
  <si>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</si>
  <si>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</si>
  <si>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</si>
  <si>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</si>
  <si>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</si>
  <si>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</si>
  <si>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</si>
  <si>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</si>
  <si>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</si>
  <si>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</si>
  <si>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</si>
  <si>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</si>
  <si>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</si>
  <si>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</si>
  <si>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</si>
  <si>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</si>
  <si>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</si>
  <si>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</si>
  <si>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</si>
  <si>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</si>
  <si>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</si>
  <si>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</si>
  <si>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</si>
  <si>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</si>
  <si>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</si>
  <si>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</si>
  <si>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</si>
  <si>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</si>
  <si>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</si>
  <si>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</si>
  <si>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</si>
  <si>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</si>
  <si>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</si>
  <si>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</si>
  <si>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</si>
  <si>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</si>
  <si>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</si>
  <si>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</si>
  <si>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</si>
  <si>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</si>
  <si>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</si>
  <si>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</si>
  <si>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</si>
  <si>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</si>
  <si>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</si>
  <si>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</si>
  <si>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</si>
  <si>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</si>
  <si>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</si>
  <si>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</si>
  <si>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</si>
  <si>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</si>
  <si>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</si>
  <si>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</si>
  <si>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</si>
  <si>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</si>
  <si>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</si>
  <si>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</si>
  <si>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</si>
  <si>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</si>
  <si>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</si>
  <si>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</si>
  <si>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</si>
  <si>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</si>
  <si>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</si>
  <si>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</si>
  <si>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</si>
  <si>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</si>
  <si>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</si>
  <si>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</si>
  <si>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</si>
  <si>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</si>
  <si>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</si>
  <si>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</si>
  <si>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</si>
  <si>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</si>
  <si>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</si>
  <si>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</si>
  <si>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</si>
  <si>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</si>
  <si>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</si>
  <si>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</si>
  <si>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</si>
  <si>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</si>
  <si>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</si>
  <si>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</si>
  <si>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</si>
  <si>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</si>
  <si>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</si>
  <si>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</si>
  <si>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</si>
  <si>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</si>
  <si>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</si>
  <si>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</si>
  <si>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</si>
  <si>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</si>
  <si>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</si>
  <si>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</si>
  <si>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</si>
  <si>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</si>
  <si>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</si>
  <si>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</si>
  <si>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</si>
  <si>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</si>
  <si>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</si>
  <si>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</si>
  <si>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</si>
  <si>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</si>
  <si>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</si>
  <si>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</si>
  <si>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</si>
  <si>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</si>
  <si>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</si>
  <si>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</si>
  <si>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</si>
  <si>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</si>
  <si>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</si>
  <si>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</si>
  <si>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</si>
  <si>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</si>
  <si>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</si>
  <si>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</si>
  <si>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</si>
  <si>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</si>
  <si>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</si>
  <si>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</si>
  <si>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</si>
  <si>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</si>
  <si>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</si>
  <si>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</si>
  <si>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</si>
  <si>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</si>
  <si>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</si>
  <si>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</si>
  <si>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</si>
  <si>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</si>
  <si>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</si>
  <si>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</si>
  <si>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</si>
  <si>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</si>
  <si>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</si>
  <si>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</si>
  <si>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</si>
  <si>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</si>
  <si>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</si>
  <si>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</si>
  <si>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</si>
  <si>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</si>
  <si>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</si>
  <si>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</si>
  <si>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</si>
  <si>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</si>
  <si>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</si>
  <si>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</si>
  <si>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</si>
  <si>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</si>
  <si>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</si>
  <si>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</si>
  <si>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</si>
  <si>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</si>
  <si>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</si>
  <si>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</si>
  <si>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</si>
  <si>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</si>
  <si>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</si>
  <si>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</si>
  <si>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</si>
  <si>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</si>
  <si>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</si>
  <si>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</si>
  <si>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</si>
  <si>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</si>
  <si>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</si>
  <si>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</si>
  <si>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</si>
  <si>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</si>
  <si>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</si>
  <si>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</si>
  <si>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</si>
  <si>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</si>
  <si>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</si>
  <si>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</si>
  <si>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</si>
  <si>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</si>
  <si>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</si>
  <si>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</si>
  <si>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</si>
  <si>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</si>
  <si>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</si>
  <si>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</si>
  <si>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</si>
  <si>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</si>
  <si>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</si>
  <si>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</si>
  <si>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</si>
  <si>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</si>
  <si>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</si>
  <si>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</si>
  <si>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</si>
  <si>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</si>
  <si>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</si>
  <si>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</si>
  <si>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</si>
  <si>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</si>
  <si>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</si>
  <si>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</si>
  <si>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</si>
  <si>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</si>
  <si>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</si>
  <si>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</si>
  <si>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</si>
  <si>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</si>
  <si>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</si>
  <si>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</si>
  <si>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</si>
  <si>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</si>
  <si>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</si>
  <si>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</si>
  <si>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</si>
  <si>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</si>
  <si>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</si>
  <si>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</si>
  <si>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</si>
  <si>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</si>
  <si>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</si>
  <si>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</si>
  <si>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</si>
  <si>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</si>
  <si>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</si>
  <si>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</si>
  <si>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</si>
  <si>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</si>
  <si>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</si>
  <si>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</si>
  <si>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</si>
  <si>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</si>
  <si>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</si>
  <si>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</si>
  <si>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</si>
  <si>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</si>
  <si>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</si>
  <si>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</si>
  <si>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</si>
  <si>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</si>
  <si>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</si>
  <si>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</si>
  <si>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</si>
  <si>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</si>
  <si>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</si>
  <si>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</si>
  <si>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</si>
  <si>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</si>
  <si>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</si>
  <si>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</si>
  <si>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</si>
  <si>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</si>
  <si>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</si>
  <si>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</si>
  <si>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</si>
  <si>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</si>
  <si>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</si>
  <si>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</si>
  <si>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</si>
  <si>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</si>
  <si>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</si>
  <si>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</si>
  <si>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</si>
  <si>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</si>
  <si>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</si>
  <si>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</si>
  <si>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</si>
  <si>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</si>
  <si>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</si>
  <si>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</si>
  <si>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</si>
  <si>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</si>
  <si>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</si>
  <si>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</si>
  <si>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</si>
  <si>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</si>
  <si>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</si>
  <si>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</si>
  <si>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</si>
  <si>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</si>
  <si>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</si>
  <si>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</si>
  <si>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</si>
  <si>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</si>
  <si>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</si>
  <si>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</si>
  <si>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</si>
  <si>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</si>
  <si>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</si>
  <si>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</si>
  <si>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</si>
  <si>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</si>
  <si>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</si>
  <si>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</si>
  <si>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</si>
  <si>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</si>
  <si>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</si>
  <si>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</si>
  <si>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</si>
  <si>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</si>
  <si>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</si>
  <si>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</si>
  <si>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</si>
  <si>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</si>
  <si>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</si>
  <si>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</si>
  <si>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</si>
  <si>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</si>
  <si>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</si>
  <si>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</si>
  <si>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</si>
  <si>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</si>
  <si>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</si>
  <si>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</si>
  <si>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</si>
  <si>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</si>
  <si>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</si>
  <si>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</si>
  <si>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</si>
  <si>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</si>
  <si>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</si>
  <si>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</si>
  <si>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</si>
  <si>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</si>
  <si>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</si>
  <si>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</si>
  <si>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</si>
  <si>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</si>
  <si>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</si>
  <si>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</si>
  <si>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</si>
  <si>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</si>
  <si>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</si>
  <si>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</si>
  <si>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</si>
  <si>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</si>
  <si>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</si>
  <si>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</si>
  <si>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</si>
  <si>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</si>
  <si>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</si>
  <si>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</si>
  <si>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</si>
  <si>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</si>
  <si>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</si>
  <si>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</si>
  <si>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</si>
  <si>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</si>
  <si>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</si>
  <si>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</si>
  <si>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</si>
  <si>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</si>
  <si>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</si>
  <si>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</si>
  <si>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</si>
  <si>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</si>
  <si>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</si>
  <si>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</si>
  <si>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</si>
  <si>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</si>
  <si>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</si>
  <si>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</si>
  <si>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</si>
  <si>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</si>
  <si>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</si>
  <si>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</si>
  <si>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</si>
  <si>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</si>
  <si>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</si>
  <si>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</si>
  <si>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</si>
  <si>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</si>
  <si>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</si>
  <si>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</si>
  <si>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</si>
  <si>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</si>
  <si>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</si>
  <si>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</si>
  <si>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</si>
  <si>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</si>
  <si>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</si>
  <si>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</si>
  <si>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</si>
  <si>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</si>
  <si>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</si>
  <si>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</si>
  <si>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</si>
  <si>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</si>
  <si>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</si>
  <si>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</si>
  <si>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</si>
  <si>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</si>
  <si>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</si>
  <si>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</si>
  <si>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</si>
  <si>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</si>
  <si>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</si>
  <si>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</si>
  <si>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</si>
  <si>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</si>
  <si>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</si>
  <si>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</si>
  <si>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</si>
  <si>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</si>
  <si>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</si>
  <si>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</si>
  <si>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</si>
  <si>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</si>
  <si>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</si>
  <si>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</si>
  <si>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</si>
  <si>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</si>
  <si>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</si>
  <si>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</si>
  <si>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</si>
  <si>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</si>
  <si>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</si>
  <si>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</si>
  <si>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</si>
  <si>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</si>
  <si>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</si>
  <si>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</si>
  <si>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</si>
  <si>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</si>
  <si>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</si>
  <si>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</si>
  <si>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</si>
  <si>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</si>
  <si>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</si>
  <si>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</si>
  <si>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</si>
  <si>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</si>
  <si>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</si>
  <si>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</si>
  <si>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</si>
  <si>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</si>
  <si>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</si>
  <si>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</si>
  <si>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</si>
  <si>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</si>
  <si>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</si>
  <si>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</si>
  <si>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</si>
  <si>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</si>
  <si>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</si>
  <si>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</si>
  <si>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</si>
  <si>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</si>
  <si>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</si>
  <si>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</si>
  <si>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</si>
  <si>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</si>
  <si>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</si>
  <si>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</si>
  <si>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</si>
  <si>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</si>
  <si>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</si>
  <si>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</si>
  <si>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</si>
  <si>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</si>
  <si>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</si>
  <si>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</si>
  <si>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</si>
  <si>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</si>
  <si>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</si>
  <si>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</si>
  <si>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</si>
  <si>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</si>
  <si>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</si>
  <si>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</si>
  <si>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</si>
  <si>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</si>
  <si>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</si>
  <si>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</si>
  <si>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</si>
  <si>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</si>
  <si>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</si>
  <si>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</si>
  <si>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</si>
  <si>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</si>
  <si>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</si>
  <si>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</si>
  <si>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</si>
  <si>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</si>
  <si>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</si>
  <si>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</si>
  <si>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</si>
  <si>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</si>
  <si>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</si>
  <si>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</si>
  <si>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</si>
  <si>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</si>
  <si>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</si>
  <si>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</si>
  <si>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</si>
  <si>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</si>
  <si>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</si>
  <si>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</si>
  <si>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</si>
  <si>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</si>
  <si>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</si>
  <si>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</si>
  <si>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</si>
  <si>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</si>
  <si>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</si>
  <si>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</si>
  <si>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</si>
  <si>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</si>
  <si>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</si>
  <si>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</si>
  <si>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</si>
  <si>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</si>
  <si>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</si>
  <si>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</si>
  <si>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</si>
  <si>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</si>
  <si>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</si>
  <si>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</si>
  <si>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</si>
  <si>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</si>
  <si>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</si>
  <si>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</si>
  <si>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</si>
  <si>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</si>
  <si>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</si>
  <si>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</si>
  <si>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</si>
  <si>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</si>
  <si>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</si>
  <si>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</si>
  <si>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</si>
  <si>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</si>
  <si>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</si>
  <si>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</si>
  <si>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</si>
  <si>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</si>
  <si>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</si>
  <si>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</si>
  <si>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</si>
  <si>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</si>
  <si>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</si>
  <si>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</si>
  <si>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</si>
  <si>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</si>
  <si>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</si>
  <si>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</si>
  <si>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</si>
  <si>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</si>
  <si>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</si>
  <si>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</si>
  <si>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</si>
  <si>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</si>
  <si>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</si>
  <si>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</si>
  <si>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</si>
  <si>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</si>
  <si>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</si>
  <si>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</si>
  <si>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</si>
  <si>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</si>
  <si>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</si>
  <si>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</si>
  <si>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</si>
  <si>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</si>
  <si>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</si>
  <si>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</si>
  <si>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</si>
  <si>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</si>
  <si>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</si>
  <si>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</si>
  <si>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</si>
  <si>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</si>
  <si>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</si>
  <si>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</si>
  <si>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</si>
  <si>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</si>
  <si>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</si>
  <si>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</si>
  <si>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</si>
  <si>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</si>
  <si>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</si>
  <si>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</si>
  <si>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</si>
  <si>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</si>
  <si>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</si>
  <si>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</si>
  <si>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</si>
  <si>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</si>
  <si>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</si>
  <si>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</si>
  <si>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</si>
  <si>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</si>
  <si>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</si>
  <si>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</si>
  <si>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</si>
  <si>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</si>
  <si>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</si>
  <si>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</si>
  <si>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</si>
  <si>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</si>
  <si>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</si>
  <si>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</si>
  <si>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</si>
  <si>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</si>
  <si>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</si>
  <si>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</si>
  <si>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</si>
  <si>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</si>
  <si>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</si>
  <si>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</si>
  <si>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</si>
  <si>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</si>
  <si>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</si>
  <si>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</si>
  <si>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</si>
  <si>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</si>
  <si>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</si>
  <si>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</si>
  <si>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</si>
  <si>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</si>
  <si>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</si>
  <si>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</si>
  <si>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</si>
  <si>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</si>
  <si>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</si>
  <si>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</si>
  <si>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</si>
  <si>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</si>
  <si>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</si>
  <si>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</si>
  <si>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</si>
  <si>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</si>
  <si>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</si>
  <si>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</si>
  <si>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</si>
  <si>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</si>
  <si>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</si>
  <si>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</si>
  <si>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</si>
  <si>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</si>
  <si>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</si>
  <si>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</si>
  <si>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</si>
  <si>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</si>
  <si>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</si>
  <si>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</si>
  <si>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</si>
  <si>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</si>
  <si>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</si>
  <si>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</si>
  <si>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</si>
  <si>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</si>
  <si>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</si>
  <si>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</si>
  <si>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</si>
  <si>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</si>
  <si>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</si>
  <si>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</si>
  <si>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</si>
  <si>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</si>
  <si>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</si>
  <si>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</si>
  <si>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</si>
  <si>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</si>
  <si>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</si>
  <si>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</si>
  <si>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</si>
  <si>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</si>
  <si>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</si>
  <si>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</si>
  <si>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</si>
  <si>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</si>
  <si>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</si>
  <si>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</si>
  <si>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</si>
  <si>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</si>
  <si>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</si>
  <si>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</si>
  <si>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</si>
  <si>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</si>
  <si>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</si>
  <si>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</si>
  <si>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</si>
  <si>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</si>
  <si>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</si>
  <si>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</si>
  <si>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</si>
  <si>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</si>
  <si>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</si>
  <si>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</si>
  <si>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</si>
  <si>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</si>
  <si>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</si>
  <si>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</si>
  <si>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</si>
  <si>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</si>
  <si>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</si>
  <si>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</si>
  <si>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</si>
  <si>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</si>
  <si>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</si>
  <si>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</si>
  <si>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</si>
  <si>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</si>
  <si>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</si>
  <si>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</si>
  <si>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</si>
  <si>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</si>
  <si>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</si>
  <si>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</si>
  <si>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</si>
  <si>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</si>
  <si>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</si>
  <si>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</si>
  <si>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</si>
  <si>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</si>
  <si>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</si>
  <si>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</si>
  <si>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</si>
  <si>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</si>
  <si>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</si>
  <si>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</si>
  <si>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</si>
  <si>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</si>
  <si>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</si>
  <si>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</si>
  <si>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</si>
  <si>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</si>
  <si>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</si>
  <si>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</si>
  <si>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</si>
  <si>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</si>
  <si>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</si>
  <si>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</si>
  <si>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</si>
  <si>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</si>
  <si>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</si>
  <si>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</si>
  <si>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</si>
  <si>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</si>
  <si>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</si>
  <si>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</si>
  <si>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</si>
  <si>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</si>
  <si>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</si>
  <si>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</si>
  <si>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</si>
  <si>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</si>
  <si>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</si>
  <si>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</si>
  <si>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</si>
  <si>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</si>
  <si>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</si>
  <si>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</si>
  <si>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</si>
  <si>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</si>
  <si>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</si>
  <si>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</si>
  <si>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</si>
  <si>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</si>
  <si>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</si>
  <si>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</si>
  <si>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</si>
  <si>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</si>
  <si>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</si>
  <si>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</si>
  <si>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</si>
  <si>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</si>
  <si>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</si>
  <si>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</si>
  <si>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</si>
  <si>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</si>
  <si>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</si>
  <si>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</si>
  <si>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</si>
  <si>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</si>
  <si>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</si>
  <si>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</si>
  <si>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</si>
  <si>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</si>
  <si>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</si>
  <si>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</si>
  <si>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</si>
  <si>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</si>
  <si>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</si>
  <si>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</si>
  <si>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</si>
  <si>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</si>
  <si>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</si>
  <si>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</si>
  <si>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</si>
  <si>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</si>
  <si>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</si>
  <si>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</si>
  <si>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</si>
  <si>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</si>
  <si>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</si>
  <si>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</si>
  <si>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</si>
  <si>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</si>
  <si>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</si>
  <si>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</si>
  <si>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</si>
  <si>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</si>
  <si>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</si>
  <si>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</si>
  <si>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</si>
  <si>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</si>
  <si>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</si>
  <si>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</si>
  <si>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</si>
  <si>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</si>
  <si>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</si>
  <si>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</si>
  <si>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</si>
  <si>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</si>
  <si>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</si>
  <si>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</si>
  <si>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</si>
  <si>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</si>
  <si>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</si>
  <si>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</si>
  <si>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</si>
  <si>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</si>
  <si>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</si>
  <si>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</si>
  <si>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</si>
  <si>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</si>
  <si>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</si>
  <si>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</si>
  <si>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</si>
  <si>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</si>
  <si>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</si>
  <si>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</si>
  <si>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</si>
  <si>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</si>
  <si>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</si>
  <si>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</si>
  <si>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</si>
  <si>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</si>
  <si>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</si>
  <si>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</si>
  <si>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</si>
  <si>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</si>
  <si>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</si>
  <si>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</si>
  <si>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</si>
  <si>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</si>
  <si>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</si>
  <si>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</si>
  <si>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</si>
  <si>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</si>
  <si>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</si>
  <si>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</si>
  <si>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</si>
  <si>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</si>
  <si>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</si>
  <si>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</si>
  <si>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</si>
  <si>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</si>
  <si>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</si>
  <si>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</si>
  <si>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</si>
  <si>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</si>
  <si>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</si>
  <si>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</si>
  <si>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</si>
  <si>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</si>
  <si>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</si>
  <si>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</si>
  <si>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</si>
  <si>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</si>
  <si>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</si>
  <si>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</si>
  <si>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</si>
  <si>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</si>
  <si>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</si>
  <si>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</si>
  <si>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</si>
  <si>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</si>
  <si>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</si>
  <si>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</si>
  <si>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</si>
  <si>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</si>
  <si>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</si>
  <si>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</si>
  <si>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</si>
  <si>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</si>
  <si>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</si>
  <si>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</si>
  <si>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</si>
  <si>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</si>
  <si>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</si>
  <si>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</si>
  <si>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</si>
  <si>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</si>
  <si>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</si>
  <si>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</si>
  <si>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</si>
  <si>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</si>
  <si>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</si>
  <si>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</si>
  <si>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</si>
  <si>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</si>
  <si>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</si>
  <si>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</si>
  <si>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</si>
  <si>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</si>
  <si>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</si>
  <si>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</si>
  <si>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</si>
  <si>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</si>
  <si>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</si>
  <si>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</si>
  <si>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</si>
  <si>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</si>
  <si>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</si>
  <si>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</si>
  <si>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</si>
  <si>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</si>
  <si>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</si>
  <si>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</si>
  <si>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</si>
  <si>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</si>
  <si>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</si>
  <si>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</si>
  <si>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</si>
  <si>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</si>
  <si>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</si>
  <si>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</si>
  <si>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</si>
  <si>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</si>
  <si>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</si>
  <si>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</si>
  <si>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</si>
  <si>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</si>
  <si>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</si>
  <si>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</si>
  <si>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</si>
  <si>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</si>
  <si>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</si>
  <si>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</si>
  <si>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</si>
  <si>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</si>
  <si>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</si>
  <si>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</si>
  <si>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</si>
  <si>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</si>
  <si>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</si>
  <si>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</si>
  <si>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</si>
  <si>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</si>
  <si>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</si>
  <si>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</si>
  <si>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</si>
  <si>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</si>
  <si>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</si>
  <si>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</si>
  <si>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</si>
  <si>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</si>
  <si>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</si>
  <si>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</si>
  <si>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</si>
  <si>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</si>
  <si>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</si>
  <si>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</si>
  <si>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</si>
  <si>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</si>
  <si>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</si>
  <si>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</si>
  <si>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</si>
  <si>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</si>
  <si>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</si>
  <si>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</si>
  <si>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</si>
  <si>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</si>
  <si>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</si>
  <si>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</si>
  <si>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</si>
  <si>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</si>
  <si>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</si>
  <si>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</si>
  <si>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</si>
  <si>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</si>
  <si>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</si>
  <si>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</si>
  <si>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</si>
  <si>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</si>
  <si>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</si>
  <si>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</si>
  <si>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</si>
  <si>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</si>
  <si>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</si>
  <si>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</si>
  <si>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</si>
  <si>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</si>
  <si>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</si>
  <si>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</si>
  <si>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</si>
  <si>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</si>
  <si>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</si>
  <si>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</si>
  <si>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</si>
  <si>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</si>
  <si>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</si>
  <si>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</si>
  <si>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</si>
  <si>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</si>
  <si>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</si>
  <si>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</si>
  <si>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</si>
  <si>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</si>
  <si>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</si>
  <si>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</si>
  <si>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</si>
  <si>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</si>
  <si>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</si>
  <si>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</si>
  <si>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</si>
  <si>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</si>
  <si>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</si>
  <si>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</si>
  <si>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</si>
  <si>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</si>
  <si>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</si>
  <si>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</si>
  <si>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</si>
  <si>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</si>
  <si>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</si>
  <si>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</si>
  <si>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</si>
  <si>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</si>
  <si>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</si>
  <si>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</si>
  <si>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</si>
  <si>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</si>
  <si>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</si>
  <si>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</si>
  <si>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</si>
  <si>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</si>
  <si>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</si>
  <si>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</si>
  <si>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</si>
  <si>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</si>
  <si>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</si>
  <si>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</si>
  <si>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</si>
  <si>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</si>
  <si>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</si>
  <si>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</si>
  <si>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</si>
  <si>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</si>
  <si>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</si>
  <si>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</si>
  <si>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</si>
  <si>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</si>
  <si>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</si>
  <si>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</si>
  <si>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</si>
  <si>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</si>
  <si>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</si>
  <si>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</si>
  <si>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</si>
  <si>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</si>
  <si>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</si>
  <si>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</si>
  <si>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</si>
  <si>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</si>
  <si>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</si>
  <si>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</si>
  <si>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</si>
  <si>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</si>
  <si>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</si>
  <si>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</si>
  <si>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</si>
  <si>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</si>
  <si>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</si>
  <si>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</si>
  <si>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</si>
  <si>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</si>
  <si>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</si>
  <si>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</si>
  <si>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</si>
  <si>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</si>
  <si>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</si>
  <si>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</si>
  <si>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</si>
  <si>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</si>
  <si>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</si>
  <si>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</si>
  <si>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</si>
  <si>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</si>
  <si>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</si>
  <si>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</si>
  <si>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</si>
  <si>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</si>
  <si>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</si>
  <si>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</si>
  <si>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</si>
  <si>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</si>
  <si>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</si>
  <si>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</si>
  <si>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</si>
  <si>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</si>
  <si>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</si>
  <si>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</si>
  <si>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</si>
  <si>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</si>
  <si>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</si>
  <si>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</si>
  <si>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</si>
  <si>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</si>
  <si>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</si>
  <si>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</si>
  <si>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</si>
  <si>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</si>
  <si>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</si>
  <si>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</si>
  <si>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</si>
  <si>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</si>
  <si>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</si>
  <si>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</si>
  <si>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</si>
  <si>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</si>
  <si>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</si>
  <si>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</si>
  <si>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</si>
  <si>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</si>
  <si>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</si>
  <si>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</si>
  <si>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</si>
  <si>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</si>
  <si>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</si>
  <si>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</si>
  <si>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</si>
  <si>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</si>
  <si>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</si>
  <si>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</si>
  <si>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</si>
  <si>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</si>
  <si>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</si>
  <si>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</si>
  <si>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</si>
  <si>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</si>
  <si>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</si>
  <si>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</si>
  <si>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</si>
  <si>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</si>
  <si>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</si>
  <si>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</si>
  <si>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</si>
  <si>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</si>
  <si>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</si>
  <si>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</si>
  <si>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</si>
  <si>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</si>
  <si>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</si>
  <si>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</si>
  <si>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</si>
  <si>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</si>
  <si>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</si>
  <si>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</si>
  <si>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</si>
  <si>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</si>
  <si>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</si>
  <si>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</si>
  <si>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</si>
  <si>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</si>
  <si>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</si>
  <si>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</si>
  <si>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</si>
  <si>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</si>
  <si>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</si>
  <si>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</si>
  <si>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</si>
  <si>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</si>
  <si>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</si>
  <si>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</si>
  <si>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</si>
  <si>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</si>
  <si>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</si>
  <si>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</si>
  <si>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</si>
  <si>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</si>
  <si>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</si>
  <si>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</si>
  <si>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</si>
  <si>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</si>
  <si>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</si>
  <si>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</si>
  <si>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</si>
  <si>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</si>
  <si>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</si>
  <si>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</si>
  <si>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</si>
  <si>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</si>
  <si>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</si>
  <si>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</si>
  <si>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</si>
  <si>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</si>
  <si>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</si>
  <si>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</si>
  <si>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</si>
  <si>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</si>
  <si>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</si>
  <si>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</si>
  <si>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</si>
  <si>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</si>
  <si>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</si>
  <si>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</si>
  <si>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</si>
  <si>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</si>
  <si>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</si>
  <si>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</si>
  <si>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</si>
  <si>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</si>
  <si>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</si>
  <si>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</si>
  <si>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</si>
  <si>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</si>
  <si>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</si>
  <si>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</si>
  <si>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</si>
  <si>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</si>
  <si>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</si>
  <si>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</si>
  <si>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</si>
  <si>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</si>
  <si>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</si>
  <si>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</si>
  <si>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</si>
  <si>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</si>
  <si>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</si>
  <si>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</si>
  <si>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</si>
  <si>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</si>
  <si>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</si>
  <si>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</si>
  <si>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</si>
  <si>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</si>
  <si>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</si>
  <si>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</si>
  <si>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</si>
  <si>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</si>
  <si>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</si>
  <si>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</si>
  <si>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</si>
  <si>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</si>
  <si>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</si>
  <si>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</si>
  <si>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</si>
  <si>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</si>
  <si>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</si>
  <si>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</si>
  <si>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</si>
  <si>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</si>
  <si>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</si>
  <si>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</si>
  <si>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</si>
  <si>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</si>
  <si>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</si>
  <si>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</si>
  <si>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</si>
  <si>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</si>
  <si>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</si>
  <si>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</si>
  <si>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</si>
  <si>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</si>
  <si>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</si>
  <si>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</si>
  <si>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</si>
  <si>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</si>
  <si>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</si>
  <si>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</si>
  <si>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</si>
  <si>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</si>
  <si>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</si>
  <si>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</si>
  <si>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</si>
  <si>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</si>
  <si>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</si>
  <si>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</si>
  <si>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</si>
  <si>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</si>
  <si>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</si>
  <si>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</si>
  <si>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</si>
  <si>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</si>
  <si>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</si>
  <si>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</si>
  <si>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</si>
  <si>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</si>
  <si>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</si>
  <si>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</si>
  <si>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</si>
  <si>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</si>
  <si>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</si>
  <si>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</si>
  <si>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</si>
  <si>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</si>
  <si>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</si>
  <si>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</si>
  <si>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</si>
  <si>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</si>
  <si>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</si>
  <si>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</si>
  <si>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</si>
  <si>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</si>
  <si>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</si>
  <si>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</si>
  <si>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</si>
  <si>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</si>
  <si>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</si>
  <si>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</si>
  <si>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</si>
  <si>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</si>
  <si>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</si>
  <si>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</si>
  <si>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</si>
  <si>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</si>
  <si>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</si>
  <si>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</si>
  <si>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</si>
  <si>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</si>
  <si>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</si>
  <si>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</si>
  <si>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</si>
  <si>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</si>
  <si>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</si>
  <si>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</si>
  <si>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</si>
  <si>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</si>
  <si>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</si>
  <si>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</si>
  <si>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</si>
  <si>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</si>
  <si>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</si>
  <si>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</si>
  <si>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</si>
  <si>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</si>
  <si>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</si>
  <si>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</si>
  <si>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</si>
  <si>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</si>
  <si>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</si>
  <si>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</si>
  <si>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</si>
  <si>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</si>
  <si>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</si>
  <si>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</si>
  <si>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</si>
  <si>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</si>
  <si>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</si>
  <si>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</si>
  <si>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</si>
  <si>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</si>
  <si>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</si>
  <si>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</si>
  <si>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</si>
  <si>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</si>
  <si>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</si>
  <si>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</si>
  <si>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</si>
  <si>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</si>
  <si>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</si>
  <si>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</si>
  <si>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</si>
  <si>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</si>
  <si>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</si>
  <si>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</si>
  <si>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</si>
  <si>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</si>
  <si>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</si>
  <si>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</si>
  <si>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</si>
  <si>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</si>
  <si>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</si>
  <si>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</si>
  <si>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</si>
  <si>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</si>
  <si>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</si>
  <si>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</si>
  <si>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</si>
  <si>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</si>
  <si>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</si>
  <si>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</si>
  <si>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</si>
  <si>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</si>
  <si>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</si>
  <si>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</si>
  <si>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</si>
  <si>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</si>
  <si>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</si>
  <si>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</si>
  <si>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</si>
  <si>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</si>
  <si>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</si>
  <si>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</si>
  <si>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</si>
  <si>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</si>
  <si>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</si>
  <si>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</si>
  <si>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</si>
  <si>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</si>
  <si>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</si>
  <si>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</si>
  <si>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</si>
  <si>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</si>
  <si>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</si>
  <si>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</si>
  <si>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</si>
  <si>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</si>
  <si>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</si>
  <si>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</si>
  <si>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</si>
  <si>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</si>
  <si>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</si>
  <si>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</si>
  <si>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</si>
  <si>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</si>
  <si>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</si>
  <si>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</si>
  <si>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</si>
  <si>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</si>
  <si>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</si>
  <si>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</si>
  <si>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</si>
  <si>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</si>
  <si>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</si>
  <si>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</si>
  <si>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</si>
  <si>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</si>
  <si>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</si>
  <si>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</si>
  <si>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</si>
  <si>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</si>
  <si>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</si>
  <si>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</si>
  <si>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</si>
  <si>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</si>
  <si>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</si>
  <si>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</si>
  <si>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</si>
  <si>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</si>
  <si>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</si>
  <si>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</si>
  <si>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</si>
  <si>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</si>
  <si>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</si>
  <si>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</si>
  <si>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</si>
  <si>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</si>
  <si>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</si>
  <si>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</si>
  <si>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</si>
  <si>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</si>
  <si>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</si>
  <si>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</si>
  <si>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</si>
  <si>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</si>
  <si>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</si>
  <si>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</si>
  <si>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</si>
  <si>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</si>
  <si>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</si>
  <si>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</si>
  <si>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</si>
  <si>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</si>
  <si>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</si>
  <si>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</si>
  <si>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</si>
  <si>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</si>
  <si>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</si>
  <si>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</si>
  <si>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</si>
  <si>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</si>
  <si>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</si>
  <si>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</si>
  <si>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</si>
  <si>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</si>
  <si>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</si>
  <si>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</si>
  <si>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</si>
  <si>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</si>
  <si>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</si>
  <si>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</si>
  <si>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</si>
  <si>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</si>
  <si>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</si>
  <si>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</si>
  <si>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</si>
  <si>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</si>
  <si>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</si>
  <si>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</si>
  <si>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</si>
  <si>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</si>
  <si>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</si>
  <si>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</si>
  <si>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</si>
  <si>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</si>
  <si>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</si>
  <si>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</si>
  <si>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</si>
  <si>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</si>
  <si>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</si>
  <si>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</si>
  <si>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</si>
  <si>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</si>
  <si>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</si>
  <si>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</si>
  <si>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</si>
  <si>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</si>
  <si>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</si>
  <si>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</si>
  <si>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</si>
  <si>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</si>
  <si>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</si>
  <si>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</si>
  <si>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</si>
  <si>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</si>
  <si>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</si>
  <si>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</si>
  <si>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</si>
  <si>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</si>
  <si>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</si>
  <si>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</si>
  <si>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</si>
  <si>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</si>
  <si>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</si>
  <si>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</si>
  <si>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</si>
  <si>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</si>
  <si>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</si>
  <si>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</si>
  <si>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</si>
  <si>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</si>
  <si>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</si>
  <si>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</si>
  <si>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</si>
  <si>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</si>
  <si>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</si>
  <si>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</si>
  <si>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</si>
  <si>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</si>
  <si>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</si>
  <si>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</si>
  <si>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</si>
  <si>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</si>
  <si>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</si>
  <si>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</si>
  <si>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</si>
  <si>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</si>
  <si>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</si>
  <si>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</si>
  <si>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</si>
  <si>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</si>
  <si>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</si>
  <si>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</si>
  <si>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</si>
  <si>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</si>
  <si>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</si>
  <si>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</si>
  <si>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</si>
  <si>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</si>
  <si>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</si>
  <si>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</si>
  <si>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</si>
  <si>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</si>
  <si>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</si>
  <si>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</si>
  <si>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</si>
  <si>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</si>
  <si>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</si>
  <si>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</si>
  <si>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</si>
  <si>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</si>
  <si>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</si>
  <si>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</si>
  <si>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</si>
  <si>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</si>
  <si>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</si>
  <si>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</si>
  <si>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</si>
  <si>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</si>
  <si>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</si>
  <si>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</si>
  <si>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</si>
  <si>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</si>
  <si>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</si>
  <si>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</si>
  <si>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</si>
  <si>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</si>
  <si>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</si>
  <si>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</si>
  <si>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</si>
  <si>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</si>
  <si>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</si>
  <si>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</si>
  <si>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</si>
  <si>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</si>
  <si>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</si>
  <si>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</si>
  <si>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</si>
  <si>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</si>
  <si>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</si>
  <si>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</si>
  <si>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</si>
  <si>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</si>
  <si>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</si>
  <si>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</si>
  <si>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</si>
  <si>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</si>
  <si>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</si>
  <si>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</si>
  <si>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</si>
  <si>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</si>
  <si>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</si>
  <si>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</si>
  <si>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</si>
  <si>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</si>
  <si>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</si>
  <si>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</si>
  <si>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</si>
  <si>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</si>
  <si>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</si>
  <si>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</si>
  <si>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</si>
  <si>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</si>
  <si>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</si>
  <si>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</si>
  <si>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</si>
  <si>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</si>
  <si>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</si>
  <si>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</si>
  <si>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</si>
  <si>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</si>
  <si>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</si>
  <si>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</si>
  <si>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</si>
  <si>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</si>
  <si>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</si>
  <si>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</si>
  <si>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</si>
  <si>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</si>
  <si>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</si>
  <si>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</si>
  <si>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</si>
  <si>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</si>
  <si>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</si>
  <si>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</si>
  <si>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</si>
  <si>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</si>
  <si>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</si>
  <si>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</si>
  <si>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</si>
  <si>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</si>
  <si>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</si>
  <si>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</si>
  <si>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</si>
  <si>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</si>
  <si>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</si>
  <si>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</si>
  <si>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</si>
  <si>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</si>
  <si>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</si>
  <si>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</si>
  <si>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</si>
  <si>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</si>
  <si>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</si>
  <si>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</si>
  <si>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</si>
  <si>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</si>
  <si>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</si>
  <si>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</si>
  <si>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</si>
  <si>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</si>
  <si>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</si>
  <si>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</si>
  <si>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</si>
  <si>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</si>
  <si>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</si>
  <si>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</si>
  <si>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</si>
  <si>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</si>
  <si>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</si>
  <si>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</si>
  <si>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</si>
  <si>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</si>
  <si>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</si>
  <si>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</si>
  <si>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</si>
  <si>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</si>
  <si>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</si>
  <si>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</si>
  <si>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</si>
  <si>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</si>
  <si>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</si>
  <si>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</si>
  <si>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</si>
  <si>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</si>
  <si>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</si>
  <si>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</si>
  <si>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</si>
  <si>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</si>
  <si>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</si>
  <si>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</si>
  <si>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</si>
  <si>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</si>
  <si>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</si>
  <si>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</si>
  <si>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</si>
  <si>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</si>
  <si>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</si>
  <si>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</si>
  <si>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</si>
  <si>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</si>
  <si>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</si>
  <si>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</si>
  <si>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</si>
  <si>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</si>
  <si>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</si>
  <si>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</si>
  <si>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</si>
  <si>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</si>
  <si>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</si>
  <si>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</si>
  <si>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</si>
  <si>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</si>
  <si>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</si>
  <si>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</si>
  <si>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</si>
  <si>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</si>
  <si>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</si>
  <si>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</si>
  <si>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</si>
  <si>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</si>
  <si>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</si>
  <si>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</si>
  <si>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</si>
  <si>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</si>
  <si>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</si>
  <si>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</si>
  <si>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</si>
  <si>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</si>
  <si>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</si>
  <si>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</si>
  <si>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</si>
  <si>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</si>
  <si>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</si>
  <si>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</si>
  <si>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</si>
  <si>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</si>
  <si>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</si>
  <si>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</si>
  <si>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</si>
  <si>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</si>
  <si>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</si>
  <si>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</si>
  <si>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</si>
  <si>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</si>
  <si>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</si>
  <si>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</si>
  <si>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</si>
  <si>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</si>
  <si>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</si>
  <si>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</si>
  <si>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</si>
  <si>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</si>
  <si>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</si>
  <si>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</si>
  <si>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</si>
  <si>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</si>
  <si>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</si>
  <si>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</si>
  <si>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</si>
  <si>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</si>
  <si>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</si>
  <si>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</si>
  <si>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</si>
  <si>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</si>
  <si>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</si>
  <si>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</si>
  <si>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</si>
  <si>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</si>
  <si>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</si>
  <si>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</si>
  <si>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</si>
  <si>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</si>
  <si>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</si>
  <si>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</si>
  <si>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</si>
  <si>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</si>
  <si>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</si>
  <si>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</si>
  <si>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</si>
  <si>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</si>
  <si>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</si>
  <si>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</si>
  <si>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</si>
  <si>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</si>
  <si>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</si>
  <si>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</si>
  <si>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</si>
  <si>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</si>
  <si>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</si>
  <si>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</si>
  <si>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</si>
  <si>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</si>
  <si>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</si>
  <si>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</si>
  <si>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</si>
  <si>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</si>
  <si>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</si>
  <si>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</si>
  <si>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</si>
  <si>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</si>
  <si>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</si>
  <si>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</si>
  <si>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</si>
  <si>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</si>
  <si>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</si>
  <si>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</si>
  <si>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</si>
  <si>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</si>
  <si>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</si>
  <si>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</si>
  <si>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</si>
  <si>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</si>
  <si>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</si>
  <si>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</si>
  <si>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</si>
  <si>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</si>
  <si>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</si>
  <si>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</si>
  <si>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</si>
  <si>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</si>
  <si>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</si>
  <si>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</si>
  <si>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</si>
  <si>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</si>
  <si>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</si>
  <si>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</si>
  <si>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</si>
  <si>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</si>
  <si>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</si>
  <si>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</si>
  <si>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</si>
  <si>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</si>
  <si>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</si>
  <si>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</si>
  <si>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</si>
  <si>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</si>
  <si>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</si>
  <si>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</si>
  <si>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</si>
  <si>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</si>
  <si>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</si>
  <si>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</si>
  <si>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</si>
  <si>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</si>
  <si>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</si>
  <si>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</si>
  <si>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</si>
  <si>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</si>
  <si>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</si>
  <si>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</si>
  <si>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</si>
  <si>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</si>
  <si>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</si>
  <si>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</si>
  <si>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</si>
  <si>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</si>
  <si>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</si>
  <si>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</si>
  <si>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</si>
  <si>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</si>
  <si>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</si>
  <si>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</si>
  <si>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</si>
  <si>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</si>
  <si>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</si>
  <si>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</si>
  <si>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</si>
  <si>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</si>
  <si>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</si>
  <si>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</si>
  <si>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</si>
  <si>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</si>
  <si>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</si>
  <si>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</si>
  <si>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</si>
  <si>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</si>
  <si>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</si>
  <si>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</si>
  <si>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</si>
  <si>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</si>
  <si>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</si>
  <si>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</si>
  <si>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</si>
  <si>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</si>
  <si>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</si>
  <si>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</si>
  <si>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</si>
  <si>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</si>
  <si>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</si>
  <si>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</si>
  <si>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</si>
  <si>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</si>
  <si>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</si>
  <si>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</si>
  <si>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</si>
  <si>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</si>
  <si>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</si>
  <si>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</si>
  <si>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</si>
  <si>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</si>
  <si>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</si>
  <si>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</si>
  <si>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</si>
  <si>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</si>
  <si>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</si>
  <si>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</si>
  <si>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</si>
  <si>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</si>
  <si>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</si>
  <si>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</si>
  <si>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</si>
  <si>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</si>
  <si>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</si>
  <si>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</si>
  <si>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</si>
  <si>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</si>
  <si>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</si>
  <si>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</si>
  <si>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</si>
  <si>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</si>
  <si>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</si>
  <si>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</si>
  <si>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</si>
  <si>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</si>
  <si>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</si>
  <si>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</si>
  <si>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</si>
  <si>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</si>
  <si>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</si>
  <si>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</si>
  <si>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</si>
  <si>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</si>
  <si>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</si>
  <si>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</si>
  <si>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</si>
  <si>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</si>
  <si>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</si>
  <si>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</si>
  <si>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</si>
  <si>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</si>
  <si>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</si>
  <si>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</si>
  <si>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</si>
  <si>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</si>
  <si>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</si>
  <si>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</si>
  <si>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</si>
  <si>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</si>
  <si>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</si>
  <si>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</si>
  <si>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</si>
  <si>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</si>
  <si>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</si>
  <si>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</si>
  <si>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</si>
  <si>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</si>
  <si>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</si>
  <si>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</si>
  <si>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</si>
  <si>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</si>
  <si>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</si>
  <si>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</si>
  <si>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</si>
  <si>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</si>
  <si>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</si>
  <si>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</si>
  <si>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</si>
  <si>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</si>
  <si>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</si>
  <si>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</si>
  <si>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</si>
  <si>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</si>
  <si>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</si>
  <si>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</si>
  <si>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</si>
  <si>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</si>
  <si>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</si>
  <si>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</si>
  <si>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</si>
  <si>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</si>
  <si>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</si>
  <si>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</si>
  <si>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</si>
  <si>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</si>
  <si>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</si>
  <si>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</si>
  <si>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</si>
  <si>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</si>
  <si>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</si>
  <si>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</si>
  <si>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</si>
  <si>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</si>
  <si>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</si>
  <si>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</si>
  <si>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</si>
  <si>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</si>
  <si>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</si>
  <si>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</si>
  <si>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</si>
  <si>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</si>
  <si>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</si>
  <si>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</si>
  <si>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</si>
  <si>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</si>
  <si>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</si>
  <si>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</si>
  <si>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</si>
  <si>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</si>
  <si>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</si>
  <si>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</si>
  <si>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</si>
  <si>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</si>
  <si>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</si>
  <si>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</si>
  <si>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</si>
  <si>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</si>
  <si>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</si>
  <si>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</si>
  <si>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</si>
  <si>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</si>
  <si>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</si>
  <si>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</si>
  <si>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</si>
  <si>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</si>
  <si>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</si>
  <si>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</si>
  <si>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</si>
  <si>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</si>
  <si>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</si>
  <si>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</si>
  <si>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</si>
  <si>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</si>
  <si>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</si>
  <si>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</si>
  <si>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</si>
  <si>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</si>
  <si>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</si>
  <si>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</si>
  <si>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</si>
  <si>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</si>
  <si>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</si>
  <si>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</si>
  <si>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</si>
  <si>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</si>
  <si>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</si>
  <si>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</si>
  <si>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</si>
  <si>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</si>
  <si>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</si>
  <si>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</si>
  <si>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</si>
  <si>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</si>
  <si>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</si>
  <si>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</si>
  <si>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</si>
  <si>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</si>
  <si>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</si>
  <si>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</si>
  <si>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</si>
  <si>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</si>
  <si>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</si>
  <si>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</si>
  <si>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</si>
  <si>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</si>
  <si>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</si>
  <si>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</si>
  <si>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</si>
  <si>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</si>
  <si>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</si>
  <si>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</si>
  <si>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</si>
  <si>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</si>
  <si>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</si>
  <si>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</si>
  <si>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</si>
  <si>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</si>
  <si>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</si>
  <si>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</si>
  <si>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</si>
  <si>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</si>
  <si>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</si>
  <si>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</si>
  <si>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</si>
  <si>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</si>
  <si>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</si>
  <si>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</si>
  <si>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</si>
  <si>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</si>
  <si>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</si>
  <si>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</si>
  <si>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</si>
  <si>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</si>
  <si>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</si>
  <si>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</si>
  <si>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</si>
  <si>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</si>
  <si>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</si>
  <si>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</si>
  <si>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</si>
  <si>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</si>
  <si>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</si>
  <si>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</si>
  <si>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</si>
  <si>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</si>
  <si>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</si>
  <si>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</si>
  <si>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</si>
  <si>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</si>
  <si>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</si>
  <si>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</si>
  <si>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</si>
  <si>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</si>
  <si>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</si>
  <si>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</si>
  <si>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</si>
  <si>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</si>
  <si>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</si>
  <si>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</si>
  <si>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</si>
  <si>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</si>
  <si>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</si>
  <si>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</si>
  <si>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</si>
  <si>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</si>
  <si>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</si>
  <si>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</si>
  <si>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</si>
  <si>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</si>
  <si>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</si>
  <si>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</si>
  <si>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</si>
  <si>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</si>
  <si>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</si>
  <si>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</si>
  <si>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</si>
  <si>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</si>
  <si>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</si>
  <si>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</si>
  <si>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</si>
  <si>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</si>
  <si>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</si>
  <si>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</si>
  <si>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</si>
  <si>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</si>
  <si>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</si>
  <si>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</si>
  <si>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</si>
  <si>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</si>
  <si>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</si>
  <si>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</si>
  <si>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</si>
  <si>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</si>
  <si>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</si>
  <si>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</si>
  <si>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</si>
  <si>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</si>
  <si>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</si>
  <si>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</si>
  <si>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</si>
  <si>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</si>
  <si>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</si>
  <si>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</si>
  <si>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</si>
  <si>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</si>
  <si>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</si>
  <si>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</si>
  <si>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</si>
  <si>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</si>
  <si>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</si>
  <si>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</si>
  <si>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</si>
  <si>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</si>
  <si>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</si>
  <si>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</si>
  <si>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</si>
  <si>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</si>
  <si>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</si>
  <si>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</si>
  <si>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</si>
  <si>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</si>
  <si>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</si>
  <si>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</si>
  <si>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</si>
  <si>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</si>
  <si>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</si>
  <si>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</si>
  <si>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</si>
  <si>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</si>
  <si>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</si>
  <si>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</si>
  <si>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</si>
  <si>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</si>
  <si>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</si>
  <si>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</si>
  <si>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</si>
  <si>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</si>
  <si>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</si>
  <si>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</si>
  <si>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</si>
  <si>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</si>
  <si>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</si>
  <si>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</si>
  <si>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</si>
  <si>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</si>
  <si>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</si>
  <si>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</si>
  <si>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</si>
  <si>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</si>
  <si>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</si>
  <si>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</si>
  <si>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</si>
  <si>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</si>
  <si>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</si>
  <si>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</si>
  <si>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</si>
  <si>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</si>
  <si>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</si>
  <si>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</si>
  <si>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</si>
  <si>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</si>
  <si>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</si>
  <si>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</si>
  <si>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</si>
  <si>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</si>
  <si>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</si>
  <si>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</si>
  <si>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</si>
  <si>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</si>
  <si>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</si>
  <si>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</si>
  <si>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</si>
  <si>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</si>
  <si>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</si>
  <si>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</si>
  <si>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</si>
  <si>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</si>
  <si>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</si>
  <si>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</si>
  <si>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</si>
  <si>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</si>
  <si>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</si>
  <si>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</si>
  <si>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</si>
  <si>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</si>
  <si>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</si>
  <si>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</si>
  <si>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</si>
  <si>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</si>
  <si>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</si>
  <si>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</si>
  <si>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</si>
  <si>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</si>
  <si>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</si>
  <si>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</si>
  <si>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</si>
  <si>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</si>
  <si>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</si>
  <si>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</si>
  <si>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</si>
  <si>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</si>
  <si>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</si>
  <si>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</si>
  <si>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</si>
  <si>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</si>
  <si>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</si>
  <si>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</si>
  <si>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</si>
  <si>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</si>
  <si>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</si>
  <si>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</si>
  <si>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</si>
  <si>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</si>
  <si>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</si>
  <si>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</si>
  <si>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</si>
  <si>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</si>
  <si>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</si>
  <si>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</si>
  <si>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</si>
  <si>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</si>
  <si>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</si>
  <si>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</si>
  <si>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</si>
  <si>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</si>
  <si>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</si>
  <si>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</si>
  <si>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</si>
  <si>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</si>
  <si>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</si>
  <si>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</si>
  <si>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</si>
  <si>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</si>
  <si>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</si>
  <si>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</si>
  <si>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</si>
  <si>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</si>
  <si>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</si>
  <si>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</si>
  <si>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</si>
  <si>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</si>
  <si>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</si>
  <si>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</si>
  <si>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</si>
  <si>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</si>
  <si>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</si>
  <si>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</si>
  <si>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</si>
  <si>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</si>
  <si>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</si>
  <si>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</si>
  <si>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</si>
  <si>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</si>
  <si>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</si>
  <si>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</si>
  <si>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</si>
  <si>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</si>
  <si>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</si>
  <si>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</si>
  <si>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</si>
  <si>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</si>
  <si>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</si>
  <si>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</si>
  <si>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</si>
  <si>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</si>
  <si>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</si>
  <si>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</si>
  <si>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</si>
  <si>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</si>
  <si>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</si>
  <si>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</si>
  <si>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</si>
  <si>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</si>
  <si>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</si>
  <si>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</si>
  <si>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</si>
  <si>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</si>
  <si>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</si>
  <si>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</si>
  <si>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</si>
  <si>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</si>
  <si>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</si>
  <si>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</si>
  <si>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</si>
  <si>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</si>
  <si>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</si>
  <si>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</si>
  <si>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</si>
  <si>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</si>
  <si>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</si>
  <si>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</si>
  <si>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</si>
  <si>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</si>
  <si>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</si>
  <si>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</si>
  <si>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</si>
  <si>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</si>
  <si>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</si>
  <si>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</si>
  <si>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</si>
  <si>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</si>
  <si>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</si>
  <si>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</si>
  <si>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</si>
  <si>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</si>
  <si>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</si>
  <si>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</si>
  <si>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</si>
  <si>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</si>
  <si>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</si>
  <si>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</si>
  <si>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</si>
  <si>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</si>
  <si>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</si>
  <si>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</si>
  <si>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</si>
  <si>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</si>
  <si>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</si>
  <si>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</si>
  <si>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</si>
  <si>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</si>
  <si>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</si>
  <si>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</si>
  <si>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</si>
  <si>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</si>
  <si>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</si>
  <si>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</si>
  <si>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</si>
  <si>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</si>
  <si>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</si>
  <si>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</si>
  <si>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</si>
  <si>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</si>
  <si>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</si>
  <si>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</si>
  <si>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</si>
  <si>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</si>
  <si>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</si>
  <si>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</si>
  <si>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</si>
  <si>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</si>
  <si>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</si>
  <si>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</si>
  <si>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</si>
  <si>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</si>
  <si>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</si>
  <si>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</si>
  <si>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</si>
  <si>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</si>
  <si>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</si>
  <si>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</si>
  <si>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</si>
  <si>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</si>
  <si>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</si>
  <si>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</si>
  <si>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</si>
  <si>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</si>
  <si>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</si>
  <si>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</si>
  <si>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</si>
  <si>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</si>
  <si>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</si>
  <si>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</si>
  <si>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</si>
  <si>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</si>
  <si>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</si>
  <si>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</si>
  <si>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</si>
  <si>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</si>
  <si>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</si>
  <si>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</si>
  <si>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</si>
  <si>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</si>
  <si>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</si>
  <si>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</si>
  <si>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</si>
  <si>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</si>
  <si>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</si>
  <si>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</si>
  <si>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</si>
  <si>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</si>
  <si>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</si>
  <si>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</si>
  <si>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</si>
  <si>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</si>
  <si>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</si>
  <si>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</si>
  <si>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</si>
  <si>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</si>
  <si>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</si>
  <si>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</si>
  <si>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</si>
  <si>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</si>
  <si>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</si>
  <si>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</si>
  <si>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</si>
  <si>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</si>
  <si>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</si>
  <si>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</si>
  <si>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</si>
  <si>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</si>
  <si>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</si>
  <si>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</si>
  <si>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</si>
  <si>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</si>
  <si>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</si>
  <si>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</si>
  <si>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</si>
  <si>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</si>
  <si>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</si>
  <si>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</si>
  <si>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</si>
  <si>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</si>
  <si>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</si>
  <si>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</si>
  <si>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</si>
  <si>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</si>
  <si>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</si>
  <si>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</si>
  <si>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</si>
  <si>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</si>
  <si>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</si>
  <si>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</si>
  <si>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</si>
  <si>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</si>
  <si>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</si>
  <si>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</si>
  <si>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</si>
  <si>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</si>
  <si>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</si>
  <si>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</si>
  <si>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</si>
  <si>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</si>
  <si>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</si>
  <si>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</si>
  <si>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</si>
  <si>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</si>
  <si>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</si>
  <si>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</si>
  <si>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</si>
  <si>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</si>
  <si>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</si>
  <si>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</si>
  <si>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</si>
  <si>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</si>
  <si>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</si>
  <si>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</si>
  <si>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</si>
  <si>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</si>
  <si>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</si>
  <si>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</si>
  <si>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</si>
  <si>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</si>
  <si>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</si>
  <si>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</si>
  <si>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</si>
  <si>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</si>
  <si>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</si>
  <si>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</si>
  <si>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</si>
  <si>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</si>
  <si>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</si>
  <si>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</si>
  <si>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</si>
  <si>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</si>
  <si>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</si>
  <si>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</si>
  <si>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</si>
  <si>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</si>
  <si>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</si>
  <si>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</si>
  <si>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</si>
  <si>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</si>
  <si>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</si>
  <si>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</si>
  <si>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</si>
  <si>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</si>
  <si>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</si>
  <si>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</si>
  <si>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</si>
  <si>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</si>
  <si>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</si>
  <si>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</si>
  <si>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</si>
  <si>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</si>
  <si>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</si>
  <si>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</si>
  <si>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</si>
  <si>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</si>
  <si>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</si>
  <si>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</si>
  <si>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</si>
  <si>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</si>
  <si>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</si>
  <si>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</si>
  <si>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</si>
  <si>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</si>
  <si>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</si>
  <si>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</si>
  <si>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</si>
  <si>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</si>
  <si>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</si>
  <si>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</si>
  <si>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</si>
  <si>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</si>
  <si>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</si>
  <si>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</si>
  <si>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</si>
  <si>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</si>
  <si>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</si>
  <si>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</si>
  <si>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</si>
  <si>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</si>
  <si>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</si>
  <si>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</si>
  <si>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</si>
  <si>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</si>
  <si>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</si>
  <si>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</si>
  <si>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</si>
  <si>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</si>
  <si>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</si>
  <si>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</si>
  <si>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</si>
  <si>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</si>
  <si>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</si>
  <si>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</si>
  <si>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</si>
  <si>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</si>
  <si>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</si>
  <si>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</si>
  <si>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</si>
  <si>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</si>
  <si>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</si>
  <si>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</si>
  <si>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</si>
  <si>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</si>
  <si>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</si>
  <si>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</si>
  <si>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</si>
  <si>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</si>
  <si>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</si>
  <si>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</si>
  <si>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</si>
  <si>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</si>
  <si>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</si>
  <si>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</si>
  <si>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</si>
  <si>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</si>
  <si>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</si>
  <si>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</si>
  <si>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</si>
  <si>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</si>
  <si>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</si>
  <si>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</si>
  <si>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</si>
  <si>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</si>
  <si>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</si>
  <si>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</si>
  <si>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</si>
  <si>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</si>
  <si>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</si>
  <si>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</si>
  <si>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</si>
  <si>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</si>
  <si>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</si>
  <si>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</si>
  <si>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</si>
  <si>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</si>
  <si>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</si>
  <si>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</si>
  <si>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</si>
  <si>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</si>
  <si>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</si>
  <si>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</si>
  <si>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</si>
  <si>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</si>
  <si>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</si>
  <si>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</si>
  <si>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</si>
  <si>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</si>
  <si>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</si>
  <si>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</si>
  <si>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</si>
  <si>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</si>
  <si>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</si>
  <si>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</si>
  <si>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</si>
  <si>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</si>
  <si>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</si>
  <si>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</si>
  <si>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</si>
  <si>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</si>
  <si>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</si>
  <si>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</si>
  <si>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</si>
  <si>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</si>
  <si>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</si>
  <si>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</si>
  <si>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</si>
  <si>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</si>
  <si>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</si>
  <si>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</si>
  <si>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</si>
  <si>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</si>
  <si>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</si>
  <si>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</si>
  <si>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</si>
  <si>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</si>
  <si>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</si>
  <si>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</si>
  <si>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</si>
  <si>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</si>
  <si>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</si>
  <si>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</si>
  <si>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</si>
  <si>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</si>
  <si>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</si>
  <si>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</si>
  <si>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</si>
  <si>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</si>
  <si>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</si>
  <si>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</si>
  <si>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</si>
  <si>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</si>
  <si>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</si>
  <si>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</si>
  <si>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</si>
  <si>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</si>
  <si>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</si>
  <si>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</si>
  <si>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</si>
  <si>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</si>
  <si>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</si>
  <si>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</si>
  <si>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</si>
  <si>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</si>
  <si>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</si>
  <si>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</si>
  <si>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</si>
  <si>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</si>
  <si>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</si>
  <si>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</si>
  <si>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</si>
  <si>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</si>
  <si>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</si>
  <si>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</si>
  <si>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</si>
  <si>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</si>
  <si>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</si>
  <si>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</si>
  <si>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</si>
  <si>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</si>
  <si>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</si>
  <si>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</si>
  <si>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</si>
  <si>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</si>
  <si>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</si>
  <si>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</si>
  <si>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</si>
  <si>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</si>
  <si>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</si>
  <si>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</si>
  <si>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</si>
  <si>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</si>
  <si>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</si>
  <si>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</si>
  <si>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</si>
  <si>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</si>
  <si>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</si>
  <si>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</si>
  <si>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</si>
  <si>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</si>
  <si>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</si>
  <si>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</si>
  <si>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</si>
  <si>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</si>
  <si>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</si>
  <si>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</si>
  <si>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</si>
  <si>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</si>
  <si>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</si>
  <si>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</si>
  <si>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</si>
  <si>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</si>
  <si>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</si>
  <si>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</si>
  <si>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</si>
  <si>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</si>
  <si>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</si>
  <si>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</si>
  <si>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</si>
  <si>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</si>
  <si>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</si>
  <si>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</si>
  <si>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</si>
  <si>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</si>
  <si>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</si>
  <si>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</si>
  <si>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</si>
  <si>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</si>
  <si>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</si>
  <si>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</si>
  <si>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</si>
  <si>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</si>
  <si>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</si>
  <si>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</si>
  <si>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</si>
  <si>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</si>
  <si>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</si>
  <si>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</si>
  <si>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</si>
  <si>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</si>
  <si>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</si>
  <si>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</si>
  <si>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</si>
  <si>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</si>
  <si>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</si>
  <si>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</si>
  <si>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</si>
  <si>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</si>
  <si>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</si>
  <si>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</si>
  <si>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</si>
  <si>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</si>
  <si>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</si>
  <si>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</si>
  <si>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</si>
  <si>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</si>
  <si>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</si>
  <si>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</si>
  <si>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</si>
  <si>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</si>
  <si>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</si>
  <si>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</si>
  <si>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</si>
  <si>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</si>
  <si>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</si>
  <si>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</si>
  <si>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</si>
  <si>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</si>
  <si>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</si>
  <si>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</si>
  <si>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</si>
  <si>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</si>
  <si>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</si>
  <si>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</si>
  <si>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</si>
  <si>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</si>
  <si>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</si>
  <si>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</si>
  <si>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</si>
  <si>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</si>
  <si>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</si>
  <si>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</si>
  <si>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</si>
  <si>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</si>
  <si>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</si>
  <si>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</si>
  <si>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</si>
  <si>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</si>
  <si>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</si>
  <si>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</si>
  <si>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</si>
  <si>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</si>
  <si>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</si>
  <si>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</si>
  <si>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</si>
  <si>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</si>
  <si>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</si>
  <si>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</si>
  <si>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</si>
  <si>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</si>
  <si>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</si>
  <si>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</si>
  <si>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</si>
  <si>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</si>
  <si>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</si>
  <si>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</si>
  <si>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</si>
  <si>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</si>
  <si>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</si>
  <si>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</si>
  <si>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</si>
  <si>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</si>
  <si>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</si>
  <si>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</si>
  <si>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</si>
  <si>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</si>
  <si>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</si>
  <si>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</si>
  <si>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</si>
  <si>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</si>
  <si>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</si>
  <si>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</si>
  <si>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</si>
  <si>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</si>
  <si>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</si>
  <si>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</si>
  <si>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</si>
  <si>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</si>
  <si>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</si>
  <si>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</si>
  <si>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</si>
  <si>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</si>
  <si>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</si>
  <si>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</si>
  <si>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</si>
  <si>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</si>
  <si>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</si>
  <si>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</si>
  <si>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</si>
  <si>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</si>
  <si>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</si>
  <si>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</si>
  <si>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</si>
  <si>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</si>
  <si>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</si>
  <si>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</si>
  <si>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</si>
  <si>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</si>
  <si>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</si>
  <si>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</si>
  <si>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</si>
  <si>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</si>
  <si>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</si>
  <si>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</si>
  <si>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</si>
  <si>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</si>
  <si>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</si>
  <si>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</si>
  <si>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</si>
  <si>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</si>
  <si>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</si>
  <si>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</si>
  <si>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</si>
  <si>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</si>
  <si>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</si>
  <si>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</si>
  <si>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</si>
  <si>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</si>
  <si>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</si>
  <si>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</si>
  <si>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</si>
  <si>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</si>
  <si>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</si>
  <si>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</si>
  <si>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</si>
  <si>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</si>
  <si>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</si>
  <si>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</si>
  <si>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</si>
  <si>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</si>
  <si>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</si>
  <si>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</si>
  <si>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</si>
  <si>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</si>
  <si>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</si>
  <si>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</si>
  <si>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</si>
  <si>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</si>
  <si>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</si>
  <si>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</si>
  <si>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</si>
  <si>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</si>
  <si>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</si>
  <si>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</si>
  <si>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</si>
  <si>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</si>
  <si>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</si>
  <si>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</si>
  <si>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</si>
  <si>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</si>
  <si>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</si>
  <si>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</si>
  <si>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</si>
  <si>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</si>
  <si>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</si>
  <si>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</si>
  <si>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</si>
  <si>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</si>
  <si>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</si>
  <si>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</si>
  <si>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</si>
  <si>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</si>
  <si>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</si>
  <si>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</si>
  <si>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</si>
  <si>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</si>
  <si>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</si>
  <si>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</si>
  <si>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</si>
  <si>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</si>
  <si>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</si>
  <si>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</si>
  <si>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</si>
  <si>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</si>
  <si>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</si>
  <si>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</si>
  <si>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</si>
  <si>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</si>
  <si>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</si>
  <si>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</si>
  <si>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</si>
  <si>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</si>
  <si>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</si>
  <si>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</si>
  <si>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</si>
  <si>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</si>
  <si>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</si>
  <si>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</si>
  <si>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</si>
  <si>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</si>
  <si>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</si>
  <si>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</si>
  <si>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</si>
  <si>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</si>
  <si>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</si>
  <si>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</si>
  <si>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</si>
  <si>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</si>
  <si>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</si>
  <si>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</si>
  <si>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</si>
  <si>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</si>
  <si>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</si>
  <si>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</si>
  <si>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</si>
  <si>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</si>
  <si>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</si>
  <si>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</si>
  <si>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</si>
  <si>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</si>
  <si>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</si>
  <si>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</si>
  <si>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</si>
  <si>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</si>
  <si>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</si>
  <si>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</si>
  <si>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</si>
  <si>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</si>
  <si>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</si>
  <si>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</si>
  <si>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</si>
  <si>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</si>
  <si>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</si>
  <si>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</si>
  <si>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</si>
  <si>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</si>
  <si>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</si>
  <si>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</si>
  <si>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</si>
  <si>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</si>
  <si>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</si>
  <si>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</si>
  <si>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</si>
  <si>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</si>
  <si>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</si>
  <si>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</si>
  <si>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</si>
  <si>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</si>
  <si>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</si>
  <si>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</si>
  <si>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</si>
  <si>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</si>
  <si>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</si>
  <si>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</si>
  <si>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</si>
  <si>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</si>
  <si>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</si>
  <si>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</si>
  <si>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</si>
  <si>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</si>
  <si>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</si>
  <si>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</si>
  <si>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</si>
  <si>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</si>
  <si>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</si>
  <si>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</si>
  <si>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</si>
  <si>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</si>
  <si>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</si>
  <si>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</si>
  <si>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</si>
  <si>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</si>
  <si>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</si>
  <si>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</si>
  <si>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</si>
  <si>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</si>
  <si>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</si>
  <si>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</si>
  <si>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</si>
  <si>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</si>
  <si>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</si>
  <si>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</si>
  <si>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</si>
  <si>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</si>
  <si>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</si>
  <si>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</si>
  <si>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</si>
  <si>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</si>
  <si>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</si>
  <si>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</si>
  <si>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</si>
  <si>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</si>
  <si>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</si>
  <si>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</si>
  <si>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</si>
  <si>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</si>
  <si>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</si>
  <si>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</si>
  <si>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</si>
  <si>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</si>
  <si>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</si>
  <si>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</si>
  <si>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</si>
  <si>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</si>
  <si>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</si>
  <si>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</si>
  <si>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</si>
  <si>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</si>
  <si>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</si>
  <si>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</si>
  <si>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</si>
  <si>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</si>
  <si>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</si>
  <si>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</si>
  <si>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</si>
  <si>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</si>
  <si>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</si>
  <si>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</si>
  <si>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</si>
  <si>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</si>
  <si>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</si>
  <si>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</si>
  <si>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</si>
  <si>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</si>
  <si>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</si>
  <si>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</si>
  <si>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</si>
  <si>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</si>
  <si>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</si>
  <si>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</si>
  <si>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</si>
  <si>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</si>
  <si>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</si>
  <si>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</si>
  <si>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</si>
  <si>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</si>
  <si>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</si>
  <si>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</si>
  <si>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</si>
  <si>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</si>
  <si>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</si>
  <si>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</si>
  <si>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</si>
  <si>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</si>
  <si>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</si>
  <si>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</si>
  <si>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</si>
  <si>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</si>
  <si>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</si>
  <si>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</si>
  <si>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</si>
  <si>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</si>
  <si>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</si>
  <si>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</si>
  <si>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</si>
  <si>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</si>
  <si>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</si>
  <si>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</si>
  <si>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</si>
  <si>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</si>
  <si>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</si>
  <si>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</si>
  <si>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</si>
  <si>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</si>
  <si>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</si>
  <si>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</si>
  <si>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</si>
  <si>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</si>
  <si>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</si>
  <si>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</si>
  <si>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</si>
  <si>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</si>
  <si>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</si>
  <si>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</si>
  <si>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</si>
  <si>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</si>
  <si>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</si>
  <si>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</si>
  <si>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</si>
  <si>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</si>
  <si>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</si>
  <si>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</si>
  <si>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</si>
  <si>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</si>
  <si>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</si>
  <si>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</si>
  <si>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</si>
  <si>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</si>
  <si>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</si>
  <si>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</si>
  <si>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</si>
  <si>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</si>
  <si>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</si>
  <si>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</si>
  <si>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</si>
  <si>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</si>
  <si>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</si>
  <si>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</si>
  <si>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</si>
  <si>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</si>
  <si>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</si>
  <si>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</si>
  <si>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</si>
  <si>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</si>
  <si>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</si>
  <si>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</si>
  <si>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</si>
  <si>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</si>
  <si>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</si>
  <si>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</si>
  <si>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</si>
  <si>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</si>
  <si>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</si>
  <si>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</si>
  <si>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</si>
  <si>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</si>
  <si>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</si>
  <si>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</si>
  <si>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</si>
  <si>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</si>
  <si>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</si>
  <si>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</si>
  <si>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</si>
  <si>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</si>
  <si>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</si>
  <si>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</si>
  <si>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</si>
  <si>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</si>
  <si>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</si>
  <si>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</si>
  <si>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</si>
  <si>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</si>
  <si>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</si>
  <si>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</si>
  <si>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</si>
  <si>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</si>
  <si>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</si>
  <si>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</si>
  <si>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</si>
  <si>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</si>
  <si>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</si>
  <si>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</si>
  <si>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</si>
  <si>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</si>
  <si>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</si>
  <si>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</si>
  <si>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</si>
  <si>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</si>
  <si>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</si>
  <si>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</si>
  <si>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</si>
  <si>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</si>
  <si>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</si>
  <si>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</si>
  <si>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</si>
  <si>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</si>
  <si>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</si>
  <si>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</si>
  <si>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</si>
  <si>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</si>
  <si>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</si>
  <si>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</si>
  <si>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</si>
  <si>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</si>
  <si>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</si>
  <si>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</si>
  <si>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</si>
  <si>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</si>
  <si>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</si>
  <si>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</si>
  <si>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</si>
  <si>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</si>
  <si>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</si>
  <si>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</si>
  <si>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</si>
  <si>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</si>
  <si>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</si>
  <si>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</si>
  <si>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</si>
  <si>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</si>
  <si>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</si>
  <si>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</si>
  <si>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</si>
  <si>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</si>
  <si>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</si>
  <si>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</si>
  <si>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</si>
  <si>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</si>
  <si>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</si>
  <si>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</si>
  <si>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</si>
  <si>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</si>
  <si>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</si>
  <si>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</si>
  <si>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</si>
  <si>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</si>
  <si>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</si>
  <si>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</si>
  <si>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</si>
  <si>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</si>
  <si>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</si>
  <si>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</si>
  <si>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</si>
  <si>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</si>
  <si>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</si>
  <si>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</si>
  <si>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</si>
  <si>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</si>
  <si>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</si>
  <si>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</si>
  <si>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</si>
  <si>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</si>
  <si>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</si>
  <si>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</si>
  <si>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</si>
  <si>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</si>
  <si>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</si>
  <si>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</si>
  <si>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</si>
  <si>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</si>
  <si>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</si>
  <si>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</si>
  <si>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</si>
  <si>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</si>
  <si>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</si>
  <si>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</si>
  <si>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</si>
  <si>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</si>
  <si>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</si>
  <si>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</si>
  <si>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</si>
  <si>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</si>
  <si>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</si>
  <si>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</si>
  <si>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</si>
  <si>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</si>
  <si>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</si>
  <si>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</si>
  <si>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</si>
  <si>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</si>
  <si>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</si>
  <si>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</si>
  <si>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</si>
  <si>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</si>
  <si>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</si>
  <si>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</si>
  <si>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</si>
  <si>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</si>
  <si>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</si>
  <si>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</si>
  <si>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</si>
  <si>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</si>
  <si>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</si>
  <si>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</si>
  <si>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</si>
  <si>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</si>
  <si>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</si>
  <si>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</si>
  <si>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</si>
  <si>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</si>
  <si>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</si>
  <si>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</si>
  <si>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</si>
  <si>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</si>
  <si>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</si>
  <si>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</si>
  <si>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</si>
  <si>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</si>
  <si>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</si>
  <si>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</si>
  <si>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</si>
  <si>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</si>
  <si>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</si>
  <si>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</si>
  <si>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</si>
  <si>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</si>
  <si>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</si>
  <si>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</si>
  <si>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</si>
  <si>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</si>
  <si>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</si>
  <si>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</si>
  <si>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</si>
  <si>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</si>
  <si>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</si>
  <si>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</si>
  <si>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</si>
  <si>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</si>
  <si>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</si>
  <si>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</si>
  <si>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</si>
  <si>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</si>
  <si>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</si>
  <si>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</si>
  <si>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</si>
  <si>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</si>
  <si>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</si>
  <si>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</si>
  <si>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</si>
  <si>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</si>
  <si>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</si>
  <si>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</si>
  <si>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</si>
  <si>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</si>
  <si>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</si>
  <si>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</si>
  <si>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</si>
  <si>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</si>
  <si>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</si>
  <si>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</si>
  <si>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</si>
  <si>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</si>
  <si>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</si>
  <si>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</si>
  <si>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</si>
  <si>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</si>
  <si>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</si>
  <si>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</si>
  <si>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</si>
  <si>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</si>
  <si>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</si>
  <si>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</si>
  <si>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</si>
  <si>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</si>
  <si>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</si>
  <si>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</si>
  <si>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</si>
  <si>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</si>
  <si>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</si>
  <si>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</si>
  <si>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</si>
  <si>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</si>
  <si>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</si>
  <si>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</si>
  <si>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</si>
  <si>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</si>
  <si>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</si>
  <si>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</si>
  <si>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</si>
  <si>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</si>
  <si>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</si>
  <si>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</si>
  <si>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</si>
  <si>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</si>
  <si>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</si>
  <si>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</si>
  <si>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</si>
  <si>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</si>
  <si>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</si>
  <si>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</si>
  <si>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</si>
  <si>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</si>
  <si>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</si>
  <si>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</si>
  <si>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</si>
  <si>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</si>
  <si>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</si>
  <si>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</si>
  <si>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</si>
  <si>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</si>
  <si>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</si>
  <si>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</si>
  <si>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</si>
  <si>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</si>
  <si>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</si>
  <si>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</si>
  <si>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</si>
  <si>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</si>
  <si>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</si>
  <si>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</si>
  <si>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</si>
  <si>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</si>
  <si>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</si>
  <si>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</si>
  <si>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</si>
  <si>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</si>
  <si>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</si>
  <si>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</si>
  <si>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</si>
  <si>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</si>
  <si>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</si>
  <si>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</si>
  <si>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</si>
  <si>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</si>
  <si>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</si>
  <si>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</si>
  <si>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</si>
  <si>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</si>
  <si>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</si>
  <si>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</si>
  <si>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</si>
  <si>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</si>
  <si>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</si>
  <si>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</si>
  <si>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</si>
  <si>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</si>
  <si>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</si>
  <si>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</si>
  <si>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</si>
  <si>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</si>
  <si>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</si>
  <si>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</si>
  <si>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</si>
  <si>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</si>
  <si>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</si>
  <si>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</si>
  <si>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</si>
  <si>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</si>
  <si>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</si>
  <si>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</si>
  <si>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</si>
  <si>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</si>
  <si>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</si>
  <si>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</si>
  <si>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</si>
  <si>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</si>
  <si>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</si>
  <si>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</si>
  <si>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</si>
  <si>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</si>
  <si>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</si>
  <si>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</si>
  <si>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</si>
  <si>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</si>
  <si>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</si>
  <si>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</si>
  <si>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</si>
  <si>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</si>
  <si>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</si>
  <si>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</si>
  <si>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</si>
  <si>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</si>
  <si>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</si>
  <si>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</si>
  <si>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</si>
  <si>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</si>
  <si>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</si>
  <si>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</si>
  <si>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</si>
  <si>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</si>
  <si>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</si>
  <si>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</si>
  <si>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</si>
  <si>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</si>
  <si>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</si>
  <si>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</si>
  <si>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</si>
  <si>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</si>
  <si>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</si>
  <si>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</si>
  <si>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</si>
  <si>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</si>
  <si>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</si>
  <si>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</si>
  <si>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</si>
  <si>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</si>
  <si>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</si>
  <si>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</si>
  <si>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</si>
  <si>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</si>
  <si>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</si>
  <si>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</si>
  <si>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</si>
  <si>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</si>
  <si>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</si>
  <si>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</si>
  <si>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</si>
  <si>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</si>
  <si>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</si>
  <si>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</si>
  <si>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</si>
  <si>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</si>
  <si>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</si>
  <si>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</si>
  <si>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</si>
  <si>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</si>
  <si>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</si>
  <si>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</si>
  <si>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</si>
  <si>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</si>
  <si>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</si>
  <si>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</si>
  <si>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</si>
  <si>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</si>
  <si>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</si>
  <si>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</si>
  <si>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</si>
  <si>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</si>
  <si>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</si>
  <si>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</si>
  <si>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</si>
  <si>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</si>
  <si>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</si>
  <si>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</si>
  <si>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</si>
  <si>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</si>
  <si>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</si>
  <si>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</si>
  <si>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</si>
  <si>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</si>
  <si>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</si>
  <si>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</si>
  <si>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</si>
  <si>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</si>
  <si>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</si>
  <si>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</si>
  <si>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</si>
  <si>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</si>
  <si>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</si>
  <si>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</si>
  <si>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</si>
  <si>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</si>
  <si>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</si>
  <si>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</si>
  <si>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</si>
  <si>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</si>
  <si>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</si>
  <si>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</si>
  <si>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</si>
  <si>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</si>
  <si>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</si>
  <si>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</si>
  <si>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</si>
  <si>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</si>
  <si>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</si>
  <si>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</si>
  <si>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</si>
  <si>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</si>
  <si>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</si>
  <si>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</si>
  <si>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</si>
  <si>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</si>
  <si>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</si>
  <si>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</si>
  <si>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</si>
  <si>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</si>
  <si>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</si>
  <si>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</si>
  <si>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</si>
  <si>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</si>
  <si>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</si>
  <si>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</si>
  <si>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</si>
  <si>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</si>
  <si>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</si>
  <si>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</si>
  <si>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</si>
  <si>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</si>
  <si>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</si>
  <si>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</si>
  <si>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</si>
  <si>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</si>
  <si>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</si>
  <si>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</si>
  <si>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</si>
  <si>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</si>
  <si>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</si>
  <si>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</si>
  <si>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</si>
  <si>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</si>
  <si>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</si>
  <si>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</si>
  <si>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</si>
  <si>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</si>
  <si>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</si>
  <si>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</si>
  <si>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</si>
  <si>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</si>
  <si>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</si>
  <si>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</si>
  <si>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</si>
  <si>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</si>
  <si>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</si>
  <si>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</si>
  <si>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</si>
  <si>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</si>
  <si>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</si>
  <si>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</si>
  <si>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</si>
  <si>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</si>
  <si>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</si>
  <si>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</si>
  <si>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</si>
  <si>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</si>
  <si>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</si>
  <si>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</si>
  <si>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</si>
  <si>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</si>
  <si>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</si>
  <si>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</si>
  <si>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</si>
  <si>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</si>
  <si>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</si>
  <si>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</si>
  <si>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</si>
  <si>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</si>
  <si>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</si>
  <si>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</si>
  <si>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</si>
  <si>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</si>
  <si>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</si>
  <si>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</si>
  <si>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</si>
  <si>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</si>
  <si>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</si>
  <si>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</si>
  <si>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</si>
  <si>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</si>
  <si>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</si>
  <si>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</si>
  <si>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</si>
  <si>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</si>
  <si>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</si>
  <si>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</si>
  <si>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</si>
  <si>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</si>
  <si>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</si>
  <si>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</si>
  <si>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</si>
  <si>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</si>
  <si>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</si>
  <si>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</si>
  <si>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</si>
  <si>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</si>
  <si>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</si>
  <si>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</si>
  <si>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</si>
  <si>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</si>
  <si>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</si>
  <si>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</si>
  <si>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</si>
  <si>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</si>
  <si>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</si>
  <si>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</si>
  <si>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</si>
  <si>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</si>
  <si>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</si>
  <si>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</si>
  <si>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</si>
  <si>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</si>
  <si>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</si>
  <si>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</si>
  <si>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</si>
  <si>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</si>
  <si>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</si>
  <si>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</si>
  <si>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</si>
  <si>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</si>
  <si>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</si>
  <si>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</si>
  <si>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</si>
  <si>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</si>
  <si>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</si>
  <si>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</si>
  <si>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</si>
  <si>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</si>
  <si>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</si>
  <si>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</si>
  <si>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</si>
  <si>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</si>
  <si>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</si>
  <si>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</si>
  <si>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</si>
  <si>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</si>
  <si>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</si>
  <si>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</si>
  <si>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</si>
  <si>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</si>
  <si>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</si>
  <si>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</si>
  <si>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</si>
  <si>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</si>
  <si>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</si>
  <si>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</si>
  <si>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</si>
  <si>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</si>
  <si>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</si>
  <si>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</si>
  <si>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</si>
  <si>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</si>
  <si>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</si>
  <si>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</si>
  <si>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</si>
  <si>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</si>
  <si>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</si>
  <si>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</si>
  <si>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</si>
  <si>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</si>
  <si>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</si>
  <si>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</si>
  <si>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</si>
  <si>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</si>
  <si>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</si>
  <si>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</si>
  <si>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</si>
  <si>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</si>
  <si>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</si>
  <si>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</si>
  <si>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</si>
  <si>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</si>
  <si>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</si>
  <si>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</si>
  <si>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</si>
  <si>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</si>
  <si>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</si>
  <si>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</si>
  <si>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</si>
  <si>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</si>
  <si>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</si>
  <si>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</si>
  <si>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</si>
  <si>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</si>
  <si>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</si>
  <si>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</si>
  <si>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</si>
  <si>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</si>
  <si>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</si>
  <si>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</si>
  <si>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</si>
  <si>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</si>
  <si>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</si>
  <si>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</si>
  <si>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</si>
  <si>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</si>
  <si>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</si>
  <si>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</si>
  <si>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</si>
  <si>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</si>
  <si>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</si>
  <si>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</si>
  <si>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</si>
  <si>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</si>
  <si>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</si>
  <si>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</si>
  <si>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</si>
  <si>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</si>
  <si>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</si>
  <si>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</si>
  <si>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</si>
  <si>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</si>
  <si>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</si>
  <si>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</si>
  <si>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</si>
  <si>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</si>
  <si>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</si>
  <si>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</si>
  <si>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</si>
  <si>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</si>
  <si>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</si>
  <si>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</si>
  <si>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</si>
  <si>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</si>
  <si>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</si>
  <si>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</si>
  <si>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</si>
  <si>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</si>
  <si>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</si>
  <si>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</si>
  <si>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</si>
  <si>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</si>
  <si>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</si>
  <si>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</si>
  <si>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</si>
  <si>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</si>
  <si>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</si>
  <si>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</si>
  <si>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</si>
  <si>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</si>
  <si>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</si>
  <si>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</si>
  <si>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</si>
  <si>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</si>
  <si>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</si>
  <si>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</si>
  <si>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</si>
  <si>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</si>
  <si>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</si>
  <si>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</si>
  <si>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</si>
  <si>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</si>
  <si>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</si>
  <si>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</si>
  <si>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</si>
  <si>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</si>
  <si>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</si>
  <si>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</si>
  <si>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</si>
  <si>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</si>
  <si>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</si>
  <si>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</si>
  <si>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</si>
  <si>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</si>
  <si>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</si>
  <si>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</si>
  <si>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</si>
  <si>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</si>
  <si>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</si>
  <si>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</si>
  <si>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</si>
  <si>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</si>
  <si>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</si>
  <si>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</si>
  <si>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</si>
  <si>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</si>
  <si>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</si>
  <si>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</si>
  <si>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</si>
  <si>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</si>
  <si>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</si>
  <si>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</si>
  <si>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</si>
  <si>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</si>
  <si>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</si>
  <si>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</si>
  <si>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</si>
  <si>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</si>
  <si>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</si>
  <si>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</si>
  <si>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</si>
  <si>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</si>
  <si>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</si>
  <si>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</si>
  <si>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</si>
  <si>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</si>
  <si>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</si>
  <si>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</si>
  <si>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</si>
  <si>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</si>
  <si>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</si>
  <si>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</si>
  <si>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</si>
  <si>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</si>
  <si>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</si>
  <si>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</si>
  <si>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</si>
  <si>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</si>
  <si>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</si>
  <si>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</si>
  <si>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</si>
  <si>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</si>
  <si>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</si>
  <si>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</si>
  <si>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</si>
  <si>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</si>
  <si>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</si>
  <si>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</si>
  <si>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</si>
  <si>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</si>
  <si>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</si>
  <si>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</si>
  <si>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</si>
  <si>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</si>
  <si>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</si>
  <si>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</si>
  <si>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</si>
  <si>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</si>
  <si>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</si>
  <si>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</si>
  <si>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</si>
  <si>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</si>
  <si>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</si>
  <si>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</si>
  <si>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</si>
  <si>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</si>
  <si>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</si>
  <si>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</si>
  <si>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</si>
  <si>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</si>
  <si>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</si>
  <si>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</si>
  <si>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</si>
  <si>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</si>
  <si>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</si>
  <si>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</si>
  <si>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</si>
  <si>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</si>
  <si>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</si>
  <si>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</si>
  <si>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</si>
  <si>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</si>
  <si>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</si>
  <si>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</si>
  <si>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</si>
  <si>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</si>
  <si>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</si>
  <si>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</si>
  <si>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</si>
  <si>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</si>
  <si>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</si>
  <si>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</si>
  <si>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</si>
  <si>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</si>
  <si>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</si>
  <si>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</si>
  <si>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</si>
  <si>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</si>
  <si>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</si>
  <si>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</si>
  <si>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</si>
  <si>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</si>
  <si>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</si>
  <si>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</si>
  <si>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</si>
  <si>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</si>
  <si>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</si>
  <si>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</si>
  <si>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</si>
  <si>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</si>
  <si>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</si>
  <si>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</si>
  <si>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</si>
  <si>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</si>
  <si>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</si>
  <si>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</si>
  <si>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</si>
  <si>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</si>
  <si>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</si>
  <si>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</si>
  <si>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</si>
  <si>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</si>
  <si>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</si>
  <si>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</si>
  <si>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</si>
  <si>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</si>
  <si>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</si>
  <si>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</si>
  <si>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</si>
  <si>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</si>
  <si>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</si>
  <si>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</si>
  <si>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</si>
  <si>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</si>
  <si>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</si>
  <si>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</si>
  <si>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</si>
  <si>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</si>
  <si>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</si>
  <si>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</si>
  <si>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</si>
  <si>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</si>
  <si>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</si>
  <si>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</si>
  <si>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</si>
  <si>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</si>
  <si>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</si>
  <si>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</si>
  <si>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</si>
  <si>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</si>
  <si>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</si>
  <si>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</si>
  <si>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</si>
  <si>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</si>
  <si>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</si>
  <si>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</si>
  <si>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</si>
  <si>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</si>
  <si>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</si>
  <si>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</si>
  <si>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</si>
  <si>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</si>
  <si>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</si>
  <si>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</si>
  <si>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</si>
  <si>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</si>
  <si>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</si>
  <si>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</si>
  <si>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</si>
  <si>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</si>
  <si>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</si>
  <si>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</si>
  <si>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</si>
  <si>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</si>
  <si>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</si>
  <si>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</si>
  <si>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</si>
  <si>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</si>
  <si>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</si>
  <si>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</si>
  <si>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</si>
  <si>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</si>
  <si>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</si>
  <si>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</si>
  <si>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</si>
  <si>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</si>
  <si>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</si>
  <si>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</si>
  <si>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</si>
  <si>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</si>
  <si>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</si>
  <si>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</si>
  <si>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</si>
  <si>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</si>
  <si>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</si>
  <si>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</si>
  <si>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</si>
  <si>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</si>
  <si>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</si>
  <si>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</si>
  <si>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</si>
  <si>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</si>
  <si>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</si>
  <si>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</si>
  <si>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</si>
  <si>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</si>
  <si>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</si>
  <si>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</si>
  <si>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</si>
  <si>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</si>
  <si>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</si>
  <si>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</si>
  <si>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</si>
  <si>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</si>
  <si>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</si>
  <si>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</si>
  <si>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</si>
  <si>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</si>
  <si>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</si>
  <si>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</si>
  <si>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</si>
  <si>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</si>
  <si>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</si>
  <si>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</si>
  <si>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</si>
  <si>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</si>
  <si>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</si>
  <si>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</si>
  <si>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</si>
  <si>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</si>
  <si>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</si>
  <si>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</si>
  <si>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</si>
  <si>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</si>
  <si>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</si>
  <si>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</si>
  <si>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</si>
  <si>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</si>
  <si>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</si>
  <si>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</si>
  <si>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</si>
  <si>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</si>
  <si>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</si>
  <si>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</si>
  <si>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</si>
  <si>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</si>
  <si>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</si>
  <si>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</si>
  <si>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</si>
  <si>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</si>
  <si>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</si>
  <si>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</si>
  <si>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</si>
  <si>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</si>
  <si>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</si>
  <si>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</si>
  <si>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</si>
  <si>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</si>
  <si>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</si>
  <si>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</si>
  <si>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</si>
  <si>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</si>
  <si>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</si>
  <si>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</si>
  <si>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</si>
  <si>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</si>
  <si>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</si>
  <si>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</si>
  <si>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</si>
  <si>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</si>
  <si>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</si>
  <si>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</si>
  <si>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</si>
  <si>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</si>
  <si>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</si>
  <si>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</si>
  <si>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</si>
  <si>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</si>
  <si>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</si>
  <si>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</si>
  <si>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</si>
  <si>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</si>
  <si>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</si>
  <si>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</si>
  <si>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</si>
  <si>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</si>
  <si>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</si>
  <si>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</si>
  <si>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</si>
  <si>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</si>
  <si>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</si>
  <si>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</si>
  <si>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</si>
  <si>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</si>
  <si>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</si>
  <si>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</si>
  <si>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</si>
  <si>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</si>
  <si>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</si>
  <si>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</si>
  <si>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</si>
  <si>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</si>
  <si>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</si>
  <si>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</si>
  <si>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</si>
  <si>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</si>
  <si>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</si>
  <si>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</si>
  <si>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</si>
  <si>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</si>
  <si>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</si>
  <si>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</si>
  <si>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</si>
  <si>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</si>
  <si>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</si>
  <si>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</si>
  <si>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</si>
  <si>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</si>
  <si>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</si>
  <si>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</si>
  <si>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</si>
  <si>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</si>
  <si>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</si>
  <si>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</si>
  <si>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</si>
  <si>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</si>
  <si>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</si>
  <si>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</si>
  <si>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</si>
  <si>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</si>
  <si>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</si>
  <si>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</si>
  <si>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</si>
  <si>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</si>
  <si>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</si>
  <si>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</si>
  <si>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</si>
  <si>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</si>
  <si>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</si>
  <si>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</si>
  <si>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</si>
  <si>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</si>
  <si>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</si>
  <si>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</si>
  <si>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</si>
  <si>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</si>
  <si>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</si>
  <si>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</si>
  <si>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</si>
  <si>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</si>
  <si>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</si>
  <si>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</si>
  <si>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</si>
  <si>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</si>
  <si>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</si>
  <si>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</si>
  <si>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</si>
  <si>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</si>
  <si>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</si>
  <si>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</si>
  <si>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</si>
  <si>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</si>
  <si>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</si>
  <si>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</si>
  <si>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</si>
  <si>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</si>
  <si>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</si>
  <si>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</si>
  <si>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</si>
  <si>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</si>
  <si>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</si>
  <si>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</si>
  <si>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</si>
  <si>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</si>
  <si>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</si>
  <si>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</si>
  <si>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</si>
  <si>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</si>
  <si>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</si>
  <si>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</si>
  <si>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</si>
  <si>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</si>
  <si>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</si>
  <si>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</si>
  <si>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</si>
  <si>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</si>
  <si>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</si>
  <si>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</si>
  <si>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</si>
  <si>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</si>
  <si>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</si>
  <si>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</si>
  <si>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</si>
  <si>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</si>
  <si>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</si>
  <si>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</si>
  <si>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</si>
  <si>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</si>
  <si>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</si>
  <si>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</si>
  <si>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</si>
  <si>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</si>
  <si>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</si>
  <si>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</si>
  <si>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</si>
  <si>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</si>
  <si>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</si>
  <si>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</si>
  <si>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</si>
  <si>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</si>
  <si>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</si>
  <si>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</si>
  <si>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</si>
  <si>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</si>
  <si>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</si>
  <si>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</si>
  <si>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</si>
  <si>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</si>
  <si>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</si>
  <si>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</si>
  <si>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</si>
  <si>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</si>
  <si>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</si>
  <si>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</si>
  <si>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</si>
  <si>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</si>
  <si>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</si>
  <si>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</si>
  <si>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</si>
  <si>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</si>
  <si>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</si>
  <si>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</si>
  <si>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</si>
  <si>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</si>
  <si>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</si>
  <si>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</si>
  <si>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</si>
  <si>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</si>
  <si>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</si>
  <si>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</si>
  <si>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</si>
  <si>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</si>
  <si>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</si>
  <si>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</si>
  <si>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</si>
  <si>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</si>
  <si>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</si>
  <si>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</si>
  <si>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</si>
  <si>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</si>
  <si>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</si>
  <si>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</si>
  <si>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</si>
  <si>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</si>
  <si>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</si>
  <si>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</si>
  <si>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</si>
  <si>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</si>
  <si>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</si>
  <si>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</si>
  <si>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</si>
  <si>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</si>
  <si>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</si>
  <si>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</si>
  <si>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</si>
  <si>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</si>
  <si>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</si>
  <si>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</si>
  <si>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</si>
  <si>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</si>
  <si>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</si>
  <si>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</si>
  <si>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</si>
  <si>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</si>
  <si>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</si>
  <si>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</si>
  <si>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</si>
  <si>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</si>
  <si>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</si>
  <si>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</si>
  <si>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</si>
  <si>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</si>
  <si>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</si>
  <si>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</si>
  <si>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</si>
  <si>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</si>
  <si>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</si>
  <si>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</si>
  <si>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</si>
  <si>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</si>
  <si>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</si>
  <si>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</si>
  <si>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</si>
  <si>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</si>
  <si>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</si>
  <si>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</si>
  <si>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</si>
  <si>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</si>
  <si>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</si>
  <si>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</si>
  <si>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</si>
  <si>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</si>
  <si>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</si>
  <si>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</si>
  <si>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</si>
  <si>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</si>
  <si>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</si>
  <si>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</si>
  <si>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</si>
  <si>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</si>
  <si>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</si>
  <si>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</si>
  <si>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</si>
  <si>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</si>
  <si>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</si>
  <si>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</si>
  <si>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</si>
  <si>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</si>
  <si>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</si>
  <si>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</si>
  <si>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</si>
  <si>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</si>
  <si>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</si>
  <si>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</si>
  <si>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</si>
  <si>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</si>
  <si>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</si>
  <si>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</si>
  <si>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</si>
  <si>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</si>
  <si>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</si>
  <si>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</si>
  <si>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</si>
  <si>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</si>
  <si>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</si>
  <si>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</si>
  <si>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</si>
  <si>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</si>
  <si>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</si>
  <si>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</si>
  <si>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</si>
  <si>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</si>
  <si>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</si>
  <si>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</si>
  <si>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</si>
  <si>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</si>
  <si>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</si>
  <si>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</si>
  <si>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</si>
  <si>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</si>
  <si>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</si>
  <si>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</si>
  <si>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</si>
  <si>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</si>
  <si>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</si>
  <si>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</si>
  <si>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</si>
  <si>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</si>
  <si>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</si>
  <si>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</si>
  <si>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</si>
  <si>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</si>
  <si>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</si>
  <si>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</si>
  <si>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</si>
  <si>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</si>
  <si>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</si>
  <si>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</si>
  <si>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</si>
  <si>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</si>
  <si>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</si>
  <si>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</si>
  <si>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</si>
  <si>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</si>
  <si>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</si>
  <si>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</si>
  <si>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</si>
  <si>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</si>
  <si>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</si>
  <si>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</si>
  <si>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</si>
  <si>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</si>
  <si>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</si>
  <si>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</si>
  <si>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</si>
  <si>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</si>
  <si>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</si>
  <si>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</si>
  <si>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</si>
  <si>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</si>
  <si>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</si>
  <si>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</si>
  <si>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</si>
  <si>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</si>
  <si>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</si>
  <si>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</si>
  <si>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</si>
  <si>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</si>
  <si>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</si>
  <si>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</si>
  <si>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</si>
  <si>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</si>
  <si>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</si>
  <si>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</si>
  <si>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</si>
  <si>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</si>
  <si>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</si>
  <si>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</si>
  <si>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</si>
  <si>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</si>
  <si>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</si>
  <si>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</si>
  <si>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</si>
  <si>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</si>
  <si>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</si>
  <si>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</si>
  <si>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</si>
  <si>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</si>
  <si>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</si>
  <si>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</si>
  <si>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</si>
  <si>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</si>
  <si>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</si>
  <si>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</si>
  <si>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</si>
  <si>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</si>
  <si>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</si>
  <si>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</si>
  <si>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</si>
  <si>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</si>
  <si>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</si>
  <si>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</si>
  <si>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</si>
  <si>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</si>
  <si>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</si>
  <si>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</si>
  <si>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</si>
  <si>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</si>
  <si>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</si>
  <si>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</si>
  <si>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</si>
  <si>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</si>
  <si>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</si>
  <si>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</si>
  <si>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</si>
  <si>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</si>
  <si>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</si>
  <si>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</si>
  <si>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</si>
  <si>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</si>
  <si>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</si>
  <si>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</si>
  <si>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</si>
  <si>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</si>
  <si>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</si>
  <si>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</si>
  <si>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</si>
  <si>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</si>
  <si>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</si>
  <si>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</si>
  <si>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</si>
  <si>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</si>
  <si>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</si>
  <si>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</si>
  <si>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</si>
  <si>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</si>
  <si>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</si>
  <si>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</si>
  <si>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</si>
  <si>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</si>
  <si>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</si>
  <si>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</si>
  <si>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</si>
  <si>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</si>
  <si>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</si>
  <si>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</si>
  <si>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</si>
  <si>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</si>
  <si>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</si>
  <si>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</si>
  <si>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</si>
  <si>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</si>
  <si>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</si>
  <si>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</si>
  <si>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</si>
  <si>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</si>
  <si>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</si>
  <si>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</si>
  <si>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</si>
  <si>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</si>
  <si>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</si>
  <si>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</si>
  <si>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</si>
  <si>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</si>
  <si>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</si>
  <si>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</si>
  <si>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</si>
  <si>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</si>
  <si>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</si>
  <si>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</si>
  <si>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</si>
  <si>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</si>
  <si>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</si>
  <si>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</si>
  <si>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</si>
  <si>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</si>
  <si>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</si>
  <si>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</si>
  <si>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</si>
  <si>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</si>
  <si>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</si>
  <si>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</si>
  <si>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</si>
  <si>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</si>
  <si>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</si>
  <si>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</si>
  <si>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</si>
  <si>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</si>
  <si>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</si>
  <si>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</si>
  <si>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</si>
  <si>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</si>
  <si>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</si>
  <si>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</si>
  <si>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</si>
  <si>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</si>
  <si>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</si>
  <si>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</si>
  <si>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</si>
  <si>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</si>
  <si>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</si>
  <si>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</si>
  <si>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</si>
  <si>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</si>
  <si>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</si>
  <si>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</si>
  <si>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</si>
  <si>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</si>
  <si>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</si>
  <si>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</si>
  <si>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</si>
  <si>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</si>
  <si>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</si>
  <si>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</si>
  <si>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</si>
  <si>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</si>
  <si>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</si>
  <si>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</si>
  <si>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</si>
  <si>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</si>
  <si>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</si>
  <si>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</si>
  <si>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</si>
  <si>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</si>
  <si>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</si>
  <si>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</si>
  <si>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</si>
  <si>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</si>
  <si>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</si>
  <si>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</si>
  <si>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</si>
  <si>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</si>
  <si>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</si>
  <si>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</si>
  <si>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</si>
  <si>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</si>
  <si>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</si>
  <si>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</si>
  <si>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</si>
  <si>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</si>
  <si>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</si>
  <si>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</si>
  <si>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</si>
  <si>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</si>
  <si>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</si>
  <si>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</si>
  <si>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</si>
  <si>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</si>
  <si>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</si>
  <si>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</si>
  <si>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</si>
  <si>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</si>
  <si>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</si>
  <si>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</si>
  <si>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</si>
  <si>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</si>
  <si>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</si>
  <si>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</si>
  <si>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</si>
  <si>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</si>
  <si>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</si>
  <si>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</si>
  <si>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</si>
  <si>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</si>
  <si>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</si>
  <si>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</si>
  <si>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</si>
  <si>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</si>
  <si>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</si>
  <si>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</si>
  <si>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</si>
  <si>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</si>
  <si>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</si>
  <si>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</si>
  <si>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</si>
  <si>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</si>
  <si>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</si>
  <si>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</si>
  <si>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</si>
  <si>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</si>
  <si>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</si>
  <si>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</si>
  <si>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</si>
  <si>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</si>
  <si>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</si>
  <si>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</si>
  <si>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</si>
  <si>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</si>
  <si>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</si>
  <si>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</si>
  <si>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</si>
  <si>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</si>
  <si>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</si>
  <si>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</si>
  <si>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</si>
  <si>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</si>
  <si>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</si>
  <si>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</si>
  <si>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</si>
  <si>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</si>
  <si>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</si>
  <si>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</si>
  <si>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</si>
  <si>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</si>
  <si>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</si>
  <si>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</si>
  <si>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</si>
  <si>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</si>
  <si>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</si>
  <si>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</si>
  <si>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</si>
  <si>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</si>
  <si>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</si>
  <si>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</si>
  <si>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</si>
  <si>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</si>
  <si>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</si>
  <si>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</si>
  <si>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</si>
  <si>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</si>
  <si>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</si>
  <si>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</si>
  <si>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</si>
  <si>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</si>
  <si>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</si>
  <si>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</si>
  <si>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</si>
  <si>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</si>
  <si>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</si>
  <si>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</si>
  <si>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</si>
  <si>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</si>
  <si>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</si>
  <si>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</si>
  <si>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</si>
  <si>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</si>
  <si>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</si>
  <si>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</si>
  <si>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</si>
  <si>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</si>
  <si>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</si>
  <si>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</si>
  <si>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</si>
  <si>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</si>
  <si>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</si>
  <si>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</si>
  <si>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</si>
  <si>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</si>
  <si>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</si>
  <si>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</si>
  <si>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</si>
  <si>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</si>
  <si>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</si>
  <si>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</si>
  <si>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</si>
  <si>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</si>
  <si>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</si>
  <si>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</si>
  <si>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</si>
  <si>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</si>
  <si>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</si>
  <si>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</si>
  <si>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</si>
  <si>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</si>
  <si>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</si>
  <si>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</si>
  <si>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</si>
  <si>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</si>
  <si>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</si>
  <si>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</si>
  <si>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</si>
  <si>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</si>
  <si>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</si>
  <si>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</si>
  <si>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</si>
  <si>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</si>
  <si>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</si>
  <si>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</si>
  <si>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</si>
  <si>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</si>
  <si>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</si>
  <si>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</si>
  <si>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</si>
  <si>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</si>
  <si>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</si>
  <si>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</si>
  <si>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</si>
  <si>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</si>
  <si>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</si>
  <si>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</si>
  <si>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</si>
  <si>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</si>
  <si>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</si>
  <si>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</si>
  <si>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</si>
  <si>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</si>
  <si>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</si>
  <si>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</si>
  <si>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</si>
  <si>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</si>
  <si>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</si>
  <si>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</si>
  <si>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</si>
  <si>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</si>
  <si>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</si>
  <si>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</si>
  <si>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</si>
  <si>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</si>
  <si>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</si>
  <si>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</si>
  <si>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</si>
  <si>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</si>
  <si>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</si>
  <si>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</si>
  <si>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</si>
  <si>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</si>
  <si>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</si>
  <si>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</si>
  <si>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</si>
  <si>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</si>
  <si>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</si>
  <si>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</si>
  <si>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</si>
  <si>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</si>
  <si>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</si>
  <si>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</si>
  <si>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</si>
  <si>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</si>
  <si>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</si>
  <si>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</si>
  <si>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</si>
  <si>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</si>
  <si>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</si>
  <si>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</si>
  <si>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</si>
  <si>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</si>
  <si>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</si>
  <si>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</si>
  <si>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</si>
  <si>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</si>
  <si>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</si>
  <si>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</si>
  <si>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</si>
  <si>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</si>
  <si>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</si>
  <si>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</si>
  <si>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</si>
  <si>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</si>
  <si>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</si>
  <si>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</si>
  <si>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</si>
  <si>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</si>
  <si>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</si>
  <si>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</si>
  <si>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</si>
  <si>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</si>
  <si>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</si>
  <si>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</si>
  <si>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</si>
  <si>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</si>
  <si>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</si>
  <si>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</si>
  <si>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</si>
  <si>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</si>
  <si>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</si>
  <si>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</si>
  <si>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</si>
  <si>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</si>
  <si>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</si>
  <si>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</si>
  <si>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</si>
  <si>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</si>
  <si>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</si>
  <si>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</si>
  <si>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</si>
  <si>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</si>
  <si>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</si>
  <si>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</si>
  <si>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</si>
  <si>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</si>
  <si>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</si>
  <si>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</si>
  <si>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</si>
  <si>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</si>
  <si>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</si>
  <si>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</si>
  <si>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</si>
  <si>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</si>
  <si>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</si>
  <si>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</si>
  <si>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</si>
  <si>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</si>
  <si>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</si>
  <si>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</si>
  <si>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</si>
  <si>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</si>
  <si>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</si>
  <si>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</si>
  <si>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</si>
  <si>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</si>
  <si>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</si>
  <si>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</si>
  <si>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</si>
  <si>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</si>
  <si>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</si>
  <si>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</si>
  <si>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</si>
  <si>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</si>
  <si>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</si>
  <si>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</si>
  <si>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</si>
  <si>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</si>
  <si>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</si>
  <si>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</si>
  <si>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</si>
  <si>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</si>
  <si>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</si>
  <si>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</si>
  <si>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</si>
  <si>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</si>
  <si>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</si>
  <si>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</si>
  <si>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</si>
  <si>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</si>
  <si>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</si>
  <si>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</si>
  <si>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</si>
  <si>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</si>
  <si>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</si>
  <si>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</si>
  <si>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</si>
  <si>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</si>
  <si>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</si>
  <si>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</si>
  <si>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</si>
  <si>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</si>
  <si>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</si>
  <si>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</si>
  <si>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</si>
  <si>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</si>
  <si>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</si>
  <si>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</si>
  <si>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</si>
  <si>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</si>
  <si>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</si>
  <si>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</si>
  <si>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</si>
  <si>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</si>
  <si>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</si>
  <si>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</si>
  <si>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</si>
  <si>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</si>
  <si>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</si>
  <si>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</si>
  <si>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</si>
  <si>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</si>
  <si>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</si>
  <si>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</si>
  <si>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</si>
  <si>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</si>
  <si>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</si>
  <si>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</si>
  <si>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</si>
  <si>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</si>
  <si>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</si>
  <si>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</si>
  <si>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</si>
  <si>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</si>
  <si>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</si>
  <si>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</si>
  <si>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</si>
  <si>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</si>
  <si>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</si>
  <si>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</si>
  <si>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</si>
  <si>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</si>
  <si>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</si>
  <si>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</si>
  <si>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</si>
  <si>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</si>
  <si>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</si>
  <si>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</si>
  <si>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</si>
  <si>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</si>
  <si>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</si>
  <si>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</si>
  <si>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</si>
  <si>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</si>
  <si>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</si>
  <si>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</si>
  <si>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</si>
  <si>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</si>
  <si>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</si>
  <si>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</si>
  <si>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</si>
  <si>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</si>
  <si>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</si>
  <si>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</si>
  <si>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</si>
  <si>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</si>
  <si>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</si>
  <si>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</si>
  <si>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</si>
  <si>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</si>
  <si>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</si>
  <si>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</si>
  <si>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</si>
  <si>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</si>
  <si>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</si>
  <si>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</si>
  <si>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</si>
  <si>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</si>
  <si>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</si>
  <si>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</si>
  <si>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</si>
  <si>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</si>
  <si>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</si>
  <si>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</si>
  <si>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</si>
  <si>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</si>
  <si>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</si>
  <si>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</si>
  <si>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</si>
  <si>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</si>
  <si>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</si>
  <si>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</si>
  <si>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</si>
  <si>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</si>
  <si>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</si>
  <si>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</si>
  <si>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</si>
  <si>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</si>
  <si>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</si>
  <si>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</si>
  <si>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</si>
  <si>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</si>
  <si>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</si>
  <si>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</si>
  <si>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</si>
  <si>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</si>
  <si>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</si>
  <si>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</si>
  <si>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</si>
  <si>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</si>
  <si>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</si>
  <si>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</si>
  <si>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</si>
  <si>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</si>
  <si>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</si>
  <si>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</si>
  <si>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</si>
  <si>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</si>
  <si>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</si>
  <si>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</si>
  <si>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</si>
  <si>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</si>
  <si>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</si>
  <si>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</si>
  <si>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</si>
  <si>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</si>
  <si>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</si>
  <si>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</si>
  <si>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</si>
  <si>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</si>
  <si>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</si>
  <si>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</si>
  <si>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</si>
  <si>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</si>
  <si>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</si>
  <si>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</si>
  <si>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</si>
  <si>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</si>
  <si>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</si>
  <si>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</si>
  <si>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</si>
  <si>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</si>
  <si>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</si>
  <si>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</si>
  <si>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</si>
  <si>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</si>
  <si>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</si>
  <si>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</si>
  <si>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</si>
  <si>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</si>
  <si>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</si>
  <si>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</si>
  <si>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</si>
  <si>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</si>
  <si>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</si>
  <si>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</si>
  <si>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</si>
  <si>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</si>
  <si>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</si>
  <si>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</si>
  <si>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</si>
  <si>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</si>
  <si>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</si>
  <si>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</si>
  <si>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</si>
  <si>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</si>
  <si>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</si>
  <si>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</si>
  <si>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</si>
  <si>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</si>
  <si>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</si>
  <si>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</si>
  <si>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</si>
  <si>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</si>
  <si>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</si>
  <si>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</si>
  <si>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</si>
  <si>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</si>
  <si>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</si>
  <si>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</si>
  <si>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</si>
  <si>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</si>
  <si>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</si>
  <si>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</si>
  <si>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</si>
  <si>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</si>
  <si>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</si>
  <si>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</si>
  <si>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</si>
  <si>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</si>
  <si>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</si>
  <si>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</si>
  <si>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</si>
  <si>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</si>
  <si>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</si>
  <si>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</si>
  <si>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</si>
  <si>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</si>
  <si>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</si>
  <si>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</si>
  <si>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</si>
  <si>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</si>
  <si>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</si>
  <si>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</si>
  <si>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</si>
  <si>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</si>
  <si>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</si>
  <si>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</si>
  <si>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</si>
  <si>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</si>
  <si>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</si>
  <si>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</si>
  <si>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</si>
  <si>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</si>
  <si>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</si>
  <si>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</si>
  <si>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</si>
  <si>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</si>
  <si>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</si>
  <si>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</si>
  <si>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</si>
  <si>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</si>
  <si>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</si>
  <si>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</si>
  <si>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</si>
  <si>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</si>
  <si>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</si>
  <si>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</si>
  <si>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</si>
  <si>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</si>
  <si>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</si>
  <si>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</si>
  <si>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</si>
  <si>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</si>
  <si>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</si>
  <si>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</si>
  <si>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</si>
  <si>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</si>
  <si>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</si>
  <si>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</si>
  <si>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</si>
  <si>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</si>
  <si>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</si>
  <si>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</si>
  <si>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</si>
  <si>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</si>
  <si>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</si>
  <si>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</si>
  <si>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</si>
  <si>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</si>
  <si>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</si>
  <si>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</si>
  <si>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</si>
  <si>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</si>
  <si>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</si>
  <si>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</si>
  <si>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</si>
  <si>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</si>
  <si>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</si>
  <si>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</si>
  <si>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</si>
  <si>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</si>
  <si>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</si>
  <si>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</si>
  <si>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</si>
  <si>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</si>
  <si>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</si>
  <si>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</si>
  <si>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</si>
  <si>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</si>
  <si>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</si>
  <si>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</si>
  <si>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</si>
  <si>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</si>
  <si>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</si>
  <si>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</si>
  <si>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</si>
  <si>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</si>
  <si>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</si>
  <si>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</si>
  <si>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</si>
  <si>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</si>
  <si>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</si>
  <si>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</si>
  <si>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</si>
  <si>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</si>
  <si>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</si>
  <si>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</si>
  <si>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</si>
  <si>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</si>
  <si>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</si>
  <si>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</si>
  <si>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</si>
  <si>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</si>
  <si>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</si>
  <si>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</si>
  <si>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</si>
  <si>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</si>
  <si>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</si>
  <si>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</si>
  <si>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</si>
  <si>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</si>
  <si>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</si>
  <si>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</si>
  <si>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</si>
  <si>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</si>
  <si>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</si>
  <si>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</si>
  <si>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</si>
  <si>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</si>
  <si>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</si>
  <si>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</si>
  <si>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</si>
  <si>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</si>
  <si>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</si>
  <si>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</si>
  <si>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</si>
  <si>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</si>
  <si>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</si>
  <si>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</si>
  <si>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</si>
  <si>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</si>
  <si>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</si>
  <si>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</si>
  <si>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</si>
  <si>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</si>
  <si>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</si>
  <si>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</si>
  <si>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</si>
  <si>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</si>
  <si>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</si>
  <si>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</si>
  <si>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</si>
  <si>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</si>
  <si>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</si>
  <si>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</si>
  <si>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</si>
  <si>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</si>
  <si>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</si>
  <si>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</si>
  <si>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</si>
  <si>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</si>
  <si>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</si>
  <si>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</si>
  <si>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</si>
  <si>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</si>
  <si>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</si>
  <si>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</si>
  <si>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</si>
  <si>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</si>
  <si>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</si>
  <si>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</si>
  <si>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</si>
  <si>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</si>
  <si>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</si>
  <si>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</si>
  <si>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</si>
  <si>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</si>
  <si>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</si>
  <si>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</si>
  <si>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</si>
  <si>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</si>
  <si>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</si>
  <si>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</si>
  <si>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</si>
  <si>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</si>
  <si>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</si>
  <si>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</si>
  <si>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</si>
  <si>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</si>
  <si>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</si>
  <si>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</si>
  <si>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</si>
  <si>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</si>
  <si>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</si>
  <si>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</si>
  <si>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</si>
  <si>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</si>
  <si>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</si>
  <si>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</si>
  <si>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</si>
  <si>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</si>
  <si>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</si>
  <si>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</si>
  <si>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</si>
  <si>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</si>
  <si>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</si>
  <si>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</si>
  <si>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</si>
  <si>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</si>
  <si>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</si>
  <si>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</si>
  <si>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</si>
  <si>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</si>
  <si>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</si>
  <si>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</si>
  <si>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</si>
  <si>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</si>
  <si>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</si>
  <si>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</si>
  <si>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</si>
  <si>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</si>
  <si>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</si>
  <si>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</si>
  <si>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</si>
  <si>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</si>
  <si>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</si>
  <si>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</si>
  <si>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</si>
  <si>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</si>
  <si>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</si>
  <si>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</si>
  <si>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</si>
  <si>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</si>
  <si>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</si>
  <si>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</si>
  <si>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</si>
  <si>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</si>
  <si>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</si>
  <si>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</si>
  <si>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</si>
  <si>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</si>
  <si>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</si>
  <si>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</si>
  <si>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</si>
  <si>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</si>
  <si>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</si>
  <si>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</si>
  <si>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</si>
  <si>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</si>
  <si>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</si>
  <si>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</si>
  <si>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</si>
  <si>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</si>
  <si>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</si>
  <si>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</si>
  <si>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</si>
  <si>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</si>
  <si>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</si>
  <si>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</si>
  <si>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</si>
  <si>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</si>
  <si>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</si>
  <si>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</si>
  <si>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</si>
  <si>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</si>
  <si>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</si>
  <si>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</si>
  <si>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</si>
  <si>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</si>
  <si>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</si>
  <si>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</si>
  <si>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</si>
  <si>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</si>
  <si>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</si>
  <si>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</si>
  <si>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</si>
  <si>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</si>
  <si>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</si>
  <si>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</si>
  <si>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</si>
  <si>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</si>
  <si>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</si>
  <si>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</si>
  <si>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</si>
  <si>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</si>
  <si>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</si>
  <si>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</si>
  <si>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</si>
  <si>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</si>
  <si>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</si>
  <si>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</si>
  <si>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</si>
  <si>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</si>
  <si>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</si>
  <si>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</si>
  <si>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</si>
  <si>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</si>
  <si>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</si>
  <si>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</si>
  <si>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</si>
  <si>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</si>
  <si>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</si>
  <si>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</si>
  <si>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</si>
  <si>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</si>
  <si>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</si>
  <si>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</si>
  <si>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</si>
  <si>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</si>
  <si>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</si>
  <si>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</si>
  <si>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</si>
  <si>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</si>
  <si>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</si>
  <si>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</si>
  <si>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</si>
  <si>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</si>
  <si>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</si>
  <si>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</si>
  <si>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</si>
  <si>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</si>
  <si>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</si>
  <si>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</si>
  <si>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</si>
  <si>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</si>
  <si>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</si>
  <si>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</si>
  <si>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</si>
  <si>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</si>
  <si>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</si>
  <si>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</si>
  <si>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</si>
  <si>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</si>
  <si>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</si>
  <si>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</si>
  <si>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</si>
  <si>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</si>
  <si>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</si>
  <si>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</si>
  <si>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</si>
  <si>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</si>
  <si>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</si>
  <si>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</si>
  <si>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</si>
  <si>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</si>
  <si>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</si>
  <si>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</si>
  <si>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</si>
  <si>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</si>
  <si>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</si>
  <si>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</si>
  <si>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</si>
  <si>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</si>
  <si>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</si>
  <si>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</si>
  <si>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</si>
  <si>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</si>
  <si>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</si>
  <si>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</si>
  <si>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</si>
  <si>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</si>
  <si>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</si>
  <si>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</si>
  <si>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</si>
  <si>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</si>
  <si>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</si>
  <si>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</si>
  <si>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</si>
  <si>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</si>
  <si>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</si>
  <si>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</si>
  <si>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</si>
  <si>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</si>
  <si>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</si>
  <si>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</si>
  <si>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</si>
  <si>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</si>
  <si>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</si>
  <si>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</si>
  <si>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</si>
  <si>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</si>
  <si>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</si>
  <si>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</si>
  <si>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</si>
  <si>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</si>
  <si>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</si>
  <si>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</si>
  <si>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</si>
  <si>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</si>
  <si>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</si>
  <si>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</si>
  <si>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</si>
  <si>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</si>
  <si>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</si>
  <si>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</si>
  <si>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</si>
  <si>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</si>
  <si>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</si>
  <si>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</si>
  <si>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</si>
  <si>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</si>
  <si>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</si>
  <si>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</si>
  <si>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</si>
  <si>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</si>
  <si>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</si>
  <si>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</si>
  <si>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</si>
  <si>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</si>
  <si>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</si>
  <si>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</si>
  <si>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</si>
  <si>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</si>
  <si>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</si>
  <si>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</si>
  <si>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</si>
  <si>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</si>
  <si>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</si>
  <si>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</si>
  <si>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</si>
  <si>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</si>
  <si>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</si>
  <si>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</si>
  <si>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</si>
  <si>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</si>
  <si>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</si>
  <si>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</si>
  <si>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</si>
  <si>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</si>
  <si>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</si>
  <si>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</si>
  <si>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</si>
  <si>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</si>
  <si>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</si>
  <si>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</si>
  <si>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</si>
  <si>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</si>
  <si>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</si>
  <si>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</si>
  <si>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</si>
  <si>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</si>
  <si>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</si>
  <si>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</si>
  <si>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</si>
  <si>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</si>
  <si>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</si>
  <si>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</si>
  <si>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</si>
  <si>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</si>
  <si>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</si>
  <si>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</si>
  <si>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</si>
  <si>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</si>
  <si>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</si>
  <si>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</si>
  <si>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</si>
  <si>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</si>
  <si>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</si>
  <si>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</si>
  <si>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</si>
  <si>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</si>
  <si>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</si>
  <si>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</si>
  <si>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</si>
  <si>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</si>
  <si>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</si>
  <si>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</si>
  <si>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</si>
  <si>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</si>
  <si>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</si>
  <si>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</si>
  <si>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</si>
  <si>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</si>
  <si>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</si>
  <si>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</si>
  <si>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</si>
  <si>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</si>
  <si>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</si>
  <si>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</si>
  <si>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</si>
  <si>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</si>
  <si>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</si>
  <si>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</si>
  <si>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</si>
  <si>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</si>
  <si>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</si>
  <si>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</si>
  <si>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</si>
  <si>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</si>
  <si>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</si>
  <si>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</si>
  <si>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</si>
  <si>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</si>
  <si>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</si>
  <si>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</si>
  <si>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</si>
  <si>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</si>
  <si>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</si>
  <si>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</si>
  <si>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</si>
  <si>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</si>
  <si>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</si>
  <si>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</si>
  <si>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</si>
  <si>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</si>
  <si>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</si>
  <si>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</si>
  <si>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</si>
  <si>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</si>
  <si>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</si>
  <si>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</si>
  <si>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</si>
  <si>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</si>
  <si>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</si>
  <si>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</si>
  <si>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</si>
  <si>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</si>
  <si>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</si>
  <si>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</si>
  <si>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</si>
  <si>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</si>
  <si>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</si>
  <si>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</si>
  <si>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</si>
  <si>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</si>
  <si>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</si>
  <si>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</si>
  <si>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</si>
  <si>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</si>
  <si>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</si>
  <si>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</si>
  <si>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</si>
  <si>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</si>
  <si>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</si>
  <si>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</si>
  <si>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</si>
  <si>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</si>
  <si>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</si>
  <si>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</si>
  <si>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</si>
  <si>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</si>
  <si>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</si>
  <si>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</si>
  <si>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</si>
  <si>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</si>
  <si>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</si>
  <si>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</si>
  <si>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</si>
  <si>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</si>
  <si>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</si>
  <si>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</si>
  <si>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</si>
  <si>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</si>
  <si>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</si>
  <si>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</si>
  <si>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</si>
  <si>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</si>
  <si>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</si>
  <si>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</si>
  <si>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</si>
  <si>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</si>
  <si>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</si>
  <si>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</si>
  <si>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</si>
  <si>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</si>
  <si>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</si>
  <si>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</si>
  <si>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</si>
  <si>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</si>
  <si>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</si>
  <si>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</si>
  <si>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</si>
  <si>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</si>
  <si>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</si>
  <si>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</si>
  <si>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</si>
  <si>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</si>
  <si>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</si>
  <si>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</si>
  <si>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</si>
  <si>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</si>
  <si>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</si>
  <si>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</si>
  <si>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</si>
  <si>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</si>
  <si>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</si>
  <si>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</si>
  <si>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</si>
  <si>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</si>
  <si>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</si>
  <si>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</si>
  <si>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</si>
  <si>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</si>
  <si>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</si>
  <si>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</si>
  <si>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</si>
  <si>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</si>
  <si>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</si>
  <si>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</si>
  <si>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</si>
  <si>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</si>
  <si>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</si>
  <si>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</si>
  <si>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</si>
  <si>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</si>
  <si>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</si>
  <si>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</si>
  <si>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</si>
  <si>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</si>
  <si>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</si>
  <si>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</si>
  <si>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</si>
  <si>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</si>
  <si>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</si>
  <si>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</si>
  <si>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</si>
  <si>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</si>
  <si>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</si>
  <si>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</si>
  <si>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</si>
  <si>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</si>
  <si>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</si>
  <si>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</si>
  <si>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</si>
  <si>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</si>
  <si>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</si>
  <si>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</si>
  <si>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</si>
  <si>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</si>
  <si>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</si>
  <si>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</si>
  <si>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</si>
  <si>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</si>
  <si>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</si>
  <si>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</si>
  <si>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</si>
  <si>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</si>
  <si>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</si>
  <si>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</si>
  <si>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</si>
  <si>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</si>
  <si>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</si>
  <si>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</si>
  <si>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</si>
  <si>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</si>
  <si>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</si>
  <si>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</si>
  <si>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</si>
  <si>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</si>
  <si>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</si>
  <si>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</si>
  <si>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</si>
  <si>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</si>
  <si>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</si>
  <si>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</si>
  <si>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</si>
  <si>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</si>
  <si>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</si>
  <si>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</si>
  <si>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</si>
  <si>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</si>
  <si>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</si>
  <si>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</si>
  <si>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</si>
  <si>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</si>
  <si>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</si>
  <si>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</si>
  <si>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</si>
  <si>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</si>
  <si>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</si>
  <si>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</si>
  <si>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</si>
  <si>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</si>
  <si>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</si>
  <si>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</si>
  <si>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</si>
  <si>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</si>
  <si>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</si>
  <si>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</si>
  <si>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</si>
  <si>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</si>
  <si>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</si>
  <si>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</si>
  <si>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</si>
  <si>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</si>
  <si>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</si>
  <si>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</si>
  <si>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</si>
  <si>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</si>
  <si>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</si>
  <si>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</si>
  <si>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</si>
  <si>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</si>
  <si>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</si>
  <si>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</si>
  <si>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</si>
  <si>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</si>
  <si>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</si>
  <si>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</si>
  <si>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</si>
  <si>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</si>
  <si>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</si>
  <si>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</si>
  <si>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</si>
  <si>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</si>
  <si>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</si>
  <si>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</si>
  <si>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</si>
  <si>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</si>
  <si>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</si>
  <si>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</si>
  <si>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</si>
  <si>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</si>
  <si>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</si>
  <si>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</si>
  <si>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</si>
  <si>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</si>
  <si>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</si>
  <si>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</si>
  <si>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</si>
  <si>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</si>
  <si>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</si>
  <si>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</si>
  <si>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</si>
  <si>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</si>
  <si>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</si>
  <si>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</si>
  <si>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</si>
  <si>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</si>
  <si>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</si>
  <si>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</si>
  <si>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</si>
  <si>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</si>
  <si>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</si>
  <si>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</si>
  <si>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</si>
  <si>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</si>
  <si>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</si>
  <si>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</si>
  <si>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</si>
  <si>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</si>
  <si>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</si>
  <si>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</si>
  <si>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</si>
  <si>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</si>
  <si>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</si>
  <si>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</si>
  <si>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</si>
  <si>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</si>
  <si>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</si>
  <si>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</si>
  <si>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</si>
  <si>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</si>
  <si>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</si>
  <si>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</si>
  <si>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</si>
  <si>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</si>
  <si>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</si>
  <si>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</si>
  <si>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</si>
  <si>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</si>
  <si>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</si>
  <si>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</si>
  <si>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</si>
  <si>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</si>
  <si>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</si>
  <si>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</si>
  <si>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</si>
  <si>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</si>
  <si>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</si>
  <si>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</si>
  <si>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</si>
  <si>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</si>
  <si>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</si>
  <si>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</si>
  <si>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</si>
  <si>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</si>
  <si>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</si>
  <si>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</si>
  <si>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</si>
  <si>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</si>
  <si>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</si>
  <si>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</si>
  <si>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</si>
  <si>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</si>
  <si>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</si>
  <si>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</si>
  <si>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</si>
  <si>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</si>
  <si>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</si>
  <si>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</si>
  <si>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</si>
  <si>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</si>
  <si>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</si>
  <si>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</si>
  <si>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</si>
  <si>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</si>
  <si>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</si>
  <si>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</si>
  <si>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</si>
  <si>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</si>
  <si>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</si>
  <si>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</si>
  <si>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</si>
  <si>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</si>
  <si>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</si>
  <si>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</si>
  <si>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</si>
  <si>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</si>
  <si>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</si>
  <si>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</si>
  <si>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</si>
  <si>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</si>
  <si>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</si>
  <si>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</si>
  <si>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</si>
  <si>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</si>
  <si>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</si>
  <si>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</si>
  <si>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</si>
  <si>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</si>
  <si>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</si>
  <si>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</si>
  <si>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</si>
  <si>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</si>
  <si>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</si>
  <si>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</si>
  <si>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</si>
  <si>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</si>
  <si>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</si>
  <si>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</si>
  <si>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</si>
  <si>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</si>
  <si>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</si>
  <si>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</si>
  <si>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</si>
  <si>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</si>
  <si>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</si>
  <si>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</si>
  <si>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</si>
  <si>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</si>
  <si>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</si>
  <si>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</si>
  <si>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</si>
  <si>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</si>
  <si>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</si>
  <si>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</si>
  <si>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</si>
  <si>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</si>
  <si>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</si>
  <si>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</si>
  <si>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</si>
  <si>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</si>
  <si>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</si>
  <si>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</si>
  <si>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</si>
  <si>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</si>
  <si>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</si>
  <si>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</si>
  <si>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</si>
  <si>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</si>
  <si>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</si>
  <si>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</si>
  <si>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</si>
  <si>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</si>
  <si>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</si>
  <si>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</si>
  <si>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</si>
  <si>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</si>
  <si>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</si>
  <si>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</si>
  <si>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</si>
  <si>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</si>
  <si>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</si>
  <si>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</si>
  <si>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</si>
  <si>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</si>
  <si>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</si>
  <si>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</si>
  <si>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</si>
  <si>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</si>
  <si>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</si>
  <si>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</si>
  <si>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</si>
  <si>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</si>
  <si>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</si>
  <si>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</si>
  <si>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</si>
  <si>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</si>
  <si>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</si>
  <si>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</si>
  <si>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</si>
  <si>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</si>
  <si>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</si>
  <si>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</si>
  <si>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</si>
  <si>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</si>
  <si>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</si>
  <si>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</si>
  <si>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</si>
  <si>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</si>
  <si>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</si>
  <si>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</si>
  <si>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</si>
  <si>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</si>
  <si>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</si>
  <si>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</si>
  <si>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</si>
  <si>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</si>
  <si>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</si>
  <si>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</si>
  <si>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</si>
  <si>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</si>
  <si>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</si>
  <si>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</si>
  <si>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</si>
  <si>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</si>
  <si>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</si>
  <si>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</si>
  <si>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</si>
  <si>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</si>
  <si>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</si>
  <si>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</si>
  <si>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</si>
  <si>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</si>
  <si>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</si>
  <si>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</si>
  <si>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</si>
  <si>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</si>
  <si>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</si>
  <si>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</si>
  <si>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</si>
  <si>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</si>
  <si>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</si>
  <si>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</si>
  <si>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</si>
  <si>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</si>
  <si>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</si>
  <si>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</si>
  <si>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</si>
  <si>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</si>
  <si>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</si>
  <si>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</si>
  <si>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</si>
  <si>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</si>
  <si>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</si>
  <si>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</si>
  <si>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</si>
  <si>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</si>
  <si>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</si>
  <si>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</si>
  <si>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</si>
  <si>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</si>
  <si>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</si>
  <si>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</si>
  <si>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</si>
  <si>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</si>
  <si>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</si>
  <si>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</si>
  <si>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</si>
  <si>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</si>
  <si>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</si>
  <si>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</si>
  <si>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</si>
  <si>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</si>
  <si>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</si>
  <si>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</si>
  <si>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</si>
  <si>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</si>
  <si>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</si>
  <si>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</si>
  <si>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</si>
  <si>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</si>
  <si>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</si>
  <si>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</si>
  <si>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</si>
  <si>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</si>
  <si>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</si>
  <si>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</si>
  <si>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</si>
  <si>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</si>
  <si>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</si>
  <si>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</si>
  <si>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</si>
  <si>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</si>
  <si>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</si>
  <si>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</si>
  <si>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</si>
  <si>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</si>
  <si>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</si>
  <si>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</si>
  <si>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</si>
  <si>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</si>
  <si>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</si>
  <si>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</si>
  <si>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</si>
  <si>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</si>
  <si>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</si>
  <si>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</si>
  <si>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</si>
  <si>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</si>
  <si>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</si>
  <si>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</si>
  <si>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</si>
  <si>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</si>
  <si>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</si>
  <si>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</si>
  <si>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</si>
  <si>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</si>
  <si>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</si>
  <si>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</si>
  <si>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</si>
  <si>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</si>
  <si>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</si>
  <si>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</si>
  <si>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</si>
  <si>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</si>
  <si>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</si>
  <si>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</si>
  <si>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</si>
  <si>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</si>
  <si>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</si>
  <si>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</si>
  <si>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</si>
  <si>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</si>
  <si>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</si>
  <si>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</si>
  <si>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</si>
  <si>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</si>
  <si>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</si>
  <si>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</si>
  <si>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</si>
  <si>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</si>
  <si>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</si>
  <si>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</si>
  <si>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</si>
  <si>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</si>
  <si>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</si>
  <si>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</si>
  <si>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</si>
  <si>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</si>
  <si>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</si>
  <si>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</si>
  <si>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</si>
  <si>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</si>
  <si>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</si>
  <si>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</si>
  <si>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</si>
  <si>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</si>
  <si>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</si>
  <si>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</si>
  <si>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</si>
  <si>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</si>
  <si>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</si>
  <si>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</si>
  <si>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</si>
  <si>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</si>
  <si>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</si>
  <si>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</si>
  <si>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</si>
  <si>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</si>
  <si>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</si>
  <si>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</si>
  <si>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</si>
  <si>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</si>
  <si>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</si>
  <si>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</si>
  <si>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</si>
  <si>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</si>
  <si>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</si>
  <si>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</si>
  <si>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</si>
  <si>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</si>
  <si>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</si>
  <si>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</si>
  <si>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</si>
  <si>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</si>
  <si>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</si>
  <si>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</si>
  <si>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</si>
  <si>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</si>
  <si>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</si>
  <si>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</si>
  <si>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</si>
  <si>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</si>
  <si>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</si>
  <si>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</si>
  <si>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</si>
  <si>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</si>
  <si>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</si>
  <si>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</si>
  <si>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</si>
  <si>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</si>
  <si>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</si>
  <si>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</si>
  <si>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</si>
  <si>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</si>
  <si>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</si>
  <si>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</si>
  <si>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</si>
  <si>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</si>
  <si>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</si>
  <si>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</si>
  <si>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</si>
  <si>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</si>
  <si>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</si>
  <si>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</si>
  <si>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</si>
  <si>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</si>
  <si>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</si>
  <si>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</si>
  <si>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</si>
  <si>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</si>
  <si>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</si>
  <si>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</si>
  <si>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</si>
  <si>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</si>
  <si>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</si>
  <si>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</si>
  <si>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</si>
  <si>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</si>
  <si>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</si>
  <si>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</si>
  <si>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</si>
  <si>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</si>
  <si>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</si>
  <si>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</si>
  <si>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</si>
  <si>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</si>
  <si>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</si>
  <si>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</si>
  <si>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</si>
  <si>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</si>
  <si>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</si>
  <si>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</si>
  <si>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</si>
  <si>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</si>
  <si>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</si>
  <si>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</si>
  <si>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</si>
  <si>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</si>
  <si>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</si>
  <si>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</si>
  <si>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</si>
  <si>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</si>
  <si>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</si>
  <si>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</si>
  <si>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</si>
  <si>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</si>
  <si>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</si>
  <si>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</si>
  <si>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</si>
  <si>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</si>
  <si>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</si>
  <si>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</si>
  <si>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</si>
  <si>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</si>
  <si>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</si>
  <si>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</si>
  <si>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</si>
  <si>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</si>
  <si>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</si>
  <si>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</si>
  <si>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</si>
  <si>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</si>
  <si>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</si>
  <si>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</si>
  <si>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</si>
  <si>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</si>
  <si>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</si>
  <si>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</si>
  <si>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</si>
  <si>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</si>
  <si>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</si>
  <si>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</si>
  <si>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</si>
  <si>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</si>
  <si>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</si>
  <si>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</si>
  <si>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</si>
  <si>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</si>
  <si>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</si>
  <si>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</si>
  <si>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</si>
  <si>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</si>
  <si>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</si>
  <si>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</si>
  <si>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</si>
  <si>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</si>
  <si>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</si>
  <si>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</si>
  <si>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</si>
  <si>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</si>
  <si>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</si>
  <si>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</si>
  <si>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</si>
  <si>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</si>
  <si>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</si>
  <si>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</si>
  <si>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</si>
  <si>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</si>
  <si>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</si>
  <si>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</si>
  <si>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</si>
  <si>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</si>
  <si>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</si>
  <si>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</si>
  <si>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</si>
  <si>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</si>
  <si>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</si>
  <si>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</si>
  <si>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</si>
  <si>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</si>
  <si>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</si>
  <si>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</si>
  <si>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</si>
  <si>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</si>
  <si>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</si>
  <si>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</si>
  <si>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</si>
  <si>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</si>
  <si>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</si>
  <si>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</si>
  <si>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</si>
  <si>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</si>
  <si>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</si>
  <si>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</si>
  <si>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</si>
  <si>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</si>
  <si>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</si>
  <si>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</si>
  <si>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</si>
  <si>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</si>
  <si>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</si>
  <si>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</si>
  <si>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</si>
  <si>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</si>
  <si>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</si>
  <si>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</si>
  <si>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</si>
  <si>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</si>
  <si>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</si>
  <si>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</si>
  <si>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</si>
  <si>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</si>
  <si>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</si>
  <si>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</si>
  <si>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</si>
  <si>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</si>
  <si>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</si>
  <si>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</si>
  <si>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</si>
  <si>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</si>
  <si>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</si>
  <si>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</si>
  <si>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</si>
  <si>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</si>
  <si>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</si>
  <si>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</si>
  <si>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</si>
  <si>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</si>
  <si>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</si>
  <si>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</si>
  <si>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</si>
  <si>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</si>
  <si>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</si>
  <si>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</si>
  <si>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</si>
  <si>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</si>
  <si>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</si>
  <si>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</si>
  <si>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</si>
  <si>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</si>
  <si>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</si>
  <si>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</si>
  <si>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</si>
  <si>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</si>
  <si>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</si>
  <si>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</si>
  <si>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</si>
  <si>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</si>
  <si>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</si>
  <si>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</si>
  <si>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</si>
  <si>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</si>
  <si>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</si>
  <si>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</si>
  <si>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</si>
  <si>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</si>
  <si>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</si>
  <si>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</si>
  <si>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</si>
  <si>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</si>
  <si>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</si>
  <si>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</si>
  <si>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</si>
  <si>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</si>
  <si>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</si>
  <si>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</si>
  <si>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</si>
  <si>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</si>
  <si>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</si>
  <si>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</si>
  <si>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</si>
  <si>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</si>
  <si>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</si>
  <si>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</si>
  <si>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</si>
  <si>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</si>
  <si>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</si>
  <si>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</si>
  <si>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</si>
  <si>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</si>
  <si>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</si>
  <si>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</si>
  <si>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</si>
  <si>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</si>
  <si>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</si>
  <si>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</si>
  <si>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</si>
  <si>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</si>
  <si>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</si>
  <si>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</si>
  <si>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</si>
  <si>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</si>
  <si>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</si>
  <si>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</si>
  <si>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</si>
  <si>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</si>
  <si>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</si>
  <si>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</si>
  <si>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</si>
  <si>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</si>
  <si>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</si>
  <si>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</si>
  <si>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</si>
  <si>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</si>
  <si>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</si>
  <si>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</si>
  <si>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</si>
  <si>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</si>
  <si>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</si>
  <si>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</si>
  <si>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</si>
  <si>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</si>
  <si>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</si>
  <si>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</si>
  <si>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</si>
  <si>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</si>
  <si>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</si>
  <si>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</si>
  <si>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</si>
  <si>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</si>
  <si>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</si>
  <si>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</si>
  <si>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</si>
  <si>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</si>
  <si>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</si>
  <si>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</si>
  <si>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</si>
  <si>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</si>
  <si>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</si>
  <si>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</si>
  <si>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</si>
  <si>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</si>
  <si>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</si>
  <si>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</si>
  <si>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</si>
  <si>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</si>
  <si>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</si>
  <si>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</si>
  <si>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</si>
  <si>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</si>
  <si>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</si>
  <si>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</si>
  <si>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</si>
  <si>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</si>
  <si>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</si>
  <si>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</si>
  <si>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</si>
  <si>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</si>
  <si>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</si>
  <si>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</si>
  <si>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</si>
  <si>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</si>
  <si>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</si>
  <si>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</si>
  <si>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</si>
  <si>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</si>
  <si>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</si>
  <si>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</si>
  <si>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</si>
  <si>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</si>
  <si>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</si>
  <si>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</si>
  <si>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</si>
  <si>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</si>
  <si>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</si>
  <si>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</si>
  <si>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</si>
  <si>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</si>
  <si>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</si>
  <si>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</si>
  <si>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</si>
  <si>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</si>
  <si>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</si>
  <si>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</si>
  <si>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</si>
  <si>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</si>
  <si>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</si>
  <si>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</si>
  <si>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</si>
  <si>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</si>
  <si>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</si>
  <si>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</si>
  <si>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</si>
  <si>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</si>
  <si>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</si>
  <si>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</si>
  <si>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</si>
  <si>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</si>
  <si>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</si>
  <si>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</si>
  <si>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</si>
  <si>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</si>
  <si>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</si>
  <si>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</si>
  <si>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</si>
  <si>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</si>
  <si>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</si>
  <si>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</si>
  <si>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</si>
  <si>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</si>
  <si>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</si>
  <si>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</si>
  <si>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</si>
  <si>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</si>
  <si>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</si>
  <si>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</si>
  <si>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</si>
  <si>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</si>
  <si>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</si>
  <si>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</si>
  <si>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</si>
  <si>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</si>
  <si>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</si>
  <si>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</si>
  <si>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</si>
  <si>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</si>
  <si>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</si>
  <si>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</si>
  <si>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</si>
  <si>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</si>
  <si>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</si>
  <si>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</si>
  <si>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</si>
  <si>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</si>
  <si>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</si>
  <si>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</si>
  <si>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</si>
  <si>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</si>
  <si>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</si>
  <si>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</si>
  <si>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</si>
  <si>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</si>
  <si>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</si>
  <si>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</si>
  <si>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</si>
  <si>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</si>
  <si>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</si>
  <si>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</si>
  <si>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</si>
  <si>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</si>
  <si>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</si>
  <si>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</si>
  <si>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</si>
  <si>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</si>
  <si>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</si>
  <si>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</si>
  <si>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</si>
  <si>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</si>
  <si>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</si>
  <si>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</si>
  <si>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</si>
  <si>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</si>
  <si>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</si>
  <si>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</si>
  <si>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</si>
  <si>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</si>
  <si>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</si>
  <si>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</si>
  <si>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</si>
  <si>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</si>
  <si>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</si>
  <si>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</si>
  <si>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</si>
  <si>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</si>
  <si>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</si>
  <si>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</si>
  <si>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</si>
  <si>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</si>
  <si>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</si>
  <si>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</si>
  <si>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</si>
  <si>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</si>
  <si>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</si>
  <si>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</si>
  <si>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</si>
  <si>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</si>
  <si>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</si>
  <si>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</si>
  <si>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</si>
  <si>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</si>
  <si>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</si>
  <si>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</si>
  <si>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</si>
  <si>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</si>
  <si>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</si>
  <si>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</si>
  <si>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</si>
  <si>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</si>
  <si>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</si>
  <si>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</si>
  <si>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</si>
  <si>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</si>
  <si>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</si>
  <si>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</si>
  <si>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</si>
  <si>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</si>
  <si>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</si>
  <si>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</si>
  <si>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</si>
  <si>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</si>
  <si>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</si>
  <si>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</si>
  <si>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</si>
  <si>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</si>
  <si>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</si>
  <si>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</si>
  <si>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</si>
  <si>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</si>
  <si>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</si>
  <si>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</si>
  <si>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</si>
  <si>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</si>
  <si>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</si>
  <si>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</si>
  <si>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</si>
  <si>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</si>
  <si>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</si>
  <si>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</si>
  <si>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</si>
  <si>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</si>
  <si>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</si>
  <si>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</si>
  <si>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</si>
  <si>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</si>
  <si>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</si>
  <si>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</si>
  <si>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</si>
  <si>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</si>
  <si>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</si>
  <si>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</si>
  <si>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</si>
  <si>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</si>
  <si>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</si>
  <si>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</si>
  <si>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</si>
  <si>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</si>
  <si>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</si>
  <si>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</si>
  <si>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</si>
  <si>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</si>
  <si>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</si>
  <si>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</si>
  <si>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</si>
  <si>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</si>
  <si>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</si>
  <si>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</si>
  <si>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</si>
  <si>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</si>
  <si>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</si>
  <si>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</si>
  <si>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</si>
  <si>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</si>
  <si>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</si>
  <si>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</si>
  <si>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</si>
  <si>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</si>
  <si>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</si>
  <si>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</si>
  <si>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</si>
  <si>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</si>
  <si>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</si>
  <si>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</si>
  <si>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</si>
  <si>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</si>
  <si>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</si>
  <si>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</si>
  <si>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</si>
  <si>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</si>
  <si>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</si>
  <si>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</si>
  <si>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</si>
  <si>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</si>
  <si>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</si>
  <si>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</si>
  <si>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</si>
  <si>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</si>
  <si>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</si>
  <si>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</si>
  <si>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</si>
  <si>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</si>
  <si>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</si>
  <si>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</si>
  <si>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</si>
  <si>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</si>
  <si>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</si>
  <si>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</si>
  <si>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</si>
  <si>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</si>
  <si>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</si>
  <si>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</si>
  <si>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</si>
  <si>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</si>
  <si>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</si>
  <si>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</si>
  <si>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</si>
  <si>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</si>
  <si>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</si>
  <si>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</si>
  <si>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</si>
  <si>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</si>
  <si>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</si>
  <si>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</si>
  <si>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</si>
  <si>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</si>
  <si>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</si>
  <si>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</si>
  <si>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</si>
  <si>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</si>
  <si>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</si>
  <si>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</si>
  <si>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</si>
  <si>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</si>
  <si>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</si>
  <si>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</si>
  <si>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</si>
  <si>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</si>
  <si>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</si>
  <si>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</si>
  <si>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</si>
  <si>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</si>
  <si>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</si>
  <si>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</si>
  <si>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</si>
  <si>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</si>
  <si>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</si>
  <si>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</si>
  <si>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</si>
  <si>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</si>
  <si>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</si>
  <si>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</si>
  <si>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</si>
  <si>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</si>
  <si>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</si>
  <si>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</si>
  <si>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</si>
  <si>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</si>
  <si>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</si>
  <si>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</si>
  <si>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</si>
  <si>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</si>
  <si>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</si>
  <si>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</si>
  <si>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</si>
  <si>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</si>
  <si>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</si>
  <si>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</si>
  <si>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</si>
  <si>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</si>
  <si>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</si>
  <si>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</si>
  <si>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</si>
  <si>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</si>
  <si>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</si>
  <si>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</si>
  <si>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</si>
  <si>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</si>
  <si>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</si>
  <si>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</si>
  <si>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</si>
  <si>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</si>
  <si>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</si>
  <si>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</si>
  <si>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</si>
  <si>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</si>
  <si>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</si>
  <si>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</si>
  <si>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</si>
  <si>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</si>
  <si>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</si>
  <si>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</si>
  <si>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</si>
  <si>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</si>
  <si>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</si>
  <si>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</si>
  <si>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</si>
  <si>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</si>
  <si>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</si>
  <si>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</si>
  <si>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</si>
  <si>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</si>
  <si>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</si>
  <si>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</si>
  <si>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</si>
  <si>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</si>
  <si>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</si>
  <si>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</si>
  <si>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</si>
  <si>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</si>
  <si>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</si>
  <si>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</si>
  <si>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</si>
  <si>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</si>
  <si>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</si>
  <si>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</si>
  <si>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</si>
  <si>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</si>
  <si>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</si>
  <si>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</si>
  <si>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</si>
  <si>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</si>
  <si>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</si>
  <si>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</si>
  <si>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</si>
  <si>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</si>
  <si>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</si>
  <si>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</si>
  <si>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</si>
  <si>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</si>
  <si>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</si>
  <si>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</si>
  <si>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</si>
  <si>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</si>
  <si>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</si>
  <si>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</si>
  <si>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</si>
  <si>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</si>
  <si>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</si>
  <si>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</si>
  <si>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</si>
  <si>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</si>
  <si>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</si>
  <si>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</si>
  <si>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</si>
  <si>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</si>
  <si>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</si>
  <si>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</si>
  <si>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</si>
  <si>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</si>
  <si>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</si>
  <si>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</si>
  <si>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</si>
  <si>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</si>
  <si>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</si>
  <si>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</si>
  <si>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</si>
  <si>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</si>
  <si>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</si>
  <si>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</si>
  <si>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</si>
  <si>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</si>
  <si>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</si>
  <si>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</si>
  <si>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</si>
  <si>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</si>
  <si>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</si>
  <si>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</si>
  <si>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</si>
  <si>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</si>
  <si>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</si>
  <si>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</si>
  <si>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</si>
  <si>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</si>
  <si>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</si>
  <si>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</si>
  <si>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</si>
  <si>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</si>
  <si>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</si>
  <si>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</si>
  <si>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</si>
  <si>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</si>
  <si>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</si>
  <si>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</si>
  <si>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</si>
  <si>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</si>
  <si>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</si>
  <si>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</si>
  <si>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</si>
  <si>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</si>
  <si>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</si>
  <si>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</si>
  <si>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</si>
  <si>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</si>
  <si>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</si>
  <si>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</si>
  <si>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</si>
  <si>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</si>
  <si>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</si>
  <si>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</si>
  <si>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</si>
  <si>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</si>
  <si>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</si>
  <si>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</si>
  <si>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</si>
  <si>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</si>
  <si>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</si>
  <si>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</si>
  <si>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</si>
  <si>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</si>
  <si>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</si>
  <si>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</si>
  <si>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</si>
  <si>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</si>
  <si>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</si>
  <si>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</si>
  <si>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</si>
  <si>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</si>
  <si>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</si>
  <si>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</si>
  <si>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</si>
  <si>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</si>
  <si>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</si>
  <si>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</si>
  <si>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</si>
  <si>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</si>
  <si>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</si>
  <si>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</si>
  <si>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</si>
  <si>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</si>
  <si>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</si>
  <si>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</si>
  <si>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</si>
  <si>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</si>
  <si>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</si>
  <si>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</si>
  <si>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</si>
  <si>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</si>
  <si>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</si>
  <si>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</si>
  <si>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</si>
  <si>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</si>
  <si>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</si>
  <si>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</si>
  <si>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</si>
  <si>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</si>
  <si>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</si>
  <si>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</si>
  <si>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</si>
  <si>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</si>
  <si>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</si>
  <si>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</si>
  <si>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</si>
  <si>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</si>
  <si>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</si>
  <si>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</si>
  <si>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</si>
  <si>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</si>
  <si>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</si>
  <si>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</si>
  <si>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</si>
  <si>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</si>
  <si>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</si>
  <si>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</si>
  <si>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</si>
  <si>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</si>
  <si>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</si>
  <si>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</si>
  <si>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</si>
  <si>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</si>
  <si>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</si>
  <si>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</si>
  <si>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</si>
  <si>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</si>
  <si>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</si>
  <si>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</si>
  <si>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</si>
  <si>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</si>
  <si>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</si>
  <si>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</si>
  <si>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</si>
  <si>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</si>
  <si>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</si>
  <si>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</si>
  <si>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</si>
  <si>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</si>
  <si>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</si>
  <si>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</si>
  <si>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</si>
  <si>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</si>
  <si>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</si>
  <si>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</si>
  <si>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</si>
  <si>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</si>
  <si>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</si>
  <si>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</si>
  <si>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</si>
  <si>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</si>
  <si>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</si>
  <si>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</si>
  <si>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</si>
  <si>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</si>
  <si>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</si>
  <si>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</si>
  <si>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</si>
  <si>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</si>
  <si>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</si>
  <si>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</si>
  <si>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</si>
  <si>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</si>
  <si>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</si>
  <si>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</si>
  <si>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</si>
  <si>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</si>
  <si>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</si>
  <si>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</si>
  <si>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</si>
  <si>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</si>
  <si>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</si>
  <si>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</si>
  <si>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</si>
  <si>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</si>
  <si>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</si>
  <si>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</si>
  <si>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</si>
  <si>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</si>
  <si>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</si>
  <si>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</si>
  <si>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</si>
  <si>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</si>
  <si>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</si>
  <si>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</si>
  <si>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</si>
  <si>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</si>
  <si>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</si>
  <si>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</si>
  <si>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</si>
  <si>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</si>
  <si>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</si>
  <si>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</si>
  <si>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</si>
  <si>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</si>
  <si>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</si>
  <si>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</si>
  <si>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</si>
  <si>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</si>
  <si>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</si>
  <si>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</si>
  <si>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</si>
  <si>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</si>
  <si>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</si>
  <si>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</si>
  <si>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</si>
  <si>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</si>
  <si>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</si>
  <si>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</si>
  <si>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</si>
  <si>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</si>
  <si>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</si>
  <si>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</si>
  <si>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</si>
  <si>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</si>
  <si>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</si>
  <si>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</si>
  <si>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</si>
  <si>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</si>
  <si>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</si>
  <si>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</si>
  <si>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</si>
  <si>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</si>
  <si>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</si>
  <si>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</si>
  <si>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</si>
  <si>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</si>
  <si>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</si>
  <si>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</si>
  <si>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</si>
  <si>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</si>
  <si>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</si>
  <si>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</si>
  <si>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</si>
  <si>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</si>
  <si>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</si>
  <si>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</si>
  <si>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</si>
  <si>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</si>
  <si>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</si>
  <si>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</si>
  <si>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</si>
  <si>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</si>
  <si>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</si>
  <si>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</si>
  <si>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</si>
  <si>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</si>
  <si>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</si>
  <si>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</si>
  <si>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</si>
  <si>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</si>
  <si>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</si>
  <si>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</si>
  <si>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</si>
  <si>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</si>
  <si>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</si>
  <si>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</si>
  <si>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</si>
  <si>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</si>
  <si>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</si>
  <si>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</si>
  <si>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</si>
  <si>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</si>
  <si>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</si>
  <si>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</si>
  <si>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</si>
  <si>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</si>
  <si>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</si>
  <si>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</si>
  <si>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</si>
  <si>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</si>
  <si>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</si>
  <si>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</si>
  <si>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</si>
  <si>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</si>
  <si>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</si>
  <si>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</si>
  <si>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</si>
  <si>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</si>
  <si>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</si>
  <si>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</si>
  <si>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</si>
  <si>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</si>
  <si>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</si>
  <si>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</si>
  <si>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</si>
  <si>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</si>
  <si>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</si>
  <si>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</si>
  <si>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</si>
  <si>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</si>
  <si>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</si>
  <si>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</si>
  <si>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</si>
  <si>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</si>
  <si>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</si>
  <si>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</si>
  <si>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</si>
  <si>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</si>
  <si>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</si>
  <si>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</si>
  <si>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</si>
  <si>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</si>
  <si>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</si>
  <si>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</si>
  <si>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</si>
  <si>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</si>
  <si>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</si>
  <si>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</si>
  <si>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</si>
  <si>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</si>
  <si>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</si>
  <si>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</si>
  <si>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</si>
  <si>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</si>
  <si>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</si>
  <si>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</si>
  <si>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</si>
  <si>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</si>
  <si>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</si>
  <si>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</si>
  <si>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</si>
  <si>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</si>
  <si>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</si>
  <si>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</si>
  <si>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</si>
  <si>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</si>
  <si>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</si>
  <si>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</si>
  <si>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</si>
  <si>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</si>
  <si>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</si>
  <si>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</si>
  <si>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</si>
  <si>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</si>
  <si>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</si>
  <si>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</si>
  <si>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</si>
  <si>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</si>
  <si>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</si>
  <si>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</si>
  <si>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</si>
  <si>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</si>
  <si>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</si>
  <si>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</si>
  <si>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</si>
  <si>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</si>
  <si>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</si>
  <si>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</si>
  <si>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</si>
  <si>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</si>
  <si>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</si>
  <si>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</si>
  <si>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</si>
  <si>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</si>
  <si>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</si>
  <si>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</si>
  <si>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</si>
  <si>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</si>
  <si>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</si>
  <si>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</si>
  <si>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</si>
  <si>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</si>
  <si>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</si>
  <si>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</si>
  <si>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</si>
  <si>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</si>
  <si>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</si>
  <si>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</si>
  <si>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</si>
  <si>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</si>
  <si>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</si>
  <si>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</si>
  <si>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</si>
  <si>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</si>
  <si>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</si>
  <si>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</si>
  <si>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</si>
  <si>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</si>
  <si>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</si>
  <si>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</si>
  <si>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</si>
  <si>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</si>
  <si>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</si>
  <si>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</si>
  <si>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</si>
  <si>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</si>
  <si>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</si>
  <si>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</si>
  <si>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</si>
  <si>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</si>
  <si>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</si>
  <si>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</si>
  <si>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</si>
  <si>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</si>
  <si>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</si>
  <si>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</si>
  <si>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</si>
  <si>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</si>
  <si>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</si>
  <si>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</si>
  <si>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</si>
  <si>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</si>
  <si>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</si>
  <si>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</si>
  <si>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</si>
  <si>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</si>
  <si>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</si>
  <si>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</si>
  <si>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</si>
  <si>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</si>
  <si>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</si>
  <si>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</si>
  <si>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</si>
  <si>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</si>
  <si>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</si>
  <si>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</si>
  <si>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</si>
  <si>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</si>
  <si>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</si>
  <si>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</si>
  <si>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</si>
  <si>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</si>
  <si>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</si>
  <si>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</si>
  <si>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</si>
  <si>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</si>
  <si>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</si>
  <si>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</si>
  <si>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</si>
  <si>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</si>
  <si>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</si>
  <si>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</si>
  <si>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</si>
  <si>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</si>
  <si>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</si>
  <si>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</si>
  <si>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</si>
  <si>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</si>
  <si>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</si>
  <si>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</si>
  <si>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</si>
  <si>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</si>
  <si>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</si>
  <si>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</si>
  <si>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</si>
  <si>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</si>
  <si>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</si>
  <si>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</si>
  <si>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</si>
  <si>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</si>
  <si>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</si>
  <si>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</si>
  <si>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</si>
  <si>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</si>
  <si>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</si>
  <si>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</si>
  <si>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</si>
  <si>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</si>
  <si>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</si>
  <si>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</si>
  <si>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</si>
  <si>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</si>
  <si>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</si>
  <si>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</si>
  <si>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</si>
  <si>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</si>
  <si>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</si>
  <si>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</si>
  <si>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</si>
  <si>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</si>
  <si>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</si>
  <si>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</si>
  <si>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</si>
  <si>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</si>
  <si>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</si>
  <si>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</si>
  <si>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</si>
  <si>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</si>
  <si>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</si>
  <si>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</si>
  <si>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</si>
  <si>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</si>
  <si>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</si>
  <si>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</si>
  <si>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</si>
  <si>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</si>
  <si>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</si>
  <si>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</si>
  <si>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</si>
  <si>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</si>
  <si>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</si>
  <si>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</si>
  <si>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</si>
  <si>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</si>
  <si>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</si>
  <si>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</si>
  <si>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</si>
  <si>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</si>
  <si>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</si>
  <si>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</si>
  <si>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</si>
  <si>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</si>
  <si>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</si>
  <si>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</si>
  <si>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</si>
  <si>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</si>
  <si>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</si>
  <si>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</si>
  <si>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</si>
  <si>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</si>
  <si>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</si>
  <si>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</si>
  <si>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</si>
  <si>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</si>
  <si>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</si>
  <si>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</si>
  <si>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</si>
  <si>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</si>
  <si>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</si>
  <si>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</si>
  <si>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</si>
  <si>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</si>
  <si>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</si>
  <si>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</si>
  <si>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</si>
  <si>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</si>
  <si>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</si>
  <si>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</si>
  <si>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</si>
  <si>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</si>
  <si>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</si>
  <si>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</si>
  <si>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</si>
  <si>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</si>
  <si>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</si>
  <si>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</si>
  <si>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</si>
  <si>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</si>
  <si>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</si>
  <si>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</si>
  <si>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</si>
  <si>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</si>
  <si>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</si>
  <si>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</si>
  <si>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</si>
  <si>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</si>
  <si>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</si>
  <si>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</si>
  <si>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</si>
  <si>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</si>
  <si>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</si>
  <si>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</si>
  <si>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</si>
  <si>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</si>
  <si>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</si>
  <si>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</si>
  <si>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</si>
  <si>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</si>
  <si>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</si>
  <si>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</si>
  <si>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</si>
  <si>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</si>
  <si>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</si>
  <si>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</si>
  <si>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</si>
  <si>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</si>
  <si>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</si>
  <si>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</si>
  <si>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</si>
  <si>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</si>
  <si>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</si>
  <si>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</si>
  <si>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</si>
  <si>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</si>
  <si>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</si>
  <si>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</si>
  <si>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</si>
  <si>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</si>
  <si>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</si>
  <si>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</si>
  <si>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</si>
  <si>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</si>
  <si>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</si>
  <si>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</si>
  <si>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</si>
  <si>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</si>
  <si>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</si>
  <si>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</si>
  <si>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</si>
  <si>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</si>
  <si>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</si>
  <si>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</si>
  <si>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</si>
  <si>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</si>
  <si>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</si>
  <si>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</si>
  <si>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</si>
  <si>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</si>
  <si>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</si>
  <si>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</si>
  <si>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</si>
  <si>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</si>
  <si>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</si>
  <si>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</si>
  <si>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</si>
  <si>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</si>
  <si>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</si>
  <si>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</si>
  <si>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</si>
  <si>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</si>
  <si>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</si>
  <si>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</si>
  <si>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</si>
  <si>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</si>
  <si>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</si>
  <si>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</si>
  <si>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</si>
  <si>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</si>
  <si>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</si>
  <si>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</si>
  <si>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</si>
  <si>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</si>
  <si>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</si>
  <si>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</si>
  <si>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</si>
  <si>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</si>
  <si>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</si>
  <si>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</si>
  <si>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</si>
  <si>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</si>
  <si>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</si>
  <si>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</si>
  <si>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</si>
  <si>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</si>
  <si>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</si>
  <si>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</si>
  <si>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</si>
  <si>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</si>
  <si>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</si>
  <si>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</si>
  <si>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</si>
  <si>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</si>
  <si>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</si>
  <si>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</si>
  <si>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</si>
  <si>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</si>
  <si>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</si>
  <si>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</si>
  <si>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</si>
  <si>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</si>
  <si>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</si>
  <si>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</si>
  <si>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</si>
  <si>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</si>
  <si>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</si>
  <si>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</si>
  <si>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</si>
  <si>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</si>
  <si>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</si>
  <si>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</si>
  <si>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</si>
  <si>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</si>
  <si>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</si>
  <si>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</si>
  <si>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</si>
  <si>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</si>
  <si>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</si>
  <si>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</si>
  <si>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</si>
  <si>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</si>
  <si>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</si>
  <si>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</si>
  <si>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</si>
  <si>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</si>
  <si>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</si>
  <si>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</si>
  <si>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</si>
  <si>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</si>
  <si>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</si>
  <si>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</si>
  <si>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</si>
  <si>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</si>
  <si>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</si>
  <si>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</si>
  <si>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</si>
  <si>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</si>
  <si>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</si>
  <si>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</si>
  <si>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</si>
  <si>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</si>
  <si>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</si>
  <si>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</si>
  <si>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</si>
  <si>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</si>
  <si>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</si>
  <si>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</si>
  <si>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</si>
  <si>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</si>
  <si>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</si>
  <si>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</si>
  <si>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</si>
  <si>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</si>
  <si>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</si>
  <si>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</si>
  <si>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</si>
  <si>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</si>
  <si>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</si>
  <si>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</si>
  <si>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</si>
  <si>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</si>
  <si>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</si>
  <si>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</si>
  <si>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</si>
  <si>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</si>
  <si>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</si>
  <si>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</si>
  <si>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</si>
  <si>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</si>
  <si>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</si>
  <si>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</si>
  <si>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</si>
  <si>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</si>
  <si>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</si>
  <si>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</si>
  <si>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</si>
  <si>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</si>
  <si>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</si>
  <si>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</si>
  <si>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</si>
  <si>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</si>
  <si>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</si>
  <si>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</si>
  <si>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</si>
  <si>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</si>
  <si>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</si>
  <si>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</si>
  <si>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</si>
  <si>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</si>
  <si>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</si>
  <si>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</si>
  <si>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</si>
  <si>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</si>
  <si>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</si>
  <si>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</si>
  <si>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</si>
  <si>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</si>
  <si>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</si>
  <si>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</si>
  <si>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</si>
  <si>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</si>
  <si>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</si>
  <si>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</si>
  <si>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</si>
  <si>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</si>
  <si>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</si>
  <si>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</si>
  <si>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</si>
  <si>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</si>
  <si>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</si>
  <si>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</si>
  <si>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</si>
  <si>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</si>
  <si>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</si>
  <si>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</si>
  <si>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</si>
  <si>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</si>
  <si>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</si>
  <si>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</si>
  <si>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</si>
  <si>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</si>
  <si>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</si>
  <si>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</si>
  <si>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</si>
  <si>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</si>
  <si>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</si>
  <si>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</si>
  <si>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</si>
  <si>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</si>
  <si>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</si>
  <si>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</si>
  <si>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</si>
  <si>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</si>
  <si>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</si>
  <si>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</si>
  <si>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</si>
  <si>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</si>
  <si>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</si>
  <si>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</si>
  <si>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</si>
  <si>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</si>
  <si>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</si>
  <si>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</si>
  <si>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</si>
  <si>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</si>
  <si>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</si>
  <si>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</si>
  <si>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</si>
  <si>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</si>
  <si>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</si>
  <si>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</si>
  <si>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</si>
  <si>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</si>
  <si>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</si>
  <si>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</si>
  <si>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</si>
  <si>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</si>
  <si>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</si>
  <si>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</si>
  <si>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</si>
  <si>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</si>
  <si>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</si>
  <si>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</si>
  <si>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</si>
  <si>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</si>
  <si>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</si>
  <si>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</si>
  <si>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</si>
  <si>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</si>
  <si>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</si>
  <si>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</si>
  <si>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</si>
  <si>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</si>
  <si>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</si>
  <si>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</si>
  <si>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</si>
  <si>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</si>
  <si>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</si>
  <si>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</si>
  <si>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</si>
  <si>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</si>
  <si>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</si>
  <si>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</si>
  <si>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</si>
  <si>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</si>
  <si>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</si>
  <si>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</si>
  <si>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</si>
  <si>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</si>
  <si>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</si>
  <si>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</si>
  <si>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</si>
  <si>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</si>
  <si>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</si>
  <si>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</si>
  <si>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</si>
  <si>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</si>
  <si>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</si>
  <si>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</si>
  <si>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</si>
  <si>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</si>
  <si>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</si>
  <si>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</si>
  <si>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</si>
  <si>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</si>
  <si>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</si>
  <si>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</si>
  <si>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</si>
  <si>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</si>
  <si>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</si>
  <si>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</si>
  <si>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</si>
  <si>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</si>
  <si>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</si>
  <si>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</si>
  <si>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</si>
  <si>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</si>
  <si>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</si>
  <si>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</si>
  <si>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</si>
  <si>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</si>
  <si>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</si>
  <si>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</si>
  <si>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</si>
  <si>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</si>
  <si>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</si>
  <si>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</si>
  <si>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</si>
  <si>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</si>
  <si>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</si>
  <si>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</si>
  <si>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</si>
  <si>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</si>
  <si>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</si>
  <si>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</si>
  <si>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</si>
  <si>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</si>
  <si>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</si>
  <si>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</si>
  <si>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</si>
  <si>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</si>
  <si>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</si>
  <si>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</si>
  <si>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</si>
  <si>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</si>
  <si>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</si>
  <si>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</si>
  <si>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</si>
  <si>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</si>
  <si>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</si>
  <si>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</si>
  <si>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</si>
  <si>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</si>
  <si>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</si>
  <si>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</si>
  <si>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</si>
  <si>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</si>
  <si>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</si>
  <si>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</si>
  <si>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</si>
  <si>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</si>
  <si>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</si>
  <si>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</si>
  <si>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</si>
  <si>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</si>
  <si>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</si>
  <si>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</si>
  <si>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</si>
  <si>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</si>
  <si>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</si>
  <si>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</si>
  <si>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</si>
  <si>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</si>
  <si>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</si>
  <si>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</si>
  <si>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</si>
  <si>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</si>
  <si>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</si>
  <si>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</si>
  <si>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</si>
  <si>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</si>
  <si>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</si>
  <si>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</si>
  <si>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</si>
  <si>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</si>
  <si>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</si>
  <si>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</si>
  <si>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</si>
  <si>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</si>
  <si>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</si>
  <si>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</si>
  <si>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</si>
  <si>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</si>
  <si>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</si>
  <si>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</si>
  <si>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</si>
  <si>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</si>
  <si>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</si>
  <si>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</si>
  <si>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</si>
  <si>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</si>
  <si>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</si>
  <si>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</si>
  <si>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</si>
  <si>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</si>
  <si>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</si>
  <si>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</si>
  <si>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</si>
  <si>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</si>
  <si>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</si>
  <si>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</si>
  <si>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</si>
  <si>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</si>
  <si>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</si>
  <si>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</si>
  <si>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</si>
  <si>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</si>
  <si>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</si>
  <si>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</si>
  <si>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</si>
  <si>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</si>
  <si>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</si>
  <si>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</si>
  <si>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</si>
  <si>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</si>
  <si>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</si>
  <si>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</si>
  <si>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</si>
  <si>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</si>
  <si>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</si>
  <si>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</si>
  <si>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</si>
  <si>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</si>
  <si>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</si>
  <si>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</si>
  <si>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</si>
  <si>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</si>
  <si>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</si>
  <si>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</si>
  <si>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</si>
  <si>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</si>
  <si>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</si>
  <si>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</si>
  <si>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</si>
  <si>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</si>
  <si>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</si>
  <si>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</si>
  <si>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</si>
  <si>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</si>
  <si>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</si>
  <si>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</si>
  <si>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</si>
  <si>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</si>
  <si>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</si>
  <si>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</si>
  <si>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</si>
  <si>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</si>
  <si>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</si>
  <si>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</si>
  <si>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</si>
  <si>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</si>
  <si>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</si>
  <si>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</si>
  <si>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</si>
  <si>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</si>
  <si>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</si>
  <si>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</si>
  <si>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</si>
  <si>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</si>
  <si>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</si>
  <si>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</si>
  <si>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</si>
  <si>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</si>
  <si>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</si>
  <si>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</si>
  <si>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</si>
  <si>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</si>
  <si>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</si>
  <si>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</si>
  <si>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</si>
  <si>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</si>
  <si>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</si>
  <si>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</si>
  <si>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</si>
  <si>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</si>
  <si>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</si>
  <si>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</si>
  <si>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</si>
  <si>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</si>
  <si>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</si>
  <si>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</si>
  <si>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</si>
  <si>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</si>
  <si>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</si>
  <si>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</si>
  <si>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</si>
  <si>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</si>
  <si>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</si>
  <si>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</si>
  <si>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</si>
  <si>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</si>
  <si>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</si>
  <si>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</si>
  <si>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</si>
  <si>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</si>
  <si>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</si>
  <si>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</si>
  <si>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</si>
  <si>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</si>
  <si>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</si>
  <si>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</si>
  <si>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</si>
  <si>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</si>
  <si>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</si>
  <si>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</si>
  <si>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</si>
  <si>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</si>
  <si>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</si>
  <si>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</si>
  <si>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</si>
  <si>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</si>
  <si>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</si>
  <si>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</si>
  <si>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</si>
  <si>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</si>
  <si>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</si>
  <si>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</si>
  <si>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</si>
  <si>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</si>
  <si>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</si>
  <si>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</si>
  <si>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</si>
  <si>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</si>
  <si>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</si>
  <si>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</si>
  <si>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</si>
  <si>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</si>
  <si>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</si>
  <si>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</si>
  <si>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</si>
  <si>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</si>
  <si>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</si>
  <si>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</si>
  <si>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</si>
  <si>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</si>
  <si>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</si>
  <si>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</si>
  <si>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</si>
  <si>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</si>
  <si>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</si>
  <si>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</si>
  <si>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</si>
  <si>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</si>
  <si>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</si>
  <si>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</si>
  <si>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</si>
  <si>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</si>
  <si>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</si>
  <si>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</si>
  <si>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</si>
  <si>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</si>
  <si>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</si>
  <si>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</si>
  <si>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</si>
  <si>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</si>
  <si>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</si>
  <si>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</si>
  <si>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</si>
  <si>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</si>
  <si>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</si>
  <si>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</si>
  <si>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</si>
  <si>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</si>
  <si>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</si>
  <si>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</si>
  <si>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</si>
  <si>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</si>
  <si>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</si>
  <si>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</si>
  <si>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</si>
  <si>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</si>
  <si>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</si>
  <si>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</si>
  <si>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</si>
  <si>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</si>
  <si>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</si>
  <si>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</si>
  <si>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</si>
  <si>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</si>
  <si>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</si>
  <si>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</si>
  <si>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</si>
  <si>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</si>
  <si>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</si>
  <si>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</si>
  <si>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</si>
  <si>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</si>
  <si>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</si>
  <si>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</si>
  <si>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</si>
  <si>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</si>
  <si>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</si>
  <si>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</si>
  <si>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</si>
  <si>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</si>
  <si>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</si>
  <si>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</si>
  <si>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</si>
  <si>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</si>
  <si>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</si>
  <si>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</si>
  <si>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</si>
  <si>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</si>
  <si>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</si>
  <si>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</si>
  <si>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</si>
  <si>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</si>
  <si>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</si>
  <si>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</si>
  <si>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</si>
  <si>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</si>
  <si>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</si>
  <si>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</si>
  <si>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</si>
  <si>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</si>
  <si>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</si>
  <si>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</si>
  <si>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</si>
  <si>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</si>
  <si>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</si>
  <si>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</si>
  <si>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</si>
  <si>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</si>
  <si>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</si>
  <si>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</si>
  <si>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</si>
  <si>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</si>
  <si>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</si>
  <si>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</si>
  <si>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</si>
  <si>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</si>
  <si>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</si>
  <si>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</si>
  <si>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</si>
  <si>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</si>
  <si>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</si>
  <si>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</si>
  <si>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</si>
  <si>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</si>
  <si>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</si>
  <si>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</si>
  <si>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</si>
  <si>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</si>
  <si>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</si>
  <si>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</si>
  <si>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</si>
  <si>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</si>
  <si>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</si>
  <si>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</si>
  <si>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</si>
  <si>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</si>
  <si>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</si>
  <si>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</si>
  <si>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</si>
  <si>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</si>
  <si>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</si>
  <si>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</si>
  <si>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</si>
  <si>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</si>
  <si>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</si>
  <si>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</si>
  <si>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</si>
  <si>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</si>
  <si>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</si>
  <si>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</si>
  <si>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</si>
  <si>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</si>
  <si>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</si>
  <si>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</si>
  <si>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</si>
  <si>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</si>
  <si>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</si>
  <si>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</si>
  <si>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</si>
  <si>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</si>
  <si>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</si>
  <si>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</si>
  <si>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</si>
  <si>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</si>
  <si>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</si>
  <si>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</si>
  <si>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</si>
  <si>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</si>
  <si>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</si>
  <si>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</si>
  <si>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</si>
  <si>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</si>
  <si>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</si>
  <si>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</si>
  <si>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</si>
  <si>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</si>
  <si>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</si>
  <si>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</si>
  <si>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</si>
  <si>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</si>
  <si>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</si>
  <si>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</si>
  <si>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</si>
  <si>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</si>
  <si>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</si>
  <si>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</si>
  <si>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</si>
  <si>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</si>
  <si>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</si>
  <si>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</si>
  <si>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</si>
  <si>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</si>
  <si>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</si>
  <si>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</si>
  <si>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</si>
  <si>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</si>
  <si>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</si>
  <si>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</si>
  <si>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</si>
  <si>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</si>
  <si>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</si>
  <si>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</si>
  <si>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</si>
  <si>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</si>
  <si>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</si>
  <si>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</si>
  <si>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</si>
  <si>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</si>
  <si>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</si>
  <si>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</si>
  <si>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</si>
  <si>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</si>
  <si>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</si>
  <si>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</si>
  <si>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</si>
  <si>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</si>
  <si>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</si>
  <si>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</si>
  <si>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</si>
  <si>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</si>
  <si>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</si>
  <si>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</si>
  <si>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</si>
  <si>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</si>
  <si>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</si>
  <si>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</si>
  <si>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</si>
  <si>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</si>
  <si>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</si>
  <si>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</si>
  <si>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</si>
  <si>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</si>
  <si>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</si>
  <si>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</si>
  <si>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</si>
  <si>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</si>
  <si>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</si>
  <si>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</si>
  <si>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</si>
  <si>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</si>
  <si>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</si>
  <si>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</si>
  <si>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</si>
  <si>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</si>
  <si>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</si>
  <si>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</si>
  <si>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</si>
  <si>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</si>
  <si>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</si>
  <si>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</si>
  <si>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</si>
  <si>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</si>
  <si>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</si>
  <si>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</si>
  <si>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</si>
  <si>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</si>
  <si>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</si>
  <si>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</si>
  <si>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</si>
  <si>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</si>
  <si>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</si>
  <si>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</si>
  <si>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</si>
  <si>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</si>
  <si>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</si>
  <si>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</si>
  <si>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</si>
  <si>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</si>
  <si>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</si>
  <si>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</si>
  <si>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</si>
  <si>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</si>
  <si>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</si>
  <si>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</si>
  <si>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</si>
  <si>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</si>
  <si>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</si>
  <si>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</si>
  <si>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</si>
  <si>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</si>
  <si>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</si>
  <si>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</si>
  <si>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</si>
  <si>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</si>
  <si>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</si>
  <si>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</si>
  <si>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</si>
  <si>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</si>
  <si>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</si>
  <si>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</si>
  <si>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</si>
  <si>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</si>
  <si>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</si>
  <si>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</si>
  <si>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</si>
  <si>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</si>
  <si>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</si>
  <si>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</si>
  <si>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</si>
  <si>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</si>
  <si>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</si>
  <si>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</si>
  <si>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</si>
  <si>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</si>
  <si>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</si>
  <si>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</si>
  <si>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</si>
  <si>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</si>
  <si>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</si>
  <si>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</si>
  <si>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</si>
  <si>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</si>
  <si>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</si>
  <si>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</si>
  <si>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</si>
  <si>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</si>
  <si>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</si>
  <si>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</si>
  <si>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</si>
  <si>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</si>
  <si>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</si>
  <si>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</si>
  <si>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</si>
  <si>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</si>
  <si>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</si>
  <si>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</si>
  <si>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</si>
  <si>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</si>
  <si>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</si>
  <si>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</si>
  <si>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</si>
  <si>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</si>
  <si>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</si>
  <si>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</si>
  <si>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</si>
  <si>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</si>
  <si>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</si>
  <si>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</si>
  <si>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</si>
  <si>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</si>
  <si>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</si>
  <si>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</si>
  <si>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</si>
  <si>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</si>
  <si>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</si>
  <si>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</si>
  <si>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</si>
  <si>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</si>
  <si>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</si>
  <si>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</si>
  <si>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</si>
  <si>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</si>
  <si>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</si>
  <si>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</si>
  <si>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</si>
  <si>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</si>
  <si>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</si>
  <si>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</si>
  <si>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</si>
  <si>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</si>
  <si>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</si>
  <si>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</si>
  <si>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</si>
  <si>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</si>
  <si>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</si>
  <si>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</si>
  <si>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</si>
  <si>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</si>
  <si>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</si>
  <si>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</si>
  <si>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</si>
  <si>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</si>
  <si>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</si>
  <si>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</si>
  <si>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</si>
  <si>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</si>
  <si>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</si>
  <si>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</si>
  <si>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</si>
  <si>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</si>
  <si>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</si>
  <si>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</si>
  <si>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</si>
  <si>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</si>
  <si>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</si>
  <si>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</si>
  <si>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</si>
  <si>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</si>
  <si>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</si>
  <si>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</si>
  <si>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</si>
  <si>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</si>
  <si>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</si>
  <si>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</si>
  <si>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</si>
  <si>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</si>
  <si>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</si>
  <si>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</si>
  <si>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</si>
  <si>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</si>
  <si>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</si>
  <si>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</si>
  <si>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</si>
  <si>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</si>
  <si>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</si>
  <si>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</si>
  <si>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</si>
  <si>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</si>
  <si>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</si>
  <si>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</si>
  <si>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</si>
  <si>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</si>
  <si>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</si>
  <si>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</si>
  <si>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</si>
  <si>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</si>
  <si>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</si>
  <si>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</si>
  <si>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</si>
  <si>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</si>
  <si>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</si>
  <si>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</si>
  <si>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</si>
  <si>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</si>
  <si>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</si>
  <si>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</si>
  <si>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</si>
  <si>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</si>
  <si>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</si>
  <si>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</si>
  <si>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</si>
  <si>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</si>
  <si>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</si>
  <si>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</si>
  <si>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</si>
  <si>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</si>
  <si>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</si>
  <si>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</si>
  <si>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</si>
  <si>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</si>
  <si>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</si>
  <si>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</si>
  <si>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</si>
  <si>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</si>
  <si>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</si>
  <si>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</si>
  <si>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</si>
  <si>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</si>
  <si>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</si>
  <si>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</si>
  <si>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</si>
  <si>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</si>
  <si>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</si>
  <si>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</si>
  <si>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</si>
  <si>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</si>
  <si>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</si>
  <si>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</si>
  <si>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</si>
  <si>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</si>
  <si>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</si>
  <si>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</si>
  <si>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</si>
  <si>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</si>
  <si>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</si>
  <si>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</si>
  <si>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</si>
  <si>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</si>
  <si>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</si>
  <si>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</si>
  <si>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</si>
  <si>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</si>
  <si>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</si>
  <si>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</si>
  <si>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</si>
  <si>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</si>
  <si>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</si>
  <si>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</si>
  <si>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</si>
  <si>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</si>
  <si>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</si>
  <si>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</si>
  <si>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</si>
  <si>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</si>
  <si>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</si>
  <si>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</si>
  <si>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</si>
  <si>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</si>
  <si>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</si>
  <si>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</si>
  <si>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</si>
  <si>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</si>
  <si>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</si>
  <si>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</si>
  <si>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</si>
  <si>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</si>
  <si>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</si>
  <si>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</si>
  <si>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</si>
  <si>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</si>
  <si>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</si>
  <si>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</si>
  <si>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</si>
  <si>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</si>
  <si>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</si>
  <si>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</si>
  <si>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</si>
  <si>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</si>
  <si>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</si>
  <si>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</si>
  <si>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</si>
  <si>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</si>
  <si>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</si>
  <si>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</si>
  <si>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</si>
  <si>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</si>
  <si>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</si>
  <si>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</si>
  <si>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</si>
  <si>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</si>
  <si>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</si>
  <si>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</si>
  <si>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</si>
  <si>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</si>
  <si>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</si>
  <si>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</si>
  <si>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</si>
  <si>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</si>
  <si>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</si>
  <si>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</si>
  <si>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</si>
  <si>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</si>
  <si>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</si>
  <si>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</si>
  <si>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</si>
  <si>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</si>
  <si>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</si>
  <si>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</si>
  <si>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</si>
  <si>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</si>
  <si>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</si>
  <si>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</si>
  <si>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</si>
  <si>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</si>
  <si>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</si>
  <si>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</si>
  <si>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</si>
  <si>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</si>
  <si>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</si>
  <si>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</si>
  <si>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</si>
  <si>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</si>
  <si>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</si>
  <si>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</si>
  <si>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</si>
  <si>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</si>
  <si>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</si>
  <si>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</si>
  <si>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</si>
  <si>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</si>
  <si>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</si>
  <si>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</si>
  <si>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</si>
  <si>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</si>
  <si>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</si>
  <si>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</si>
  <si>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</si>
  <si>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</si>
  <si>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</si>
  <si>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</si>
  <si>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</si>
  <si>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</si>
  <si>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</si>
  <si>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</si>
  <si>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</si>
  <si>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</si>
  <si>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</si>
  <si>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</si>
  <si>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</si>
  <si>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</si>
  <si>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</si>
  <si>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</si>
  <si>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</si>
  <si>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</si>
  <si>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</si>
  <si>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</si>
  <si>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</si>
  <si>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</si>
  <si>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</si>
  <si>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</si>
  <si>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</si>
  <si>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</si>
  <si>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</si>
  <si>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</si>
  <si>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</si>
  <si>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</si>
  <si>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</si>
  <si>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</si>
  <si>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</si>
  <si>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</si>
  <si>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</si>
  <si>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</si>
  <si>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</si>
  <si>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</si>
  <si>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</si>
  <si>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</si>
  <si>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</si>
  <si>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</si>
  <si>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</si>
  <si>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</si>
  <si>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</si>
  <si>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</si>
  <si>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</si>
  <si>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</si>
  <si>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</si>
  <si>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</si>
  <si>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</si>
  <si>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</si>
  <si>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</si>
  <si>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</si>
  <si>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</si>
  <si>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</si>
  <si>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</si>
  <si>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</si>
  <si>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</si>
  <si>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</si>
  <si>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</si>
  <si>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</si>
  <si>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</si>
  <si>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</si>
  <si>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</si>
  <si>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</si>
  <si>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</si>
  <si>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</si>
  <si>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</si>
  <si>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</si>
  <si>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</si>
  <si>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</si>
  <si>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</si>
  <si>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</si>
  <si>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</si>
  <si>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</si>
  <si>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</si>
  <si>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</si>
  <si>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</si>
  <si>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</si>
  <si>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</si>
  <si>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</si>
  <si>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</si>
  <si>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</si>
  <si>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</si>
  <si>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</si>
  <si>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</si>
  <si>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</si>
  <si>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</si>
  <si>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</si>
  <si>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</si>
  <si>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</si>
  <si>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</si>
  <si>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</si>
  <si>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</si>
  <si>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</si>
  <si>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</si>
  <si>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</si>
  <si>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</si>
  <si>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</si>
  <si>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</si>
  <si>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</si>
  <si>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</si>
  <si>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</si>
  <si>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</si>
  <si>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</si>
  <si>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</si>
  <si>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</si>
  <si>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</si>
  <si>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</si>
  <si>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</si>
  <si>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</si>
  <si>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</si>
  <si>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</si>
  <si>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</si>
  <si>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</si>
  <si>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</si>
  <si>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</si>
  <si>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</si>
  <si>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</si>
  <si>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</si>
  <si>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</si>
  <si>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</si>
  <si>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</si>
  <si>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</si>
  <si>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</si>
  <si>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</si>
  <si>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</si>
  <si>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</si>
  <si>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</si>
  <si>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</si>
  <si>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</si>
  <si>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</si>
  <si>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</si>
  <si>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</si>
  <si>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</si>
  <si>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</si>
  <si>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</si>
  <si>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</si>
  <si>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</si>
  <si>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</si>
  <si>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</si>
  <si>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</si>
  <si>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</si>
  <si>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</si>
  <si>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</si>
  <si>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</si>
  <si>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</si>
  <si>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</si>
  <si>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</si>
  <si>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</si>
  <si>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</si>
  <si>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</si>
  <si>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</si>
  <si>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</si>
  <si>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</si>
  <si>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</si>
  <si>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</si>
  <si>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</si>
  <si>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</si>
  <si>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</si>
  <si>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</si>
  <si>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</si>
  <si>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</si>
  <si>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</si>
  <si>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</si>
  <si>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</si>
  <si>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</si>
  <si>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</si>
  <si>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</si>
  <si>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</si>
  <si>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</si>
  <si>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</si>
  <si>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</si>
  <si>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</si>
  <si>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</si>
  <si>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</si>
  <si>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</si>
  <si>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</si>
  <si>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</si>
  <si>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</si>
  <si>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</si>
  <si>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</si>
  <si>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</si>
  <si>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</si>
  <si>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</si>
  <si>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</si>
  <si>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</si>
  <si>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</si>
  <si>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</si>
  <si>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</si>
  <si>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</si>
  <si>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</si>
  <si>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</si>
  <si>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</si>
  <si>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</si>
  <si>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</si>
  <si>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</si>
  <si>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</si>
  <si>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</si>
  <si>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</si>
  <si>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</si>
  <si>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</si>
  <si>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</si>
  <si>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</si>
  <si>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</si>
  <si>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</si>
  <si>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</si>
  <si>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</si>
  <si>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</si>
  <si>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</si>
  <si>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</si>
  <si>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</si>
  <si>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</si>
  <si>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</si>
  <si>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</si>
  <si>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</si>
  <si>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</si>
  <si>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</si>
  <si>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</si>
  <si>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</si>
  <si>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</si>
  <si>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</si>
  <si>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</si>
  <si>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</si>
  <si>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</si>
  <si>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</si>
  <si>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</si>
  <si>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</si>
  <si>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</si>
  <si>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</si>
  <si>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</si>
  <si>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</si>
  <si>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</si>
  <si>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</si>
  <si>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</si>
  <si>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</si>
  <si>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</si>
  <si>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</si>
  <si>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</si>
  <si>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</si>
  <si>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</si>
  <si>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</si>
  <si>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</si>
  <si>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</si>
  <si>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</si>
  <si>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</si>
  <si>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</si>
  <si>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</si>
  <si>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</si>
  <si>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</si>
  <si>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</si>
  <si>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</si>
  <si>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</si>
  <si>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</si>
  <si>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</si>
  <si>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</si>
  <si>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</si>
  <si>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</si>
  <si>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</si>
  <si>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</si>
  <si>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</si>
  <si>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</si>
  <si>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</si>
  <si>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</si>
  <si>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</si>
  <si>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</si>
  <si>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</si>
  <si>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</si>
  <si>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</si>
  <si>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</si>
  <si>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</si>
  <si>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</si>
  <si>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</si>
  <si>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</si>
  <si>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</si>
  <si>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</si>
  <si>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</si>
  <si>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</si>
  <si>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</si>
  <si>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</si>
  <si>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</si>
  <si>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</si>
  <si>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</si>
  <si>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</si>
  <si>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</si>
  <si>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</si>
  <si>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</si>
  <si>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</si>
  <si>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</si>
  <si>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</si>
  <si>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</si>
  <si>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</si>
  <si>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</si>
  <si>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</si>
  <si>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</si>
  <si>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</si>
  <si>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</si>
  <si>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</si>
  <si>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</si>
  <si>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</si>
  <si>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</si>
  <si>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</si>
  <si>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</si>
  <si>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</si>
  <si>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</si>
  <si>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</si>
  <si>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</si>
  <si>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</si>
  <si>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</si>
  <si>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</si>
  <si>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</si>
  <si>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</si>
  <si>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</si>
  <si>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</si>
  <si>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</si>
  <si>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</si>
  <si>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</si>
  <si>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</si>
  <si>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</si>
  <si>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</si>
  <si>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</si>
  <si>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</si>
  <si>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</si>
  <si>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</si>
  <si>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</si>
  <si>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</si>
  <si>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</si>
  <si>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</si>
  <si>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</si>
  <si>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</si>
  <si>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</si>
  <si>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</si>
  <si>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</si>
  <si>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</si>
  <si>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</si>
  <si>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</si>
  <si>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</si>
  <si>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</si>
  <si>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</si>
  <si>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</si>
  <si>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</si>
  <si>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</si>
  <si>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</si>
  <si>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</si>
  <si>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</si>
  <si>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</si>
  <si>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</si>
  <si>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</si>
  <si>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</si>
  <si>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</si>
  <si>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</si>
  <si>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</si>
  <si>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</si>
  <si>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</si>
  <si>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</si>
  <si>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</si>
  <si>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</si>
  <si>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</si>
  <si>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</si>
  <si>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</si>
  <si>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</si>
  <si>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</si>
  <si>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</si>
  <si>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</si>
  <si>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</si>
  <si>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</si>
  <si>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</si>
  <si>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</si>
  <si>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</si>
  <si>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</si>
  <si>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</si>
  <si>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</si>
  <si>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</si>
  <si>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</si>
  <si>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</si>
  <si>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</si>
  <si>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</si>
  <si>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</si>
  <si>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</si>
  <si>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</si>
  <si>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</si>
  <si>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</si>
  <si>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</si>
  <si>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</si>
  <si>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</si>
  <si>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</si>
  <si>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</si>
  <si>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</si>
  <si>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</si>
  <si>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</si>
  <si>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</si>
  <si>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</si>
  <si>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</si>
  <si>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</si>
  <si>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</si>
  <si>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</si>
  <si>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</si>
  <si>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</si>
  <si>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</si>
  <si>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</si>
  <si>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</si>
  <si>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</si>
  <si>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</si>
  <si>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</si>
  <si>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</si>
  <si>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</si>
  <si>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</si>
  <si>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</si>
  <si>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</si>
  <si>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</si>
  <si>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</si>
  <si>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</si>
  <si>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</si>
  <si>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</si>
  <si>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</si>
  <si>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</si>
  <si>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</si>
  <si>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</si>
  <si>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</si>
  <si>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</si>
  <si>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</si>
  <si>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</si>
  <si>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</si>
  <si>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</si>
  <si>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</si>
  <si>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</si>
  <si>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</si>
  <si>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</si>
  <si>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</si>
  <si>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</si>
  <si>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</si>
  <si>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</si>
  <si>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</si>
  <si>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</si>
  <si>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</si>
  <si>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</si>
  <si>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</si>
  <si>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</si>
  <si>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</si>
  <si>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</si>
  <si>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</si>
  <si>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</si>
  <si>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</si>
  <si>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</si>
  <si>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</si>
  <si>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</si>
  <si>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</si>
  <si>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</si>
  <si>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</si>
  <si>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</si>
  <si>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</si>
  <si>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</si>
  <si>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</si>
  <si>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</si>
  <si>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</si>
  <si>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</si>
  <si>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</si>
  <si>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</si>
  <si>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</si>
  <si>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</si>
  <si>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</si>
  <si>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</si>
  <si>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</si>
  <si>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</si>
  <si>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</si>
  <si>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</si>
  <si>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</si>
  <si>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</si>
  <si>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</si>
  <si>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</si>
  <si>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</si>
  <si>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</si>
  <si>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</si>
  <si>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</si>
  <si>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</si>
  <si>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</si>
  <si>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</si>
  <si>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</si>
  <si>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</si>
  <si>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</si>
  <si>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</si>
  <si>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</si>
  <si>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</si>
  <si>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</si>
  <si>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</si>
  <si>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</si>
  <si>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</si>
  <si>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</si>
  <si>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</si>
  <si>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</si>
  <si>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</si>
  <si>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</si>
  <si>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</si>
  <si>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</si>
  <si>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</si>
  <si>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</si>
  <si>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</si>
  <si>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</si>
  <si>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</si>
  <si>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</si>
  <si>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</si>
  <si>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</si>
  <si>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</si>
  <si>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</si>
  <si>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</si>
  <si>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</si>
  <si>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</si>
  <si>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</si>
  <si>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</si>
  <si>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</si>
  <si>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</si>
  <si>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</si>
  <si>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</si>
  <si>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</si>
  <si>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</si>
  <si>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</si>
  <si>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</si>
  <si>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</si>
  <si>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</si>
  <si>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</si>
  <si>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</si>
  <si>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</si>
  <si>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</si>
  <si>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</si>
  <si>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</si>
  <si>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</si>
  <si>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</si>
  <si>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</si>
  <si>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</si>
  <si>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</si>
  <si>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</si>
  <si>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</si>
  <si>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</si>
  <si>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</si>
  <si>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</si>
  <si>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</si>
  <si>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</si>
  <si>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</si>
  <si>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</si>
  <si>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</si>
  <si>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</si>
  <si>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</si>
  <si>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</si>
  <si>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</si>
  <si>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</si>
  <si>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</si>
  <si>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</si>
  <si>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</si>
  <si>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</si>
  <si>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</si>
  <si>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</si>
  <si>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</si>
  <si>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</si>
  <si>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</si>
  <si>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</si>
  <si>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</si>
  <si>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</si>
  <si>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</si>
  <si>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</si>
  <si>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</si>
  <si>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</si>
  <si>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</si>
  <si>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</si>
  <si>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</si>
  <si>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</si>
  <si>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</si>
  <si>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</si>
  <si>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</si>
  <si>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</si>
  <si>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</si>
  <si>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</si>
  <si>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</si>
  <si>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</si>
  <si>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</si>
  <si>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</si>
  <si>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</si>
  <si>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</si>
  <si>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</si>
  <si>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</si>
  <si>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</si>
  <si>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</si>
  <si>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</si>
  <si>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</si>
  <si>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</si>
  <si>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</si>
  <si>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</si>
  <si>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</si>
  <si>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</si>
  <si>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</si>
  <si>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</si>
  <si>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</si>
  <si>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</si>
  <si>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</si>
  <si>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</si>
  <si>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</si>
  <si>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</si>
  <si>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</si>
  <si>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</si>
  <si>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</si>
  <si>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</si>
  <si>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</si>
  <si>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</si>
  <si>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</si>
  <si>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</si>
  <si>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</si>
  <si>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</si>
  <si>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</si>
  <si>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</si>
  <si>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</si>
  <si>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</si>
  <si>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</si>
  <si>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</si>
  <si>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</si>
  <si>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</si>
  <si>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</si>
  <si>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</si>
  <si>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</si>
  <si>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</si>
  <si>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</si>
  <si>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</si>
  <si>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</si>
  <si>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</si>
  <si>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</si>
  <si>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</si>
  <si>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</si>
  <si>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</si>
  <si>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</si>
  <si>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</si>
  <si>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</si>
  <si>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</si>
  <si>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</si>
  <si>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</si>
  <si>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</si>
  <si>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</si>
  <si>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</si>
  <si>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</si>
  <si>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</si>
  <si>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</si>
  <si>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</si>
  <si>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</si>
  <si>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</si>
  <si>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</si>
  <si>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</si>
  <si>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</si>
  <si>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</si>
  <si>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</si>
  <si>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</si>
  <si>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</si>
  <si>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</si>
  <si>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</si>
  <si>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</si>
  <si>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</si>
  <si>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</si>
  <si>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</si>
  <si>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</si>
  <si>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</si>
  <si>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</si>
  <si>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</si>
  <si>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</si>
  <si>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</si>
  <si>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</si>
  <si>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</si>
  <si>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</si>
  <si>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</si>
  <si>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</si>
  <si>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</si>
  <si>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</si>
  <si>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</si>
  <si>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</si>
  <si>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</si>
  <si>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</si>
  <si>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</si>
  <si>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</si>
  <si>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</si>
  <si>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</si>
  <si>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</si>
  <si>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</si>
  <si>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</si>
  <si>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</si>
  <si>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</si>
  <si>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</si>
  <si>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</si>
  <si>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</si>
  <si>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</si>
  <si>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</si>
  <si>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</si>
  <si>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</si>
  <si>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</si>
  <si>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</si>
  <si>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</si>
  <si>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</si>
  <si>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</si>
  <si>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</si>
  <si>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</si>
  <si>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</si>
  <si>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</si>
  <si>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</si>
  <si>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</si>
  <si>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</si>
  <si>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</si>
  <si>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</si>
  <si>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</si>
  <si>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</si>
  <si>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</si>
  <si>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</si>
  <si>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</si>
  <si>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</si>
  <si>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</si>
  <si>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</si>
  <si>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</si>
  <si>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</si>
  <si>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</si>
  <si>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</si>
  <si>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</si>
  <si>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</si>
  <si>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</si>
  <si>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</si>
  <si>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</si>
  <si>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</si>
  <si>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</si>
  <si>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</si>
  <si>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</si>
  <si>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</si>
  <si>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</si>
  <si>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</si>
  <si>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</si>
  <si>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</si>
  <si>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</si>
  <si>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</si>
  <si>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</si>
  <si>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</si>
  <si>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</si>
  <si>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</si>
  <si>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</si>
  <si>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</si>
  <si>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</si>
  <si>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</si>
  <si>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</si>
  <si>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</si>
  <si>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</si>
  <si>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</si>
  <si>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</si>
  <si>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</si>
  <si>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</si>
  <si>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</si>
  <si>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</si>
  <si>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</si>
  <si>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</si>
  <si>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</si>
  <si>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</si>
  <si>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</si>
  <si>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</si>
  <si>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</si>
  <si>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</si>
  <si>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</si>
  <si>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</si>
  <si>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</si>
  <si>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</si>
  <si>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</si>
  <si>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</si>
  <si>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</si>
  <si>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</si>
  <si>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</si>
  <si>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</si>
  <si>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</si>
  <si>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</si>
  <si>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</si>
  <si>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</si>
  <si>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</si>
  <si>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</si>
  <si>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</si>
  <si>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</si>
  <si>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</si>
  <si>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</si>
  <si>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</si>
  <si>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</si>
  <si>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</si>
  <si>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</si>
  <si>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</si>
  <si>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</si>
  <si>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</si>
  <si>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</si>
  <si>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</si>
  <si>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</si>
  <si>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</si>
  <si>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</si>
  <si>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</si>
  <si>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</si>
  <si>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</si>
  <si>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</si>
  <si>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</si>
  <si>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</si>
  <si>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</si>
  <si>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</si>
  <si>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</si>
  <si>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</si>
  <si>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</si>
  <si>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</si>
  <si>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</si>
  <si>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</si>
  <si>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</si>
  <si>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</si>
  <si>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</si>
  <si>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</si>
  <si>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</si>
  <si>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</si>
  <si>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</si>
  <si>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</si>
  <si>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</si>
  <si>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</si>
  <si>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</si>
  <si>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</si>
  <si>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</si>
  <si>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</si>
  <si>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</si>
  <si>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</si>
  <si>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</si>
  <si>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</si>
  <si>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</si>
  <si>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</si>
  <si>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</si>
  <si>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</si>
  <si>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</si>
  <si>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</si>
  <si>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</si>
  <si>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</si>
  <si>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</si>
  <si>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</si>
  <si>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</si>
  <si>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</si>
  <si>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</si>
  <si>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</si>
  <si>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</si>
  <si>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</si>
  <si>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</si>
  <si>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</si>
  <si>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</si>
  <si>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</si>
  <si>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</si>
  <si>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</si>
  <si>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</si>
  <si>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</si>
  <si>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</si>
  <si>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</si>
  <si>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</si>
  <si>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</si>
  <si>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</si>
  <si>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</si>
  <si>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</si>
  <si>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</si>
  <si>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</si>
  <si>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</si>
  <si>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</si>
  <si>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</si>
  <si>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</si>
  <si>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</si>
  <si>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</si>
  <si>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</si>
  <si>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</si>
  <si>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</si>
  <si>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</si>
  <si>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</si>
  <si>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</si>
  <si>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</si>
  <si>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</si>
  <si>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</si>
  <si>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</si>
  <si>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</si>
  <si>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</si>
  <si>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</si>
  <si>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</si>
  <si>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</si>
  <si>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</si>
  <si>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</si>
  <si>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</si>
  <si>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</si>
  <si>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</si>
  <si>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</si>
  <si>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</si>
  <si>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</si>
  <si>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</si>
  <si>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</si>
  <si>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</si>
  <si>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</si>
  <si>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</si>
  <si>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</si>
  <si>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</si>
  <si>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</si>
  <si>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</si>
  <si>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</si>
  <si>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</si>
  <si>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</si>
  <si>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</si>
  <si>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</si>
  <si>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</si>
  <si>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</si>
  <si>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</si>
  <si>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</si>
  <si>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</si>
  <si>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</si>
  <si>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</si>
  <si>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</si>
  <si>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</si>
  <si>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</si>
  <si>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</si>
  <si>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</si>
  <si>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</si>
  <si>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</si>
  <si>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</si>
  <si>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</si>
  <si>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</si>
  <si>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</si>
  <si>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</si>
  <si>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</si>
  <si>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</si>
  <si>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</si>
  <si>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</si>
  <si>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</si>
  <si>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</si>
  <si>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</si>
  <si>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</si>
  <si>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</si>
  <si>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</si>
  <si>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</si>
  <si>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</si>
  <si>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</si>
  <si>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</si>
  <si>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</si>
  <si>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</si>
  <si>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</si>
  <si>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</si>
  <si>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</si>
  <si>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</si>
  <si>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</si>
  <si>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</si>
  <si>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</si>
  <si>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</si>
  <si>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</si>
  <si>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</si>
  <si>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</si>
  <si>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</si>
  <si>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</si>
  <si>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</si>
  <si>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</si>
  <si>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</si>
  <si>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</si>
  <si>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</si>
  <si>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</si>
  <si>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</si>
  <si>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</si>
  <si>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</si>
  <si>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</si>
  <si>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</si>
  <si>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</si>
  <si>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</si>
  <si>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</si>
  <si>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</si>
  <si>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</si>
  <si>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</si>
  <si>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</si>
  <si>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</si>
  <si>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</si>
  <si>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</si>
  <si>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</si>
  <si>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</si>
  <si>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</si>
  <si>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</si>
  <si>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</si>
  <si>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</si>
  <si>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</si>
  <si>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</si>
  <si>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</si>
  <si>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</si>
  <si>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</si>
  <si>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</si>
  <si>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</si>
  <si>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</si>
  <si>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</si>
  <si>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</si>
  <si>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</si>
  <si>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</si>
  <si>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</si>
  <si>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</si>
  <si>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</si>
  <si>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</si>
  <si>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</si>
  <si>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</si>
  <si>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</si>
  <si>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</si>
  <si>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</si>
  <si>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</si>
  <si>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</si>
  <si>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</si>
  <si>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</si>
  <si>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</si>
  <si>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</si>
  <si>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</si>
  <si>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</si>
  <si>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</si>
  <si>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</si>
  <si>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</si>
  <si>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</si>
  <si>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</si>
  <si>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</si>
  <si>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</si>
  <si>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</si>
  <si>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</si>
  <si>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</si>
  <si>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</si>
  <si>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</si>
  <si>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</si>
  <si>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</si>
  <si>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</si>
  <si>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</si>
  <si>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</si>
  <si>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</si>
  <si>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</si>
  <si>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</si>
  <si>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</si>
  <si>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</si>
  <si>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</si>
  <si>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</si>
  <si>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</si>
  <si>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</si>
  <si>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</si>
  <si>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</si>
  <si>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</si>
  <si>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</si>
  <si>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</si>
  <si>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</si>
  <si>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</si>
  <si>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</si>
  <si>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</si>
  <si>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</si>
  <si>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</si>
  <si>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</si>
  <si>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</si>
  <si>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</si>
  <si>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</si>
  <si>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</si>
  <si>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</si>
  <si>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</si>
  <si>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</si>
  <si>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</si>
  <si>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</si>
  <si>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</si>
  <si>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</si>
  <si>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</si>
  <si>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</si>
  <si>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</si>
  <si>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</si>
  <si>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</si>
  <si>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</si>
  <si>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</si>
  <si>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</si>
  <si>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</si>
  <si>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</si>
  <si>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</si>
  <si>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</si>
  <si>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</si>
  <si>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</si>
  <si>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</si>
  <si>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</si>
  <si>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</si>
  <si>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</si>
  <si>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</si>
  <si>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</si>
  <si>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</si>
  <si>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</si>
  <si>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</si>
  <si>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</si>
  <si>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</si>
  <si>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</si>
  <si>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</si>
  <si>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</si>
  <si>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</si>
  <si>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</si>
  <si>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</si>
  <si>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</si>
  <si>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</si>
  <si>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</si>
  <si>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</si>
  <si>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</si>
  <si>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</si>
  <si>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</si>
  <si>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</si>
  <si>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</si>
  <si>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</si>
  <si>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</si>
  <si>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</si>
  <si>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</si>
  <si>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</si>
  <si>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</si>
  <si>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</si>
  <si>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</si>
  <si>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</si>
  <si>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</si>
  <si>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</si>
  <si>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</si>
  <si>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</si>
  <si>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</si>
  <si>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</si>
  <si>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</si>
  <si>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</si>
  <si>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</si>
  <si>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</si>
  <si>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</si>
  <si>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</si>
  <si>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</si>
  <si>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</si>
  <si>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</si>
  <si>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</si>
  <si>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</si>
  <si>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</si>
  <si>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</si>
  <si>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</si>
  <si>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</si>
  <si>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</si>
  <si>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</si>
  <si>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</si>
  <si>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</si>
  <si>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</si>
  <si>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</si>
  <si>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</si>
  <si>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</si>
  <si>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</si>
  <si>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</si>
  <si>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</si>
  <si>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</si>
  <si>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</si>
  <si>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</si>
  <si>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</si>
  <si>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</si>
  <si>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</si>
  <si>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</si>
  <si>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</si>
  <si>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</si>
  <si>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</si>
  <si>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</si>
  <si>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</si>
  <si>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</si>
  <si>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</si>
  <si>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</si>
  <si>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</si>
  <si>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</si>
  <si>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</si>
  <si>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</si>
  <si>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</si>
  <si>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</si>
  <si>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</si>
  <si>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</si>
  <si>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</si>
  <si>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</si>
  <si>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</si>
  <si>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</si>
  <si>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</si>
  <si>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</si>
  <si>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</si>
  <si>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</si>
  <si>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</si>
  <si>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</si>
  <si>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</si>
  <si>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</si>
  <si>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</si>
  <si>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</si>
  <si>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</si>
  <si>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</si>
  <si>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</si>
  <si>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</si>
  <si>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</si>
  <si>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</si>
  <si>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</si>
  <si>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</si>
  <si>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</si>
  <si>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</si>
  <si>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</si>
  <si>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</si>
  <si>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</si>
  <si>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</si>
  <si>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</si>
  <si>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</si>
  <si>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</si>
  <si>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</si>
  <si>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</si>
  <si>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</si>
  <si>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</si>
  <si>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</si>
  <si>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</si>
  <si>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</si>
  <si>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</si>
  <si>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</si>
  <si>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</si>
  <si>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</si>
  <si>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</si>
  <si>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</si>
  <si>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</si>
  <si>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</si>
  <si>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</si>
  <si>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</si>
  <si>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</si>
  <si>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</si>
  <si>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</si>
  <si>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</si>
  <si>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</si>
  <si>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</si>
  <si>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</si>
  <si>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</si>
  <si>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</si>
  <si>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</si>
  <si>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</si>
  <si>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</si>
  <si>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</si>
  <si>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</si>
  <si>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</si>
  <si>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</si>
  <si>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</si>
  <si>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</si>
  <si>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</si>
  <si>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</si>
  <si>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</si>
  <si>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</si>
  <si>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</si>
  <si>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</si>
  <si>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</si>
  <si>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</si>
  <si>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</si>
  <si>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</si>
  <si>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</si>
  <si>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</si>
  <si>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</si>
  <si>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</si>
  <si>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</si>
  <si>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</si>
  <si>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</si>
  <si>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</si>
  <si>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</si>
  <si>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</si>
  <si>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</si>
  <si>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</si>
  <si>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</si>
  <si>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</si>
  <si>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</si>
  <si>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</si>
  <si>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</si>
  <si>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</si>
  <si>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</si>
  <si>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</si>
  <si>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</si>
  <si>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</si>
  <si>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</si>
  <si>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</si>
  <si>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</si>
  <si>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</si>
  <si>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</si>
  <si>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</si>
  <si>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</si>
  <si>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</si>
  <si>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</si>
  <si>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</si>
  <si>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</si>
  <si>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</si>
  <si>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</si>
  <si>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</si>
  <si>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</si>
  <si>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</si>
  <si>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</si>
  <si>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</si>
  <si>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</si>
  <si>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</si>
  <si>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</si>
  <si>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</si>
  <si>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</si>
  <si>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</si>
  <si>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</si>
  <si>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</si>
  <si>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</si>
  <si>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</si>
  <si>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</si>
  <si>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</si>
  <si>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</si>
  <si>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</si>
  <si>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</si>
  <si>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</si>
  <si>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</si>
  <si>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</si>
  <si>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</si>
  <si>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</si>
  <si>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</si>
  <si>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</si>
  <si>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</si>
  <si>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</si>
  <si>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</si>
  <si>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</si>
  <si>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</si>
  <si>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</si>
  <si>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</si>
  <si>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</si>
  <si>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</si>
  <si>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</si>
  <si>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</si>
  <si>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</si>
  <si>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</si>
  <si>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</si>
  <si>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</si>
  <si>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</si>
  <si>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</si>
  <si>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</si>
  <si>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</si>
  <si>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</si>
  <si>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</si>
  <si>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</si>
  <si>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</si>
  <si>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</si>
  <si>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</si>
  <si>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</si>
  <si>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</si>
  <si>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</si>
  <si>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</si>
  <si>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</si>
  <si>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</si>
  <si>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</si>
  <si>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</si>
  <si>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</si>
  <si>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</si>
  <si>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</si>
  <si>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</si>
  <si>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</si>
  <si>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</si>
  <si>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</si>
  <si>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</si>
  <si>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</si>
  <si>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</si>
  <si>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</si>
  <si>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</si>
  <si>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</si>
  <si>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</si>
  <si>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</si>
  <si>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</si>
  <si>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</si>
  <si>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</si>
  <si>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</si>
  <si>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</si>
  <si>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</si>
  <si>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</si>
  <si>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</si>
  <si>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</si>
  <si>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</si>
  <si>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</si>
  <si>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</si>
  <si>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</si>
  <si>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</si>
  <si>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</si>
  <si>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</si>
  <si>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</si>
  <si>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</si>
  <si>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</si>
  <si>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</si>
  <si>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</si>
  <si>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</si>
  <si>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</si>
  <si>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</si>
  <si>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</si>
  <si>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</si>
  <si>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</si>
  <si>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</si>
  <si>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</si>
  <si>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</si>
  <si>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</si>
  <si>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</si>
  <si>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</si>
  <si>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</si>
  <si>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</si>
  <si>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</si>
  <si>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</si>
  <si>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</si>
  <si>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</si>
  <si>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</si>
  <si>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</si>
  <si>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</si>
  <si>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</si>
  <si>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</si>
  <si>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</si>
  <si>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</si>
  <si>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</si>
  <si>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</si>
  <si>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</si>
  <si>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</si>
  <si>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</si>
  <si>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</si>
  <si>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</si>
  <si>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</si>
  <si>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</si>
  <si>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</si>
  <si>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</si>
  <si>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</si>
  <si>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</si>
  <si>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</si>
  <si>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</si>
  <si>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</si>
  <si>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</si>
  <si>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</si>
  <si>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</si>
  <si>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</si>
  <si>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</si>
  <si>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</si>
  <si>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</si>
  <si>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</si>
  <si>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</si>
  <si>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</si>
  <si>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</si>
  <si>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</si>
  <si>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</si>
  <si>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</si>
  <si>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</si>
  <si>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</si>
  <si>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</si>
  <si>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</si>
  <si>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</si>
  <si>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</si>
  <si>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</si>
  <si>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</si>
  <si>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</si>
  <si>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</si>
  <si>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</si>
  <si>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</si>
  <si>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</si>
  <si>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</si>
  <si>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</si>
  <si>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</si>
  <si>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</si>
  <si>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</si>
  <si>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</si>
  <si>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</si>
  <si>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</si>
  <si>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</si>
  <si>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</si>
  <si>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</si>
  <si>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</si>
  <si>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</si>
  <si>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</si>
  <si>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</si>
  <si>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</si>
  <si>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</si>
  <si>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</si>
  <si>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</si>
  <si>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</si>
  <si>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</si>
  <si>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</si>
  <si>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</si>
  <si>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</si>
  <si>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</si>
  <si>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</si>
  <si>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</si>
  <si>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</si>
  <si>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</si>
  <si>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</si>
  <si>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</si>
  <si>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</si>
  <si>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</si>
  <si>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</si>
  <si>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</si>
  <si>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</si>
  <si>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</si>
  <si>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</si>
  <si>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</si>
  <si>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</si>
  <si>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</si>
  <si>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</si>
  <si>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</si>
  <si>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</si>
  <si>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</si>
  <si>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</si>
  <si>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</si>
  <si>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</si>
  <si>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</si>
  <si>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</si>
  <si>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</si>
  <si>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</si>
  <si>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</si>
  <si>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</si>
  <si>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</si>
  <si>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</si>
  <si>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</si>
  <si>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</si>
  <si>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</si>
  <si>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</si>
  <si>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</si>
  <si>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</si>
  <si>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</si>
  <si>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</si>
  <si>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</si>
  <si>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</si>
  <si>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</si>
  <si>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</si>
  <si>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</si>
  <si>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</si>
  <si>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</si>
  <si>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</si>
  <si>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</si>
  <si>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</si>
  <si>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</si>
  <si>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</si>
  <si>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</si>
  <si>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</si>
  <si>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</si>
  <si>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</si>
  <si>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</si>
  <si>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</si>
  <si>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</si>
  <si>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</si>
  <si>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</si>
  <si>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</si>
  <si>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</si>
  <si>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</si>
  <si>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</si>
  <si>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</si>
  <si>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</si>
  <si>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</si>
  <si>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</si>
  <si>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</si>
  <si>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</si>
  <si>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</si>
  <si>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</si>
  <si>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</si>
  <si>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</si>
  <si>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</si>
  <si>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</si>
  <si>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</si>
  <si>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</si>
  <si>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</si>
  <si>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</si>
  <si>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</si>
  <si>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</si>
  <si>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</si>
  <si>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</si>
  <si>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</si>
  <si>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</si>
  <si>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</si>
  <si>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</si>
  <si>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</si>
  <si>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</si>
  <si>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</si>
  <si>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</si>
  <si>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</si>
  <si>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</si>
  <si>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</si>
  <si>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</si>
  <si>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</si>
  <si>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</si>
  <si>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</si>
  <si>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</si>
  <si>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</si>
  <si>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</si>
  <si>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</si>
  <si>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</si>
  <si>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</si>
  <si>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</si>
  <si>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</si>
  <si>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</si>
  <si>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</si>
  <si>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</si>
  <si>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</si>
  <si>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</si>
  <si>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</si>
  <si>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</si>
  <si>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</si>
  <si>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</si>
  <si>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</si>
  <si>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</si>
  <si>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</si>
  <si>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</si>
  <si>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</si>
  <si>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</si>
  <si>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</si>
  <si>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</si>
  <si>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</si>
  <si>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</si>
  <si>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</si>
  <si>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</si>
  <si>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</si>
  <si>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</si>
  <si>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</si>
  <si>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</si>
  <si>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</si>
  <si>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</si>
  <si>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</si>
  <si>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</si>
  <si>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</si>
  <si>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</si>
  <si>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</si>
  <si>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</si>
  <si>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</si>
  <si>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</si>
  <si>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</si>
  <si>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</si>
  <si>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</si>
  <si>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</si>
  <si>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</si>
  <si>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</si>
  <si>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</si>
  <si>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</si>
  <si>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</si>
  <si>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</si>
  <si>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</si>
  <si>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</si>
  <si>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</si>
  <si>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</si>
  <si>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</si>
  <si>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</si>
  <si>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</si>
  <si>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</si>
  <si>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</si>
  <si>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</si>
  <si>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</si>
  <si>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</si>
  <si>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</si>
  <si>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</si>
  <si>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</si>
  <si>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</si>
  <si>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</si>
  <si>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</si>
  <si>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</si>
  <si>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</si>
  <si>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</si>
  <si>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</si>
  <si>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</si>
  <si>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</si>
  <si>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</si>
  <si>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</si>
  <si>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</si>
  <si>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</si>
  <si>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</si>
  <si>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</si>
  <si>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</si>
  <si>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</si>
  <si>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</si>
  <si>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</si>
  <si>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</si>
  <si>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</si>
  <si>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</si>
  <si>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</si>
  <si>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</si>
  <si>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</si>
  <si>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</si>
  <si>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</si>
  <si>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</si>
  <si>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</si>
  <si>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</si>
  <si>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</si>
  <si>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</si>
  <si>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</si>
  <si>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</si>
  <si>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</si>
  <si>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</si>
  <si>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</si>
  <si>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</si>
  <si>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</si>
  <si>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</si>
  <si>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</si>
  <si>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</si>
  <si>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</si>
  <si>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</si>
  <si>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</si>
  <si>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</si>
  <si>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</si>
  <si>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</si>
  <si>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</si>
  <si>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</si>
  <si>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</si>
  <si>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</si>
  <si>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</si>
  <si>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</si>
  <si>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</si>
  <si>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</si>
  <si>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</si>
  <si>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</si>
  <si>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</si>
  <si>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</si>
  <si>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</si>
  <si>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</si>
  <si>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</si>
  <si>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</si>
  <si>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</si>
  <si>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</si>
  <si>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</si>
  <si>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</si>
  <si>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</si>
  <si>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</si>
  <si>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</si>
  <si>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</si>
  <si>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</si>
  <si>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</si>
  <si>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</si>
  <si>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</si>
  <si>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</si>
  <si>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</si>
  <si>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</si>
  <si>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</si>
  <si>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</si>
  <si>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</si>
  <si>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</si>
  <si>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</si>
  <si>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</si>
  <si>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</si>
  <si>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</si>
  <si>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</si>
  <si>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</si>
  <si>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</si>
  <si>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</si>
  <si>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</si>
  <si>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</si>
  <si>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</si>
  <si>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</si>
  <si>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</si>
  <si>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</si>
  <si>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</si>
  <si>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</si>
  <si>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</si>
  <si>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</si>
  <si>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</si>
  <si>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</si>
  <si>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</si>
  <si>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</si>
  <si>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</si>
  <si>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</si>
  <si>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</si>
  <si>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</si>
  <si>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</si>
  <si>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</si>
  <si>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</si>
  <si>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</si>
  <si>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</si>
  <si>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</si>
  <si>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</si>
  <si>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</si>
  <si>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</si>
  <si>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</si>
  <si>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</si>
  <si>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</si>
  <si>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</si>
  <si>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</si>
  <si>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</si>
  <si>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</si>
  <si>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</si>
  <si>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</si>
  <si>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</si>
  <si>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</si>
  <si>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</si>
  <si>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</si>
  <si>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</si>
  <si>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</si>
  <si>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</si>
  <si>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</si>
  <si>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</si>
  <si>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</si>
  <si>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</si>
  <si>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</si>
  <si>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</si>
  <si>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</si>
  <si>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</si>
  <si>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</si>
  <si>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</si>
  <si>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</si>
  <si>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</si>
  <si>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</si>
  <si>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</si>
  <si>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</si>
  <si>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</si>
  <si>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</si>
  <si>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</si>
  <si>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</si>
  <si>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</si>
  <si>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</si>
  <si>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</si>
  <si>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</si>
  <si>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</si>
  <si>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</si>
  <si>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</si>
  <si>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</si>
  <si>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</si>
  <si>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</si>
  <si>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</si>
  <si>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</si>
  <si>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</si>
  <si>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</si>
  <si>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</si>
  <si>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</si>
  <si>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</si>
  <si>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</si>
  <si>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</si>
  <si>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</si>
  <si>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</si>
  <si>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</si>
  <si>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</si>
  <si>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</si>
  <si>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</si>
  <si>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</si>
  <si>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</si>
  <si>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</si>
  <si>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</si>
  <si>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</si>
  <si>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</si>
  <si>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</si>
  <si>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</si>
  <si>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</si>
  <si>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</si>
  <si>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</si>
  <si>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</si>
  <si>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</si>
  <si>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</si>
  <si>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</si>
  <si>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</si>
  <si>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</si>
  <si>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</si>
  <si>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</si>
  <si>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</si>
  <si>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</si>
  <si>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</si>
  <si>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</si>
  <si>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</si>
  <si>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</si>
  <si>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</si>
  <si>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</si>
  <si>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</si>
  <si>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</si>
  <si>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</si>
  <si>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</si>
  <si>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</si>
  <si>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</si>
  <si>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</si>
  <si>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</si>
  <si>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</si>
  <si>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</si>
  <si>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</si>
  <si>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</si>
  <si>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</si>
  <si>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</si>
  <si>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</si>
  <si>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</si>
  <si>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</si>
  <si>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</si>
  <si>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</si>
  <si>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</si>
  <si>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</si>
  <si>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</si>
  <si>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</si>
  <si>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</si>
  <si>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</si>
  <si>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</si>
  <si>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</si>
  <si>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</si>
  <si>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</si>
  <si>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</si>
  <si>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</si>
  <si>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</si>
  <si>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</si>
  <si>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</si>
  <si>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</si>
  <si>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</si>
  <si>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</si>
  <si>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</si>
  <si>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</si>
  <si>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</si>
  <si>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</si>
  <si>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</si>
  <si>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</si>
  <si>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</si>
  <si>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</si>
  <si>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</si>
  <si>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</si>
  <si>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</si>
  <si>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</si>
  <si>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</si>
  <si>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</si>
  <si>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</si>
  <si>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</si>
  <si>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</si>
  <si>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</si>
  <si>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</si>
  <si>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</si>
  <si>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</si>
  <si>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</si>
  <si>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</si>
  <si>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</si>
  <si>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</si>
  <si>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</si>
  <si>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</si>
  <si>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</si>
  <si>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</si>
  <si>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</si>
  <si>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</si>
  <si>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</si>
  <si>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</si>
  <si>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</si>
  <si>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</si>
  <si>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</si>
  <si>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</si>
  <si>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</si>
  <si>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</si>
  <si>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</si>
  <si>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</si>
  <si>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</si>
  <si>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</si>
  <si>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</si>
  <si>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</si>
  <si>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</si>
  <si>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</si>
  <si>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</si>
  <si>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</si>
  <si>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</si>
  <si>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</si>
  <si>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</si>
  <si>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</si>
  <si>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</si>
  <si>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</si>
  <si>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</si>
  <si>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</si>
  <si>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</si>
  <si>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</si>
  <si>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</si>
  <si>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</si>
  <si>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</si>
  <si>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</si>
  <si>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</si>
  <si>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</si>
  <si>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</si>
  <si>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</si>
  <si>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</si>
  <si>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</si>
  <si>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</si>
  <si>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</si>
  <si>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</si>
  <si>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</si>
  <si>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</si>
  <si>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</si>
  <si>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</si>
  <si>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</si>
  <si>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</si>
  <si>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</si>
  <si>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</si>
  <si>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</si>
  <si>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</si>
  <si>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</si>
  <si>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</si>
  <si>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</si>
  <si>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</si>
  <si>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</si>
  <si>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</si>
  <si>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</si>
  <si>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</si>
  <si>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</si>
  <si>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</si>
  <si>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</si>
  <si>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</si>
  <si>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</si>
  <si>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</si>
  <si>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</si>
  <si>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</si>
  <si>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</si>
  <si>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</si>
  <si>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</si>
  <si>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</si>
  <si>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</si>
  <si>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</si>
  <si>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</si>
  <si>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</si>
  <si>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</si>
  <si>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</si>
  <si>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</si>
  <si>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</si>
  <si>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</si>
  <si>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</si>
  <si>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</si>
  <si>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</si>
  <si>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</si>
  <si>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</si>
  <si>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</si>
  <si>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</si>
  <si>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</si>
  <si>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</si>
  <si>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</si>
  <si>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</si>
  <si>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</si>
  <si>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</si>
  <si>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</si>
  <si>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</si>
  <si>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</si>
  <si>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</si>
  <si>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</si>
  <si>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</si>
  <si>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</si>
  <si>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</si>
  <si>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</si>
  <si>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</si>
  <si>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</si>
  <si>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</si>
  <si>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</si>
  <si>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</si>
  <si>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</si>
  <si>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</si>
  <si>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</si>
  <si>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</si>
  <si>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</si>
  <si>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</si>
  <si>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</si>
  <si>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</si>
  <si>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</si>
  <si>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</si>
  <si>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</si>
  <si>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</si>
  <si>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</si>
  <si>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</si>
  <si>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</si>
  <si>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</si>
  <si>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</si>
  <si>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</si>
  <si>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</si>
  <si>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</si>
  <si>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</si>
  <si>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</si>
  <si>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</si>
  <si>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</si>
  <si>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</si>
  <si>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</si>
  <si>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</si>
  <si>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</si>
  <si>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</si>
  <si>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</si>
  <si>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</si>
  <si>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</si>
  <si>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</si>
  <si>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</si>
  <si>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</si>
  <si>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</si>
  <si>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</si>
  <si>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</si>
  <si>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</si>
  <si>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</si>
  <si>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</si>
  <si>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</si>
  <si>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</si>
  <si>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</si>
  <si>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</si>
  <si>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</si>
  <si>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</si>
  <si>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</si>
  <si>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</si>
  <si>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</si>
  <si>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</si>
  <si>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</si>
  <si>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</si>
  <si>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</si>
  <si>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</si>
  <si>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</si>
  <si>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</si>
  <si>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</si>
  <si>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</si>
  <si>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</si>
  <si>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</si>
  <si>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</si>
  <si>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</si>
  <si>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</si>
  <si>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</si>
  <si>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</si>
  <si>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</si>
  <si>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</si>
  <si>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</si>
  <si>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</si>
  <si>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</si>
  <si>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</si>
  <si>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</si>
  <si>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</si>
  <si>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</si>
  <si>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</si>
  <si>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</si>
  <si>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</si>
  <si>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</si>
  <si>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</si>
  <si>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</si>
  <si>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</si>
  <si>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</si>
  <si>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</si>
  <si>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</si>
  <si>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</si>
  <si>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</si>
  <si>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</si>
  <si>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</si>
  <si>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</si>
  <si>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</si>
  <si>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</si>
  <si>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</si>
  <si>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</si>
  <si>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</si>
  <si>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</si>
  <si>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</si>
  <si>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</si>
  <si>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</si>
  <si>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</si>
  <si>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</si>
  <si>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</si>
  <si>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</si>
  <si>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</si>
  <si>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</si>
  <si>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</si>
  <si>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</si>
  <si>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</si>
  <si>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</si>
  <si>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</si>
  <si>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</si>
  <si>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</si>
  <si>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</si>
  <si>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</si>
  <si>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</si>
  <si>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</si>
  <si>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</si>
  <si>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</si>
  <si>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</si>
  <si>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</si>
  <si>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</si>
  <si>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</si>
  <si>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</si>
  <si>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</si>
  <si>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</si>
  <si>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</si>
  <si>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</si>
  <si>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</si>
  <si>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</si>
  <si>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</si>
  <si>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</si>
  <si>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</si>
  <si>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</si>
  <si>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</si>
  <si>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</si>
  <si>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</si>
  <si>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</si>
  <si>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</si>
  <si>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</si>
  <si>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</si>
  <si>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</si>
  <si>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</si>
  <si>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</si>
  <si>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</si>
  <si>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</si>
  <si>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</si>
  <si>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</si>
  <si>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</si>
  <si>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</si>
  <si>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</si>
  <si>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</si>
  <si>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</si>
  <si>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</si>
  <si>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</si>
  <si>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</si>
  <si>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</si>
  <si>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</si>
  <si>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</si>
  <si>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</si>
  <si>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</si>
  <si>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</si>
  <si>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</si>
  <si>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</si>
  <si>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</si>
  <si>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</si>
  <si>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</si>
  <si>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</si>
  <si>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</si>
  <si>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</si>
  <si>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</si>
  <si>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</si>
  <si>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</si>
  <si>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</si>
  <si>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</si>
  <si>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</si>
  <si>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</si>
  <si>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</si>
  <si>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</si>
  <si>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</si>
  <si>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</si>
  <si>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</si>
  <si>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</si>
  <si>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</si>
  <si>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</si>
  <si>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</si>
  <si>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</si>
  <si>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</si>
  <si>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</si>
  <si>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</si>
  <si>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</si>
  <si>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</si>
  <si>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</si>
  <si>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</si>
  <si>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</si>
  <si>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</si>
  <si>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</si>
  <si>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</si>
  <si>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</si>
  <si>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</si>
  <si>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</si>
  <si>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</si>
  <si>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</si>
  <si>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</si>
  <si>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</si>
  <si>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</si>
  <si>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</si>
  <si>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</si>
  <si>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</si>
  <si>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</si>
  <si>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</si>
  <si>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</si>
  <si>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</si>
  <si>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</si>
  <si>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</si>
  <si>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</si>
  <si>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</si>
  <si>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</si>
  <si>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</si>
  <si>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</si>
  <si>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</si>
  <si>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</si>
  <si>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</si>
  <si>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</si>
  <si>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</si>
  <si>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</si>
  <si>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</si>
  <si>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</si>
  <si>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</si>
  <si>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</si>
  <si>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</si>
  <si>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</si>
  <si>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</si>
  <si>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</si>
  <si>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</si>
  <si>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</si>
  <si>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</si>
  <si>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</si>
  <si>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</si>
  <si>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</si>
  <si>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</si>
  <si>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</si>
  <si>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</si>
  <si>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</si>
  <si>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</si>
  <si>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</si>
  <si>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</si>
  <si>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</si>
  <si>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</si>
  <si>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</si>
  <si>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</si>
  <si>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</si>
  <si>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</si>
  <si>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</si>
  <si>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</si>
  <si>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</si>
  <si>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</si>
  <si>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</si>
  <si>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</si>
  <si>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</si>
  <si>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</si>
  <si>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</si>
  <si>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</si>
  <si>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</si>
  <si>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</si>
  <si>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</si>
  <si>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</si>
  <si>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</si>
  <si>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</si>
  <si>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</si>
  <si>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</si>
  <si>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</si>
  <si>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</si>
  <si>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</si>
  <si>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</si>
  <si>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</si>
  <si>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</si>
  <si>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</si>
  <si>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</si>
  <si>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</si>
  <si>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</si>
  <si>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</si>
  <si>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</si>
  <si>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</si>
  <si>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</si>
  <si>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</si>
  <si>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</si>
  <si>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</si>
  <si>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</si>
  <si>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</si>
  <si>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</si>
  <si>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</si>
  <si>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</si>
  <si>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</si>
  <si>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</si>
  <si>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</si>
  <si>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</si>
  <si>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</si>
  <si>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</si>
  <si>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</si>
  <si>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</si>
  <si>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</si>
  <si>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</si>
  <si>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</si>
  <si>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</si>
  <si>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</si>
  <si>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</si>
  <si>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</si>
  <si>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</si>
  <si>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</si>
  <si>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</si>
  <si>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</si>
  <si>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</si>
  <si>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</si>
  <si>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</si>
  <si>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</si>
  <si>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</si>
  <si>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</si>
  <si>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</si>
  <si>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</si>
  <si>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</si>
  <si>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</si>
  <si>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</si>
  <si>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</si>
  <si>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</si>
  <si>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</si>
  <si>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</si>
  <si>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</si>
  <si>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</si>
  <si>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</si>
  <si>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</si>
  <si>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</si>
  <si>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</si>
  <si>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</si>
  <si>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</si>
  <si>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</si>
  <si>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</si>
  <si>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</si>
  <si>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</si>
  <si>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</si>
  <si>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</si>
  <si>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</si>
  <si>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</si>
  <si>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</si>
  <si>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</si>
  <si>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</si>
  <si>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</si>
  <si>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</si>
  <si>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</si>
  <si>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</si>
  <si>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</si>
  <si>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</si>
  <si>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</si>
  <si>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</si>
  <si>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</si>
  <si>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</si>
  <si>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</si>
  <si>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</si>
  <si>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</si>
  <si>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</si>
  <si>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</si>
  <si>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</si>
  <si>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</si>
  <si>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</si>
  <si>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</si>
  <si>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</si>
  <si>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</si>
  <si>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</si>
  <si>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</si>
  <si>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</si>
  <si>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</si>
  <si>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</si>
  <si>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</si>
  <si>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</si>
  <si>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</si>
  <si>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</si>
  <si>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</si>
  <si>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</si>
  <si>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</si>
  <si>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</si>
  <si>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</si>
  <si>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</si>
  <si>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</si>
  <si>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</si>
  <si>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</si>
  <si>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</si>
  <si>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</si>
  <si>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</si>
  <si>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</si>
  <si>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</si>
  <si>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</si>
  <si>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</si>
  <si>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</si>
  <si>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</si>
  <si>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</si>
  <si>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</si>
  <si>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</si>
  <si>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</si>
  <si>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</si>
  <si>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</si>
  <si>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</si>
  <si>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</si>
  <si>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</si>
  <si>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</si>
  <si>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</si>
  <si>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</si>
  <si>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</si>
  <si>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</si>
  <si>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</si>
  <si>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</si>
  <si>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</si>
  <si>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</si>
  <si>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</si>
  <si>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</si>
  <si>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</si>
  <si>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</si>
  <si>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</si>
  <si>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</si>
  <si>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</si>
  <si>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</si>
  <si>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</si>
  <si>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</si>
  <si>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</si>
  <si>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</si>
  <si>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</si>
  <si>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</si>
  <si>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</si>
  <si>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</si>
  <si>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</si>
  <si>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</si>
  <si>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</si>
  <si>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</si>
  <si>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</si>
  <si>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</si>
  <si>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</si>
  <si>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</si>
  <si>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</si>
  <si>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</si>
  <si>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</si>
  <si>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</si>
  <si>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</si>
  <si>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</si>
  <si>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</si>
  <si>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</si>
  <si>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</si>
  <si>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</si>
  <si>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</si>
  <si>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</si>
  <si>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</si>
  <si>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</si>
  <si>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</si>
  <si>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</si>
  <si>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</si>
  <si>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</si>
  <si>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</si>
  <si>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</si>
  <si>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</si>
  <si>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</si>
  <si>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</si>
  <si>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</si>
  <si>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</si>
  <si>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</si>
  <si>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</si>
  <si>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</si>
  <si>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</si>
  <si>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</si>
  <si>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</si>
  <si>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</si>
  <si>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</si>
  <si>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</si>
  <si>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</si>
  <si>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</si>
  <si>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</si>
  <si>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</si>
  <si>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</si>
  <si>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</si>
  <si>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</si>
  <si>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</si>
  <si>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</si>
  <si>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</si>
  <si>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</si>
  <si>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</si>
  <si>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</si>
  <si>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</si>
  <si>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</si>
  <si>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</si>
  <si>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</si>
  <si>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</si>
  <si>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</si>
  <si>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</si>
  <si>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</si>
  <si>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</si>
  <si>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</si>
  <si>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</si>
  <si>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</si>
  <si>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</si>
  <si>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</si>
  <si>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</si>
  <si>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</si>
  <si>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</si>
  <si>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</si>
  <si>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</si>
  <si>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</si>
  <si>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</si>
  <si>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</si>
  <si>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</si>
  <si>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</si>
  <si>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</si>
  <si>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</si>
  <si>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</si>
  <si>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</si>
  <si>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</si>
  <si>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</si>
  <si>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</si>
  <si>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</si>
  <si>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</si>
  <si>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</si>
  <si>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</si>
  <si>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</si>
  <si>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</si>
  <si>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</si>
  <si>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</si>
  <si>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</si>
  <si>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</si>
  <si>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</si>
  <si>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</si>
  <si>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</si>
  <si>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</si>
  <si>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</si>
  <si>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</si>
  <si>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</si>
  <si>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</si>
  <si>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</si>
  <si>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</si>
  <si>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</si>
  <si>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</si>
  <si>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</si>
  <si>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</si>
  <si>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</si>
  <si>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</si>
  <si>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</si>
  <si>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</si>
  <si>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</si>
  <si>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</si>
  <si>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</si>
  <si>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</si>
  <si>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</si>
  <si>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</si>
  <si>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</si>
  <si>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</si>
  <si>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</si>
  <si>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</si>
  <si>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</si>
  <si>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</si>
  <si>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</si>
  <si>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</si>
  <si>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</si>
  <si>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</si>
  <si>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</si>
  <si>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</si>
  <si>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</si>
  <si>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</si>
  <si>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</si>
  <si>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</si>
  <si>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</si>
  <si>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</si>
  <si>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</si>
  <si>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</si>
  <si>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</si>
  <si>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</si>
  <si>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</si>
  <si>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</si>
  <si>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</si>
  <si>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</si>
  <si>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</si>
  <si>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</si>
  <si>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</si>
  <si>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</si>
  <si>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</si>
  <si>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</si>
  <si>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</si>
  <si>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</si>
  <si>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</si>
  <si>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</si>
  <si>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</si>
  <si>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</si>
  <si>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</si>
  <si>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</si>
  <si>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</si>
  <si>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</si>
  <si>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</si>
  <si>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</si>
  <si>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</si>
  <si>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</si>
  <si>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</si>
  <si>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</si>
  <si>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</si>
  <si>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</si>
  <si>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</si>
  <si>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</si>
  <si>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</si>
  <si>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</si>
  <si>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</si>
  <si>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</si>
  <si>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</si>
  <si>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</si>
  <si>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</si>
  <si>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</si>
  <si>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</si>
  <si>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</si>
  <si>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</si>
  <si>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</si>
  <si>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</si>
  <si>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</si>
  <si>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</si>
  <si>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</si>
  <si>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</si>
  <si>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</si>
  <si>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</si>
  <si>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</si>
  <si>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</si>
  <si>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</si>
  <si>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</si>
  <si>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</si>
  <si>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</si>
  <si>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</si>
  <si>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</si>
  <si>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</si>
  <si>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</si>
  <si>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</si>
  <si>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</si>
  <si>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</si>
  <si>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</si>
  <si>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</si>
  <si>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</si>
  <si>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</si>
  <si>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</si>
  <si>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</si>
  <si>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</si>
  <si>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</si>
  <si>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</si>
  <si>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</si>
  <si>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</si>
  <si>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</si>
  <si>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</si>
  <si>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</si>
  <si>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</si>
  <si>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</si>
  <si>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</si>
  <si>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</si>
  <si>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</si>
  <si>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</si>
  <si>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</si>
  <si>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</si>
  <si>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</si>
  <si>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</si>
  <si>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</si>
  <si>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</si>
  <si>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</si>
  <si>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</si>
  <si>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</si>
  <si>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</si>
  <si>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</si>
  <si>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</si>
  <si>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</si>
  <si>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</si>
  <si>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</si>
  <si>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</si>
  <si>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</si>
  <si>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</si>
  <si>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</si>
  <si>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</si>
  <si>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</si>
  <si>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</si>
  <si>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</si>
  <si>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</si>
  <si>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</si>
  <si>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</si>
  <si>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</si>
  <si>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</si>
  <si>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</si>
  <si>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</si>
  <si>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</si>
  <si>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</si>
  <si>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</si>
  <si>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</si>
  <si>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</si>
  <si>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</si>
  <si>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</si>
  <si>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</si>
  <si>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</si>
  <si>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</si>
  <si>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</si>
  <si>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</si>
  <si>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</si>
  <si>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</si>
  <si>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</si>
  <si>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</si>
  <si>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</si>
  <si>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</si>
  <si>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</si>
  <si>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</si>
  <si>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</si>
  <si>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</si>
  <si>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</si>
  <si>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</si>
  <si>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</si>
  <si>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</si>
  <si>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</si>
  <si>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</si>
  <si>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</si>
  <si>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</si>
  <si>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</si>
  <si>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</si>
  <si>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</si>
  <si>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</si>
  <si>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</si>
  <si>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</si>
  <si>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</si>
  <si>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</si>
  <si>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</si>
  <si>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</si>
  <si>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</si>
  <si>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</si>
  <si>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</si>
  <si>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</si>
  <si>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</si>
  <si>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</si>
  <si>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</si>
  <si>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</si>
  <si>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</si>
  <si>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</si>
  <si>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</si>
  <si>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</si>
  <si>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</si>
  <si>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</si>
  <si>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</si>
  <si>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</si>
  <si>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</si>
  <si>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</si>
  <si>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</si>
  <si>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</si>
  <si>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</si>
  <si>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</si>
  <si>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</si>
  <si>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</si>
  <si>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</si>
  <si>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</si>
  <si>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</si>
  <si>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</si>
  <si>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</si>
  <si>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</si>
  <si>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</si>
  <si>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</si>
  <si>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</si>
  <si>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</si>
  <si>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</si>
  <si>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</si>
  <si>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</si>
  <si>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</si>
  <si>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</si>
  <si>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</si>
  <si>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</si>
  <si>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</si>
  <si>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</si>
  <si>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</si>
  <si>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</si>
  <si>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</si>
  <si>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</si>
  <si>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</si>
  <si>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</si>
  <si>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</si>
  <si>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</si>
  <si>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</si>
  <si>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</si>
  <si>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</si>
  <si>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</si>
  <si>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</si>
  <si>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</si>
  <si>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</si>
  <si>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</si>
  <si>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</si>
  <si>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</si>
  <si>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</si>
  <si>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</si>
  <si>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</si>
  <si>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</si>
  <si>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</si>
  <si>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</si>
  <si>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</si>
  <si>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</si>
  <si>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</si>
  <si>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</si>
  <si>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</si>
  <si>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</si>
  <si>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</si>
  <si>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</si>
  <si>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</si>
  <si>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</si>
  <si>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</si>
  <si>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</si>
  <si>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</si>
  <si>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</si>
  <si>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</si>
  <si>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</si>
  <si>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</si>
  <si>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</si>
  <si>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</si>
  <si>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</si>
  <si>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</si>
  <si>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</si>
  <si>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</si>
  <si>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</si>
  <si>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</si>
  <si>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</si>
  <si>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</si>
  <si>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</si>
  <si>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</si>
  <si>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</si>
  <si>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</si>
  <si>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</si>
  <si>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</si>
  <si>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</si>
  <si>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</si>
  <si>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</si>
  <si>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</si>
  <si>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</si>
  <si>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</si>
  <si>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</si>
  <si>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</si>
  <si>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</si>
  <si>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</si>
  <si>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</si>
  <si>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</si>
  <si>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</si>
  <si>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</si>
  <si>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</si>
  <si>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</si>
  <si>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</si>
  <si>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</si>
  <si>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</si>
  <si>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</si>
  <si>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</si>
  <si>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</si>
  <si>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</si>
  <si>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</si>
  <si>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</si>
  <si>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</si>
  <si>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</si>
  <si>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</si>
  <si>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</si>
  <si>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</si>
  <si>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</si>
  <si>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</si>
  <si>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</si>
  <si>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</si>
  <si>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</si>
  <si>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</si>
  <si>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</si>
  <si>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</si>
  <si>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</si>
  <si>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</si>
  <si>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</si>
  <si>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</si>
  <si>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</si>
  <si>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</si>
  <si>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</si>
  <si>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</si>
  <si>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</si>
  <si>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</si>
  <si>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</si>
  <si>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</si>
  <si>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</si>
  <si>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</si>
  <si>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</si>
  <si>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</si>
  <si>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</si>
  <si>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</si>
  <si>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</si>
  <si>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</si>
  <si>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</si>
  <si>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</si>
  <si>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</si>
  <si>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</si>
  <si>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</si>
  <si>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</si>
  <si>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</si>
  <si>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</si>
  <si>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</si>
  <si>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</si>
  <si>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</si>
  <si>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</si>
  <si>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</si>
  <si>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</si>
  <si>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</si>
  <si>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</si>
  <si>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</si>
  <si>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</si>
  <si>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</si>
  <si>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</si>
  <si>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</si>
  <si>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</si>
  <si>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</si>
  <si>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</si>
  <si>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</si>
  <si>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</si>
  <si>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</si>
  <si>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</si>
  <si>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</si>
  <si>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</si>
  <si>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</si>
  <si>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</si>
  <si>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</si>
  <si>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</si>
  <si>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</si>
  <si>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</si>
  <si>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</si>
  <si>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</si>
  <si>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</si>
  <si>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</si>
  <si>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</si>
  <si>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</si>
  <si>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</si>
  <si>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</si>
  <si>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</si>
  <si>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</si>
  <si>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</si>
  <si>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</si>
  <si>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</si>
  <si>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</si>
  <si>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</si>
  <si>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</si>
  <si>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</si>
  <si>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</si>
  <si>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</si>
  <si>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</si>
  <si>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</si>
  <si>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</si>
  <si>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</si>
  <si>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</si>
  <si>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</si>
  <si>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</si>
  <si>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</si>
  <si>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</si>
  <si>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</si>
  <si>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</si>
  <si>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</si>
  <si>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</si>
  <si>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</si>
  <si>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</si>
  <si>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</si>
  <si>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</si>
  <si>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</si>
  <si>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</si>
  <si>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</si>
  <si>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</si>
  <si>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</si>
  <si>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</si>
  <si>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</si>
  <si>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</si>
  <si>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</si>
  <si>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</si>
  <si>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</si>
  <si>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</si>
  <si>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</si>
  <si>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</si>
  <si>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</si>
  <si>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</si>
  <si>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</si>
  <si>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</si>
  <si>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</si>
  <si>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</si>
  <si>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</si>
  <si>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</si>
  <si>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</si>
  <si>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</si>
  <si>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</si>
  <si>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</si>
  <si>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</si>
  <si>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</si>
  <si>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</si>
  <si>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</si>
  <si>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</si>
  <si>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</si>
  <si>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</si>
  <si>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</si>
  <si>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</si>
  <si>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</si>
  <si>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</si>
  <si>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</si>
  <si>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</si>
  <si>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</si>
  <si>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</si>
  <si>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</si>
  <si>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</si>
  <si>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</si>
  <si>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</si>
  <si>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</si>
  <si>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</si>
  <si>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</si>
  <si>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</si>
  <si>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</si>
  <si>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</si>
  <si>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</si>
  <si>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</si>
  <si>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</si>
  <si>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</si>
  <si>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</si>
  <si>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</si>
  <si>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</si>
  <si>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</si>
  <si>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</si>
  <si>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</si>
  <si>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</si>
  <si>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</si>
  <si>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</si>
  <si>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</si>
  <si>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</si>
  <si>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</si>
  <si>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</si>
  <si>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</si>
  <si>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</si>
  <si>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</si>
  <si>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</si>
  <si>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</si>
  <si>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</si>
  <si>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</si>
  <si>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</si>
  <si>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</si>
  <si>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</si>
  <si>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</si>
  <si>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</si>
  <si>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</si>
  <si>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</si>
  <si>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</si>
  <si>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</si>
  <si>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</si>
  <si>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</si>
  <si>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</si>
  <si>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</si>
  <si>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</si>
  <si>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</si>
  <si>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</si>
  <si>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</si>
  <si>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</si>
  <si>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</si>
  <si>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</si>
  <si>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</si>
  <si>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</si>
  <si>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</si>
  <si>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</si>
  <si>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</si>
  <si>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</si>
  <si>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</si>
  <si>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</si>
  <si>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</si>
  <si>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</si>
  <si>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</si>
  <si>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</si>
  <si>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</si>
  <si>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</si>
  <si>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</si>
  <si>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</si>
  <si>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</si>
  <si>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</si>
  <si>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</si>
  <si>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</si>
  <si>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</si>
  <si>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</si>
  <si>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</si>
  <si>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</si>
  <si>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</si>
  <si>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</si>
  <si>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</si>
  <si>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</si>
  <si>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</si>
  <si>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</si>
  <si>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</si>
  <si>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</si>
  <si>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</si>
  <si>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</si>
  <si>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</si>
  <si>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</si>
  <si>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</si>
  <si>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</si>
  <si>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</si>
  <si>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</si>
  <si>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</si>
  <si>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</si>
  <si>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</si>
  <si>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</si>
  <si>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</si>
  <si>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</si>
  <si>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</si>
  <si>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</si>
  <si>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</si>
  <si>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</si>
  <si>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</si>
  <si>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</si>
  <si>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</si>
  <si>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</si>
  <si>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</si>
  <si>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</si>
  <si>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</si>
  <si>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</si>
  <si>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</si>
  <si>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</si>
  <si>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</si>
  <si>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</si>
  <si>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</si>
  <si>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</si>
  <si>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</si>
  <si>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</si>
  <si>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</si>
  <si>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</si>
  <si>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</si>
  <si>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</si>
  <si>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</si>
  <si>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</si>
  <si>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</si>
  <si>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</si>
  <si>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</si>
  <si>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</si>
  <si>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</si>
  <si>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</si>
  <si>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</si>
  <si>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</si>
  <si>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</si>
  <si>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</si>
  <si>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</si>
  <si>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</si>
  <si>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</si>
  <si>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</si>
  <si>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</si>
  <si>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</si>
  <si>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</si>
  <si>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</si>
  <si>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</si>
  <si>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</si>
  <si>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</si>
  <si>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</si>
  <si>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</si>
  <si>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</si>
  <si>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</si>
  <si>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</si>
  <si>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</si>
  <si>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</si>
  <si>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</si>
  <si>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</si>
  <si>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</si>
  <si>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</si>
  <si>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</si>
  <si>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</si>
  <si>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</si>
  <si>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</si>
  <si>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</si>
  <si>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</si>
  <si>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</si>
  <si>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</si>
  <si>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</si>
  <si>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</si>
  <si>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</si>
  <si>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</si>
  <si>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</si>
  <si>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</si>
  <si>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</si>
  <si>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</si>
  <si>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</si>
  <si>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</si>
  <si>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</si>
  <si>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</si>
  <si>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</si>
  <si>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</si>
  <si>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</si>
  <si>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</si>
  <si>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</si>
  <si>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</si>
  <si>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</si>
  <si>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</si>
  <si>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</si>
  <si>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</si>
  <si>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</si>
  <si>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</si>
  <si>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</si>
  <si>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</si>
  <si>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</si>
  <si>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</si>
  <si>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</si>
  <si>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</si>
  <si>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</si>
  <si>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</si>
  <si>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</si>
  <si>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</si>
  <si>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</si>
  <si>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</si>
  <si>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</si>
  <si>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</si>
  <si>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</si>
  <si>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</si>
  <si>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</si>
  <si>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</si>
  <si>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</si>
  <si>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</si>
  <si>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</si>
  <si>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</si>
  <si>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</si>
  <si>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</si>
  <si>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</si>
  <si>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</si>
  <si>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</si>
  <si>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</si>
  <si>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</si>
  <si>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</si>
  <si>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</si>
  <si>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</si>
  <si>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</si>
  <si>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</si>
  <si>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</si>
  <si>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</si>
  <si>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</si>
  <si>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</si>
  <si>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</si>
  <si>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</si>
  <si>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</si>
  <si>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</si>
  <si>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</si>
  <si>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</si>
  <si>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</si>
  <si>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</si>
  <si>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</si>
  <si>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</si>
  <si>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</si>
  <si>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</si>
  <si>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</si>
  <si>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</si>
  <si>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</si>
  <si>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</si>
  <si>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</si>
  <si>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</si>
  <si>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</si>
  <si>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</si>
  <si>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</si>
  <si>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</si>
  <si>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</si>
  <si>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</si>
  <si>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</si>
  <si>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</si>
  <si>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</si>
  <si>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</si>
  <si>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</si>
  <si>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</si>
  <si>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</si>
  <si>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</si>
  <si>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</si>
  <si>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</si>
  <si>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</si>
  <si>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</si>
  <si>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</si>
  <si>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</si>
  <si>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</si>
  <si>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</si>
  <si>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</si>
  <si>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</si>
  <si>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</si>
  <si>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</si>
  <si>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</si>
  <si>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</si>
  <si>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</si>
  <si>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</si>
  <si>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</si>
  <si>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</si>
  <si>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</si>
  <si>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</si>
  <si>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</si>
  <si>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</si>
  <si>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</si>
  <si>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</si>
  <si>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</si>
  <si>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</si>
  <si>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</si>
  <si>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</si>
  <si>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</si>
  <si>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</si>
  <si>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</si>
  <si>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</si>
  <si>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</si>
  <si>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</si>
  <si>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</si>
  <si>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</si>
  <si>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</si>
  <si>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</si>
  <si>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</si>
  <si>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</si>
  <si>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</si>
  <si>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</si>
  <si>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</si>
  <si>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</si>
  <si>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</si>
  <si>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</si>
  <si>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</si>
  <si>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</si>
  <si>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</si>
  <si>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</si>
  <si>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</si>
  <si>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</si>
  <si>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</si>
  <si>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</si>
  <si>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</si>
  <si>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</si>
  <si>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</si>
  <si>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</si>
  <si>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</si>
  <si>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</si>
  <si>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</si>
  <si>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</si>
  <si>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</si>
  <si>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</si>
  <si>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</si>
  <si>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</si>
  <si>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</si>
  <si>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</si>
  <si>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</si>
  <si>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</si>
  <si>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</si>
  <si>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</si>
  <si>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</si>
  <si>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</si>
  <si>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</si>
  <si>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</si>
  <si>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</si>
  <si>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</si>
  <si>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</si>
  <si>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</si>
  <si>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</si>
  <si>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</si>
  <si>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</si>
  <si>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</si>
  <si>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</si>
  <si>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</si>
  <si>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</si>
  <si>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</si>
  <si>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</si>
  <si>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</si>
  <si>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</si>
  <si>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</si>
  <si>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</si>
  <si>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</si>
  <si>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</si>
  <si>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</si>
  <si>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</si>
  <si>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</si>
  <si>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</si>
  <si>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</si>
  <si>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</si>
  <si>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</si>
  <si>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</si>
  <si>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</si>
  <si>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</si>
  <si>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</si>
  <si>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</si>
  <si>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</si>
  <si>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</si>
  <si>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</si>
  <si>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</si>
  <si>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</si>
  <si>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</si>
  <si>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</si>
  <si>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</si>
  <si>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</si>
  <si>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</si>
  <si>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</si>
  <si>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</si>
  <si>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</si>
  <si>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</si>
  <si>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</si>
  <si>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</si>
  <si>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</si>
  <si>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</si>
  <si>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</si>
  <si>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</si>
  <si>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</si>
  <si>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</si>
  <si>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</si>
  <si>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</si>
  <si>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</si>
  <si>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</si>
  <si>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</si>
  <si>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</si>
  <si>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</si>
  <si>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</si>
  <si>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</si>
  <si>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</si>
  <si>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</si>
  <si>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</si>
  <si>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</si>
  <si>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</si>
  <si>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</si>
  <si>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</si>
  <si>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</si>
  <si>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</si>
  <si>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</si>
  <si>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</si>
  <si>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</si>
  <si>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</si>
  <si>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</si>
  <si>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</si>
  <si>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</si>
  <si>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</si>
  <si>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</si>
  <si>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</si>
  <si>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</si>
  <si>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</si>
  <si>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</si>
  <si>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</si>
  <si>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</si>
  <si>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</si>
  <si>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</si>
  <si>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</si>
  <si>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</si>
  <si>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</si>
  <si>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</si>
  <si>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</si>
  <si>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</si>
  <si>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</si>
  <si>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</si>
  <si>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</si>
  <si>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</si>
  <si>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</si>
  <si>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</si>
  <si>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</si>
  <si>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</si>
  <si>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</si>
  <si>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</si>
  <si>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</si>
  <si>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</si>
  <si>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</si>
  <si>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</si>
  <si>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</si>
  <si>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</si>
  <si>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</si>
  <si>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</si>
  <si>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</si>
  <si>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</si>
  <si>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</si>
  <si>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</si>
  <si>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</si>
  <si>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</si>
  <si>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</si>
  <si>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</si>
  <si>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</si>
  <si>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</si>
  <si>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</si>
  <si>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</si>
  <si>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</si>
  <si>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</si>
  <si>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</si>
  <si>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</si>
  <si>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</si>
  <si>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</si>
  <si>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</si>
  <si>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</si>
  <si>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</si>
  <si>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</si>
  <si>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</si>
  <si>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</si>
  <si>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</si>
  <si>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</si>
  <si>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</si>
  <si>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</si>
  <si>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</si>
  <si>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</si>
  <si>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</si>
  <si>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</si>
  <si>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</si>
  <si>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</si>
  <si>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</si>
  <si>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</si>
  <si>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</si>
  <si>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</si>
  <si>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</si>
  <si>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</si>
  <si>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</si>
  <si>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</si>
  <si>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</si>
  <si>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</si>
  <si>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</si>
  <si>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</si>
  <si>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</si>
  <si>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</si>
  <si>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</si>
  <si>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</si>
  <si>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</si>
  <si>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</si>
  <si>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</si>
  <si>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</si>
  <si>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</si>
  <si>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</si>
  <si>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</si>
  <si>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</si>
  <si>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</si>
  <si>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</si>
  <si>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</si>
  <si>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</si>
  <si>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</si>
  <si>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</si>
  <si>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</si>
  <si>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</si>
  <si>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</si>
  <si>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</si>
  <si>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</si>
  <si>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</si>
  <si>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</si>
  <si>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</si>
  <si>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</si>
  <si>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</si>
  <si>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</si>
  <si>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</si>
  <si>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</si>
  <si>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</si>
  <si>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</si>
  <si>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</si>
  <si>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</si>
  <si>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</si>
  <si>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</si>
  <si>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</si>
  <si>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</si>
  <si>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</si>
  <si>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</si>
  <si>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</si>
  <si>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</si>
  <si>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</si>
  <si>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</si>
  <si>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</si>
  <si>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</si>
  <si>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</si>
  <si>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</si>
  <si>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</si>
  <si>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</si>
  <si>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</si>
  <si>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</si>
  <si>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</si>
  <si>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</si>
  <si>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</si>
  <si>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</si>
  <si>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</si>
  <si>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</si>
  <si>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</si>
  <si>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</si>
  <si>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</si>
  <si>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</si>
  <si>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</si>
  <si>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</si>
  <si>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</si>
  <si>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</si>
  <si>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</si>
  <si>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</si>
  <si>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</si>
  <si>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</si>
  <si>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</si>
  <si>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</si>
  <si>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</si>
  <si>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</si>
  <si>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</si>
  <si>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</si>
  <si>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</si>
  <si>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</si>
  <si>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</si>
  <si>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</si>
  <si>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</si>
  <si>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</si>
  <si>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</si>
  <si>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</si>
  <si>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</si>
  <si>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</si>
  <si>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</si>
  <si>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</si>
  <si>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</si>
  <si>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</si>
  <si>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</si>
  <si>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</si>
  <si>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</si>
  <si>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</si>
  <si>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</si>
  <si>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</si>
  <si>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</si>
  <si>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</si>
  <si>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</si>
  <si>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</si>
  <si>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</si>
  <si>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</si>
  <si>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</si>
  <si>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</si>
  <si>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</si>
  <si>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</si>
  <si>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</si>
  <si>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</si>
  <si>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</si>
  <si>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</si>
  <si>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</si>
  <si>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</si>
  <si>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</si>
  <si>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</si>
  <si>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</si>
  <si>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</si>
  <si>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</si>
  <si>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</si>
  <si>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</si>
  <si>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</si>
  <si>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</si>
  <si>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</si>
  <si>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</si>
  <si>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</si>
  <si>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</si>
  <si>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</si>
  <si>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</si>
  <si>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</si>
  <si>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</si>
  <si>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</si>
  <si>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</si>
  <si>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</si>
  <si>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</si>
  <si>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</si>
  <si>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</si>
  <si>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</si>
  <si>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</si>
  <si>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</si>
  <si>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</si>
  <si>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</si>
  <si>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</si>
  <si>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</si>
  <si>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</si>
  <si>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</si>
  <si>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</si>
  <si>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</si>
  <si>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</si>
  <si>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</si>
  <si>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</si>
  <si>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</si>
  <si>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</si>
  <si>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</si>
  <si>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</si>
  <si>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</si>
  <si>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</si>
  <si>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</si>
  <si>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</si>
  <si>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</si>
  <si>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</si>
  <si>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</si>
  <si>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</si>
  <si>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</si>
  <si>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</si>
  <si>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</si>
  <si>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</si>
  <si>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</si>
  <si>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</si>
  <si>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</si>
  <si>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</si>
  <si>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</si>
  <si>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</si>
  <si>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</si>
  <si>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</si>
  <si>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</si>
  <si>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</si>
  <si>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</si>
  <si>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</si>
  <si>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</si>
  <si>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</si>
  <si>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</si>
  <si>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</si>
  <si>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</si>
  <si>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</si>
  <si>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</si>
  <si>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</si>
  <si>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</si>
  <si>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</si>
  <si>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</si>
  <si>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</si>
  <si>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</si>
  <si>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</si>
  <si>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</si>
  <si>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</si>
  <si>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</si>
  <si>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</si>
  <si>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</si>
  <si>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</si>
  <si>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</si>
  <si>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</si>
  <si>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</si>
  <si>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</si>
  <si>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</si>
  <si>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</si>
  <si>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</si>
  <si>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</si>
  <si>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</si>
  <si>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</si>
  <si>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</si>
  <si>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</si>
  <si>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</si>
  <si>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</si>
  <si>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</si>
  <si>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</si>
  <si>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</si>
  <si>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</si>
  <si>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</si>
  <si>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</si>
  <si>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</si>
  <si>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</si>
  <si>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</si>
  <si>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</si>
  <si>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</si>
  <si>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</si>
  <si>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</si>
  <si>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</si>
  <si>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</si>
  <si>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</si>
  <si>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</si>
  <si>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</si>
  <si>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</si>
  <si>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</si>
  <si>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</si>
  <si>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</si>
  <si>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</si>
  <si>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</si>
  <si>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</si>
  <si>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</si>
  <si>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</si>
  <si>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</si>
  <si>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</si>
  <si>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</si>
  <si>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</si>
  <si>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</si>
  <si>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</si>
  <si>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</si>
  <si>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</si>
  <si>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</si>
  <si>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</si>
  <si>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</si>
  <si>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</si>
  <si>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</si>
  <si>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</si>
  <si>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</si>
  <si>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</si>
  <si>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</si>
  <si>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</si>
  <si>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</si>
  <si>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</si>
  <si>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</si>
  <si>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</si>
  <si>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</si>
  <si>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</si>
  <si>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</si>
  <si>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</si>
  <si>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</si>
  <si>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</si>
  <si>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</si>
  <si>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</si>
  <si>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</si>
  <si>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</si>
  <si>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</si>
  <si>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</si>
  <si>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</si>
  <si>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</si>
  <si>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</si>
  <si>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</si>
  <si>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</si>
  <si>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</si>
  <si>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</si>
  <si>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</si>
  <si>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</si>
  <si>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</si>
  <si>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</si>
  <si>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</si>
  <si>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</si>
  <si>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</si>
  <si>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</si>
  <si>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</si>
  <si>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</si>
  <si>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</si>
  <si>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</si>
  <si>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</si>
  <si>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</si>
  <si>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</si>
  <si>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</si>
  <si>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</si>
  <si>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</si>
  <si>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</si>
  <si>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</si>
  <si>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</si>
  <si>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</si>
  <si>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</si>
  <si>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</si>
  <si>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</si>
  <si>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</si>
  <si>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</si>
  <si>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</si>
  <si>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</si>
  <si>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</si>
  <si>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</si>
  <si>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</si>
  <si>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</si>
  <si>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</si>
  <si>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</si>
  <si>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</si>
  <si>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</si>
  <si>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</si>
  <si>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</si>
  <si>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</si>
  <si>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</si>
  <si>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</si>
  <si>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</si>
  <si>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</si>
  <si>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</si>
  <si>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</si>
  <si>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</si>
  <si>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</si>
  <si>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</si>
  <si>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</si>
  <si>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</si>
  <si>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</si>
  <si>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</si>
  <si>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</si>
  <si>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</si>
  <si>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</si>
  <si>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</si>
  <si>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</si>
  <si>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</si>
  <si>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</si>
  <si>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</si>
  <si>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</si>
  <si>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</si>
  <si>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</si>
  <si>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</si>
  <si>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</si>
  <si>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</si>
  <si>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</si>
  <si>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</si>
  <si>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</si>
  <si>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</si>
  <si>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</si>
  <si>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</si>
  <si>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</si>
  <si>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</si>
  <si>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</si>
  <si>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</si>
  <si>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</si>
  <si>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</si>
  <si>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</si>
  <si>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</si>
  <si>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</si>
  <si>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</si>
  <si>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</si>
  <si>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</si>
  <si>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</si>
  <si>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</si>
  <si>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</si>
  <si>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</si>
  <si>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</si>
  <si>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</si>
  <si>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</si>
  <si>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</si>
  <si>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</si>
  <si>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</si>
  <si>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</si>
  <si>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</si>
  <si>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</si>
  <si>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</si>
  <si>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</si>
  <si>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</si>
  <si>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</si>
  <si>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</si>
  <si>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</si>
  <si>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</si>
  <si>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</si>
  <si>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</si>
  <si>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</si>
  <si>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</si>
  <si>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</si>
  <si>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</si>
  <si>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</si>
  <si>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</si>
  <si>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</si>
  <si>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</si>
  <si>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</si>
  <si>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</si>
  <si>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</si>
  <si>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</si>
  <si>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</si>
  <si>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</si>
  <si>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</si>
  <si>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</si>
  <si>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</si>
  <si>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</si>
  <si>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</si>
  <si>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</si>
  <si>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</si>
  <si>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</si>
  <si>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</si>
  <si>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</si>
  <si>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</si>
  <si>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</si>
  <si>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</si>
  <si>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</si>
  <si>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</si>
  <si>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</si>
  <si>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</si>
  <si>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</si>
  <si>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</si>
  <si>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</si>
  <si>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</si>
  <si>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</si>
  <si>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</si>
  <si>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</si>
  <si>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</si>
  <si>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</si>
  <si>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</si>
  <si>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</si>
  <si>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</si>
  <si>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</si>
  <si>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</si>
  <si>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</si>
  <si>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</si>
  <si>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</si>
  <si>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</si>
  <si>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</si>
  <si>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</si>
  <si>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</si>
  <si>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</si>
  <si>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</si>
  <si>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</si>
  <si>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</si>
  <si>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</si>
  <si>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</si>
  <si>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</si>
  <si>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</si>
  <si>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</si>
  <si>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</si>
  <si>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</si>
  <si>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</si>
  <si>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</si>
  <si>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</si>
  <si>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</si>
  <si>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</si>
  <si>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</si>
  <si>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</si>
  <si>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</si>
  <si>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</si>
  <si>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</si>
  <si>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</si>
  <si>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</si>
  <si>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</si>
  <si>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</si>
  <si>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</si>
  <si>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</si>
  <si>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</si>
  <si>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</si>
  <si>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</si>
  <si>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</si>
  <si>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</si>
  <si>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</si>
  <si>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</si>
  <si>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</si>
  <si>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</si>
  <si>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</si>
  <si>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</si>
  <si>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</si>
  <si>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</si>
  <si>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</si>
  <si>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</si>
  <si>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</si>
  <si>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</si>
  <si>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</si>
  <si>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</si>
  <si>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</si>
  <si>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</si>
  <si>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</si>
  <si>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</si>
  <si>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</si>
  <si>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</si>
  <si>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</si>
  <si>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</si>
  <si>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</si>
  <si>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</si>
  <si>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</si>
  <si>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</si>
  <si>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</si>
  <si>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</si>
  <si>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</si>
  <si>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</si>
  <si>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</si>
  <si>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</si>
  <si>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</si>
  <si>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</si>
  <si>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</si>
  <si>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</si>
  <si>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</si>
  <si>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</si>
  <si>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</si>
  <si>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</si>
  <si>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</si>
  <si>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</si>
  <si>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</si>
  <si>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</si>
  <si>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</si>
  <si>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</si>
  <si>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</si>
  <si>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</si>
  <si>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</si>
  <si>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</si>
  <si>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</si>
  <si>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</si>
  <si>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</si>
  <si>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</si>
  <si>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</si>
  <si>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</si>
  <si>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</si>
  <si>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</si>
  <si>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</si>
  <si>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</si>
  <si>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</si>
  <si>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</si>
  <si>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</si>
  <si>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</si>
  <si>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</si>
  <si>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</si>
  <si>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</si>
  <si>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</si>
  <si>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</si>
  <si>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</si>
  <si>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</si>
  <si>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</si>
  <si>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</si>
  <si>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</si>
  <si>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</si>
  <si>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</si>
  <si>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</si>
  <si>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</si>
  <si>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</si>
  <si>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</si>
  <si>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</si>
  <si>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</si>
  <si>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</si>
  <si>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</si>
  <si>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</si>
  <si>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</si>
  <si>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</si>
  <si>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</si>
  <si>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</si>
  <si>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</si>
  <si>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</si>
  <si>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</si>
  <si>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</si>
  <si>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</si>
  <si>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</si>
  <si>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</si>
  <si>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</si>
  <si>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</si>
  <si>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</si>
  <si>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</si>
  <si>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</si>
  <si>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</si>
  <si>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</si>
  <si>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</si>
  <si>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</si>
  <si>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</si>
  <si>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</si>
  <si>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</si>
  <si>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</si>
  <si>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</si>
  <si>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</si>
  <si>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</si>
  <si>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</si>
  <si>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</si>
  <si>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</si>
  <si>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</si>
  <si>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</si>
  <si>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</si>
  <si>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</si>
  <si>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</si>
  <si>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</si>
  <si>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</si>
  <si>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</si>
  <si>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</si>
  <si>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</si>
  <si>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</si>
  <si>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</si>
  <si>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</si>
  <si>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</si>
  <si>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</si>
  <si>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</si>
  <si>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</si>
  <si>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</si>
  <si>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</si>
  <si>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</si>
  <si>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</si>
  <si>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</si>
  <si>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</si>
  <si>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</si>
  <si>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</si>
  <si>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</si>
  <si>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</si>
  <si>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</si>
  <si>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</si>
  <si>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</si>
  <si>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</si>
  <si>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</si>
  <si>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</si>
  <si>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</si>
  <si>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</si>
  <si>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</si>
  <si>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</si>
  <si>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</si>
  <si>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</si>
  <si>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</si>
  <si>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</si>
  <si>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</si>
  <si>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</si>
  <si>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</si>
  <si>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</si>
  <si>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</si>
  <si>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</si>
  <si>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</si>
  <si>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</si>
  <si>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</si>
  <si>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</si>
  <si>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</si>
  <si>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</si>
  <si>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</si>
  <si>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</si>
  <si>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</si>
  <si>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</si>
  <si>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</si>
  <si>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</si>
  <si>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</si>
  <si>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</si>
  <si>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</si>
  <si>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</si>
  <si>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</si>
  <si>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m3</t>
  </si>
  <si>
    <t>km</t>
  </si>
  <si>
    <t>Quantidade:</t>
  </si>
  <si>
    <t>m</t>
  </si>
  <si>
    <t>CROQUI</t>
  </si>
  <si>
    <t>Material de 1ª Categoria</t>
  </si>
  <si>
    <t>Escavação</t>
  </si>
  <si>
    <t>peso específico pó de pedra</t>
  </si>
  <si>
    <t>Material de 2ª Categoria</t>
  </si>
  <si>
    <t>Material de 3ª Categoria</t>
  </si>
  <si>
    <t>Transporte Horizontal</t>
  </si>
  <si>
    <t>Transporte Encosta Abaixo</t>
  </si>
  <si>
    <t>Transporte Encosta Acima</t>
  </si>
  <si>
    <t>Transporte Interno</t>
  </si>
  <si>
    <t>Transporte Bota-Fora</t>
  </si>
  <si>
    <t>Comprimento</t>
  </si>
  <si>
    <t>m       x</t>
  </si>
  <si>
    <t>m2</t>
  </si>
  <si>
    <t>Distância</t>
  </si>
  <si>
    <t>m       /</t>
  </si>
  <si>
    <t>Lado</t>
  </si>
  <si>
    <t>m        x</t>
  </si>
  <si>
    <t>Largura</t>
  </si>
  <si>
    <t xml:space="preserve">m       </t>
  </si>
  <si>
    <t>Espessura</t>
  </si>
  <si>
    <t>Altura</t>
  </si>
  <si>
    <t>%</t>
  </si>
  <si>
    <t xml:space="preserve">m        </t>
  </si>
  <si>
    <t>Peso específico</t>
  </si>
  <si>
    <t>Canteiro &gt;&gt; Frente de serviço</t>
  </si>
  <si>
    <t>m2      x</t>
  </si>
  <si>
    <t>m      x</t>
  </si>
  <si>
    <t>t</t>
  </si>
  <si>
    <t>Plataforma</t>
  </si>
  <si>
    <t>Cerca Protetora</t>
  </si>
  <si>
    <t>t / m³</t>
  </si>
  <si>
    <t>Frente de Serviço &gt;&gt; Bota espera</t>
  </si>
  <si>
    <t>m3     x</t>
  </si>
  <si>
    <t>Bota espera &gt;&gt;&gt; Bota fora</t>
  </si>
  <si>
    <t>Material para bota-fora</t>
  </si>
  <si>
    <t>t        x</t>
  </si>
  <si>
    <t>Bota fora</t>
  </si>
  <si>
    <t>Escoramento de vala</t>
  </si>
  <si>
    <t>m      =</t>
  </si>
  <si>
    <t>Unidades</t>
  </si>
  <si>
    <t>m        =</t>
  </si>
  <si>
    <t>unid        x</t>
  </si>
  <si>
    <t>CercaProtetora</t>
  </si>
  <si>
    <t>t         x</t>
  </si>
  <si>
    <t>Reaterro total com pó de pedra (sim/não)</t>
  </si>
  <si>
    <t xml:space="preserve">Transporte Interno </t>
  </si>
  <si>
    <t>Dumper</t>
  </si>
  <si>
    <t>peso específico material 1ª cat</t>
  </si>
  <si>
    <t>peso específico material 2ª cat</t>
  </si>
  <si>
    <t>peso específico material 3ª cat</t>
  </si>
  <si>
    <t>DescontoTubo</t>
  </si>
  <si>
    <t>pi</t>
  </si>
  <si>
    <t>Raio</t>
  </si>
  <si>
    <t>Tubo</t>
  </si>
  <si>
    <t>Embasamento</t>
  </si>
  <si>
    <t>Reaterro pó de pedra</t>
  </si>
  <si>
    <t>t / m</t>
  </si>
  <si>
    <t>Empolamento</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</si>
  <si>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</si>
  <si>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</si>
  <si>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</si>
  <si>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</si>
  <si>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</si>
  <si>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</si>
  <si>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</si>
  <si>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</si>
  <si>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</si>
  <si>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</si>
  <si>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</si>
  <si>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</si>
  <si>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</si>
  <si>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</si>
  <si>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</si>
  <si>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</si>
  <si>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</si>
  <si>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</si>
  <si>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</si>
  <si>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</si>
  <si>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</si>
  <si>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</si>
  <si>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</si>
  <si>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</si>
  <si>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</si>
  <si>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</si>
  <si>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</si>
  <si>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</si>
  <si>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</si>
  <si>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</si>
  <si>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</si>
  <si>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</si>
  <si>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</si>
  <si>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</si>
  <si>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</si>
  <si>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</si>
  <si>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</si>
  <si>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</si>
  <si>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</si>
  <si>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</si>
  <si>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</si>
  <si>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</si>
  <si>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</si>
  <si>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</si>
  <si>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</si>
  <si>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</si>
  <si>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</si>
  <si>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</si>
  <si>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</si>
  <si>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</si>
  <si>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</si>
  <si>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</si>
  <si>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</si>
  <si>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</si>
  <si>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</si>
  <si>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</si>
  <si>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</si>
  <si>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</si>
  <si>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</si>
  <si>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</si>
  <si>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</si>
  <si>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</si>
  <si>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</si>
  <si>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</si>
  <si>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</si>
  <si>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</si>
  <si>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</si>
  <si>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</si>
  <si>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</si>
  <si>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</si>
  <si>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</si>
  <si>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</si>
  <si>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</si>
  <si>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</si>
  <si>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</si>
  <si>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</si>
  <si>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</si>
  <si>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</si>
  <si>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</si>
  <si>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</si>
  <si>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</si>
  <si>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</si>
  <si>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</si>
  <si>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</si>
  <si>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</si>
  <si>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</si>
  <si>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</si>
  <si>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</si>
  <si>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</si>
  <si>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</si>
  <si>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</si>
  <si>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</si>
  <si>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</si>
  <si>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</si>
  <si>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</si>
  <si>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</si>
  <si>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</si>
  <si>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</si>
  <si>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</si>
  <si>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</si>
  <si>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</si>
  <si>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</si>
  <si>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</si>
  <si>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</si>
  <si>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</si>
  <si>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</si>
  <si>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</si>
  <si>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</si>
  <si>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</si>
  <si>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</si>
  <si>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</si>
  <si>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</si>
  <si>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</si>
  <si>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</si>
  <si>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</si>
  <si>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</si>
  <si>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1.0</t>
  </si>
  <si>
    <t>CATEGORIA</t>
  </si>
  <si>
    <t>ITEM</t>
  </si>
  <si>
    <t>UNIDADE</t>
  </si>
  <si>
    <t>QTDE</t>
  </si>
  <si>
    <t>PREÇO UNIT.</t>
  </si>
  <si>
    <t>TOTAL</t>
  </si>
  <si>
    <t>1.1</t>
  </si>
  <si>
    <t>1.2</t>
  </si>
  <si>
    <t>CATEGORIA 1</t>
  </si>
  <si>
    <t>Subtotal:</t>
  </si>
  <si>
    <t>2.0</t>
  </si>
  <si>
    <t>2.1</t>
  </si>
  <si>
    <t>2.2</t>
  </si>
  <si>
    <t>CATEGORIA 2</t>
  </si>
  <si>
    <t>3.0</t>
  </si>
  <si>
    <t>3.1</t>
  </si>
  <si>
    <t>3.2</t>
  </si>
  <si>
    <t>CATEGORIA 3</t>
  </si>
  <si>
    <t>4.0</t>
  </si>
  <si>
    <t>4.1</t>
  </si>
  <si>
    <t>4.2</t>
  </si>
  <si>
    <t>4.3</t>
  </si>
  <si>
    <t>4.4</t>
  </si>
  <si>
    <t>4.5</t>
  </si>
  <si>
    <t>CATEGORIA 4</t>
  </si>
  <si>
    <t>5.0</t>
  </si>
  <si>
    <t>5.1</t>
  </si>
  <si>
    <t>CATEGORIA 5</t>
  </si>
  <si>
    <t>SUBTOTAL:</t>
  </si>
  <si>
    <t>BDI</t>
  </si>
  <si>
    <t>TOTAL:</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</si>
  <si>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</si>
  <si>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</si>
  <si>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</si>
  <si>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</si>
  <si>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</si>
  <si>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</si>
  <si>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</si>
  <si>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</si>
  <si>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</si>
  <si>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</si>
  <si>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</si>
  <si>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</si>
  <si>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</si>
  <si>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</si>
  <si>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</si>
  <si>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</si>
  <si>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</si>
  <si>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</si>
  <si>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</si>
  <si>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</si>
  <si>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</si>
  <si>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</si>
  <si>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</si>
  <si>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6.0</t>
  </si>
  <si>
    <t>6.1</t>
  </si>
  <si>
    <t>3.3</t>
  </si>
  <si>
    <t>5.2</t>
  </si>
  <si>
    <t>5.3</t>
  </si>
  <si>
    <t>5.4</t>
  </si>
  <si>
    <t>6.2</t>
  </si>
  <si>
    <t>6.3</t>
  </si>
  <si>
    <t>CATEGORIA 6</t>
  </si>
  <si>
    <t>ABASTECIMENTO DE ÁGUA - REPARO 32 MM</t>
  </si>
  <si>
    <t>13.205.0022-0</t>
  </si>
  <si>
    <t>13.205.0022-A</t>
  </si>
  <si>
    <t>14.007.0500-0</t>
  </si>
  <si>
    <t>14.007.0500-A</t>
  </si>
  <si>
    <t>14.007.0505-0</t>
  </si>
  <si>
    <t>14.007.0505-A</t>
  </si>
  <si>
    <t>15.007.0545-0</t>
  </si>
  <si>
    <t>15.007.0545-A</t>
  </si>
  <si>
    <t>15.007.0547-0</t>
  </si>
  <si>
    <t>15.007.0547-A</t>
  </si>
  <si>
    <t>21.026.0470-0</t>
  </si>
  <si>
    <t>21.026.0470-A</t>
  </si>
  <si>
    <t>21.026.0475-0</t>
  </si>
  <si>
    <t>21.026.0475-A</t>
  </si>
  <si>
    <t xml:space="preserve">TC09050700 </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</si>
  <si>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</si>
  <si>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Material Solto</t>
  </si>
  <si>
    <t>txkm</t>
  </si>
  <si>
    <t>txm</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</si>
</sst>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quot;"/>
    <numFmt numFmtId="168" formatCode="#,##0.00\ &quot;m³&quot;"/>
    <numFmt numFmtId="169" formatCode="#,##0.00\ &quot;km&quot;"/>
    <numFmt numFmtId="170" formatCode="%#,#00"/>
    <numFmt numFmtId="171" formatCode="#,##0.000"/>
    <numFmt numFmtId="172" formatCode="#,##0.00&quot;t/m3&quot;"/>
    <numFmt numFmtId="173" formatCode="#,##0.00;[Red]#,##0.00"/>
    <numFmt numFmtId="174" formatCode="#,##0.00\ &quot;dam&quot;"/>
    <numFmt numFmtId="175" formatCode="_ * #,##0.00_ ;_ * \-#,##0.00_ ;_ * \-??_ ;_ @_ "/>
    <numFmt numFmtId="176" formatCode="#,##0.00_ ;[Red]\-#,##0.00\ "/>
    <numFmt numFmtId="177" formatCode="#,##0.00&quot;txm³&quot;"/>
  </numFmts>
  <fonts count="3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8"/>
      <name val="Calibri"/>
      <family val="2"/>
      <scheme val="minor"/>
    </font>
    <font>
      <b/>
      <sz val="14"/>
      <color indexed="8"/>
      <name val="Calibri"/>
      <family val="2"/>
      <scheme val="minor"/>
    </font>
    <font>
      <b/>
      <sz val="10"/>
      <color indexed="8"/>
      <name val="Calibri"/>
      <family val="2"/>
      <scheme val="minor"/>
    </font>
    <font>
      <sz val="10"/>
      <color indexed="8"/>
      <name val="Calibri"/>
      <family val="2"/>
      <scheme val="minor"/>
    </font>
    <font>
      <sz val="10"/>
      <color indexed="12"/>
      <name val="Calibri"/>
      <family val="2"/>
      <scheme val="minor"/>
    </font>
    <font>
      <sz val="10"/>
      <color indexed="10"/>
      <name val="Calibri"/>
      <family val="2"/>
      <scheme val="minor"/>
    </font>
    <font>
      <b/>
      <sz val="10"/>
      <color theme="1"/>
      <name val="Calibri"/>
      <family val="2"/>
      <scheme val="minor"/>
    </font>
    <font>
      <sz val="10"/>
      <color theme="0" tint="-4.9989318521683403E-2"/>
      <name val="Calibri"/>
      <family val="2"/>
      <scheme val="minor"/>
    </font>
    <font>
      <b/>
      <sz val="14"/>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9" tint="0.79998168889431442"/>
        <bgColor indexed="64"/>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
      <left/>
      <right style="thin">
        <color indexed="64"/>
      </right>
      <top style="thin">
        <color auto="1"/>
      </top>
      <bottom style="medium">
        <color auto="1"/>
      </bottom>
      <diagonal/>
    </border>
    <border>
      <left style="thin">
        <color indexed="64"/>
      </left>
      <right style="medium">
        <color auto="1"/>
      </right>
      <top style="thin">
        <color auto="1"/>
      </top>
      <bottom style="medium">
        <color auto="1"/>
      </bottom>
      <diagonal/>
    </border>
    <border>
      <left style="medium">
        <color indexed="64"/>
      </left>
      <right/>
      <top/>
      <bottom style="thin">
        <color auto="1"/>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style="thin">
        <color auto="1"/>
      </right>
      <top/>
      <bottom style="medium">
        <color indexed="64"/>
      </bottom>
      <diagonal/>
    </border>
    <border>
      <left style="thin">
        <color auto="1"/>
      </left>
      <right/>
      <top/>
      <bottom style="medium">
        <color indexed="64"/>
      </bottom>
      <diagonal/>
    </border>
    <border>
      <left/>
      <right style="medium">
        <color indexed="64"/>
      </right>
      <top/>
      <bottom style="medium">
        <color indexed="64"/>
      </bottom>
      <diagonal/>
    </border>
  </borders>
  <cellStyleXfs count="77">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4" fontId="1" fillId="0" borderId="0" applyFont="0" applyFill="0" applyBorder="0" applyAlignment="0" applyProtection="0"/>
    <xf numFmtId="9" fontId="1" fillId="0" borderId="0" applyFont="0" applyFill="0" applyBorder="0" applyAlignment="0" applyProtection="0"/>
    <xf numFmtId="0" fontId="18" fillId="0" borderId="0"/>
  </cellStyleXfs>
  <cellXfs count="260">
    <xf numFmtId="0" fontId="0" fillId="0" borderId="0" xfId="0"/>
    <xf numFmtId="4" fontId="19" fillId="33" borderId="12" xfId="45" applyNumberFormat="1" applyFont="1" applyFill="1" applyBorder="1" applyAlignment="1">
      <alignment horizontal="left" vertical="center" wrapText="1"/>
    </xf>
    <xf numFmtId="1" fontId="0" fillId="0" borderId="0" xfId="0" applyNumberFormat="1"/>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19" fillId="0" borderId="13" xfId="44" applyFont="1" applyFill="1" applyBorder="1" applyAlignment="1">
      <alignment vertical="center"/>
    </xf>
    <xf numFmtId="0" fontId="21" fillId="39" borderId="10" xfId="44" applyFont="1" applyFill="1" applyBorder="1" applyAlignment="1">
      <alignment horizontal="center" vertical="center" wrapText="1"/>
    </xf>
    <xf numFmtId="4" fontId="30" fillId="0" borderId="0" xfId="44" applyNumberFormat="1" applyFont="1" applyFill="1" applyBorder="1" applyAlignment="1">
      <alignment horizontal="right" vertical="center"/>
    </xf>
    <xf numFmtId="0" fontId="21" fillId="0" borderId="13" xfId="44" applyFont="1" applyFill="1" applyBorder="1" applyAlignment="1">
      <alignment horizontal="left"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44" applyNumberFormat="1" applyFont="1" applyFill="1" applyBorder="1" applyAlignment="1">
      <alignment horizontal="right" vertical="center"/>
    </xf>
    <xf numFmtId="0" fontId="19" fillId="0" borderId="15" xfId="44" applyFont="1" applyFill="1" applyBorder="1" applyAlignment="1">
      <alignment horizontal="center" vertical="center"/>
    </xf>
    <xf numFmtId="0" fontId="19" fillId="0" borderId="16" xfId="44" applyFont="1" applyFill="1" applyBorder="1" applyAlignment="1">
      <alignment horizontal="center" vertical="center"/>
    </xf>
    <xf numFmtId="4" fontId="19" fillId="0" borderId="0" xfId="46" applyNumberFormat="1" applyFont="1" applyFill="1" applyBorder="1" applyAlignment="1">
      <alignment horizontal="right" vertical="center"/>
    </xf>
    <xf numFmtId="4" fontId="19" fillId="0" borderId="0" xfId="46" applyNumberFormat="1" applyFont="1" applyFill="1" applyBorder="1" applyAlignment="1">
      <alignment vertical="center"/>
    </xf>
    <xf numFmtId="4" fontId="19" fillId="0" borderId="0" xfId="46" applyNumberFormat="1" applyFont="1" applyFill="1" applyBorder="1" applyAlignment="1">
      <alignment horizontal="center" vertical="center"/>
    </xf>
    <xf numFmtId="0" fontId="19" fillId="0" borderId="11" xfId="44" applyFont="1" applyFill="1" applyBorder="1" applyAlignment="1">
      <alignment horizontal="center" vertical="center"/>
    </xf>
    <xf numFmtId="9" fontId="1" fillId="0" borderId="0" xfId="57" applyNumberFormat="1" applyFont="1" applyFill="1" applyBorder="1" applyAlignment="1">
      <alignment horizontal="center" vertical="center"/>
    </xf>
    <xf numFmtId="0" fontId="19" fillId="0" borderId="0" xfId="44" applyFont="1" applyAlignment="1">
      <alignment vertical="center"/>
    </xf>
    <xf numFmtId="4" fontId="19" fillId="0" borderId="0" xfId="58" applyNumberFormat="1" applyFont="1" applyFill="1" applyBorder="1" applyAlignment="1">
      <alignment vertical="center"/>
    </xf>
    <xf numFmtId="4" fontId="19" fillId="0" borderId="0" xfId="58" applyNumberFormat="1" applyFont="1" applyFill="1" applyBorder="1" applyAlignment="1">
      <alignment horizontal="center" vertical="center"/>
    </xf>
    <xf numFmtId="4" fontId="25" fillId="0" borderId="0" xfId="59" applyNumberFormat="1" applyFont="1" applyFill="1" applyBorder="1" applyAlignment="1">
      <alignment horizontal="center" vertical="center"/>
    </xf>
    <xf numFmtId="2" fontId="19" fillId="0" borderId="16" xfId="44" applyNumberFormat="1" applyFont="1" applyFill="1" applyBorder="1" applyAlignment="1">
      <alignment horizontal="center"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0" fontId="19" fillId="0" borderId="0" xfId="44" applyFont="1" applyFill="1" applyBorder="1" applyAlignment="1">
      <alignment horizontal="left" vertical="center"/>
    </xf>
    <xf numFmtId="4" fontId="31" fillId="0" borderId="0" xfId="46" applyNumberFormat="1" applyFont="1" applyFill="1" applyBorder="1" applyAlignment="1">
      <alignment vertical="center" wrapText="1"/>
    </xf>
    <xf numFmtId="4" fontId="19" fillId="0" borderId="0" xfId="46" applyNumberFormat="1" applyFont="1" applyFill="1" applyBorder="1" applyAlignment="1">
      <alignment horizontal="center" vertical="center" wrapText="1"/>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horizontal="center" vertical="center" wrapText="1"/>
    </xf>
    <xf numFmtId="0" fontId="21" fillId="0" borderId="11" xfId="44" applyNumberFormat="1" applyFont="1" applyFill="1" applyBorder="1" applyAlignment="1">
      <alignment horizontal="left" vertical="center"/>
    </xf>
    <xf numFmtId="2" fontId="19" fillId="0" borderId="0" xfId="44" applyNumberFormat="1" applyFont="1" applyFill="1" applyBorder="1" applyAlignment="1">
      <alignment horizontal="right" vertical="center"/>
    </xf>
    <xf numFmtId="0" fontId="19" fillId="0" borderId="11" xfId="44" applyNumberFormat="1" applyFont="1" applyFill="1" applyBorder="1" applyAlignment="1">
      <alignment horizontal="left" vertical="center"/>
    </xf>
    <xf numFmtId="171" fontId="19" fillId="0" borderId="0" xfId="44" applyNumberFormat="1" applyFont="1" applyFill="1" applyBorder="1" applyAlignment="1">
      <alignment horizontal="center" vertical="center"/>
    </xf>
    <xf numFmtId="4" fontId="19" fillId="0" borderId="0" xfId="54" applyNumberFormat="1" applyFont="1" applyFill="1" applyBorder="1" applyAlignment="1">
      <alignment horizontal="right" vertical="center"/>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2" fontId="19" fillId="0" borderId="0" xfId="44" applyNumberFormat="1" applyFont="1" applyFill="1" applyBorder="1" applyAlignment="1">
      <alignment horizontal="center" vertical="center"/>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center" wrapText="1"/>
    </xf>
    <xf numFmtId="173"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0" fontId="21" fillId="0" borderId="11" xfId="44" applyFont="1" applyFill="1" applyBorder="1" applyAlignment="1">
      <alignment horizontal="left" vertical="center"/>
    </xf>
    <xf numFmtId="168" fontId="19" fillId="0" borderId="0" xfId="44" applyNumberFormat="1" applyFont="1" applyFill="1" applyBorder="1" applyAlignment="1">
      <alignment vertical="center"/>
    </xf>
    <xf numFmtId="172" fontId="19" fillId="0" borderId="0" xfId="44" applyNumberFormat="1" applyFont="1" applyFill="1" applyBorder="1" applyAlignment="1">
      <alignment vertical="center"/>
    </xf>
    <xf numFmtId="0" fontId="19" fillId="0" borderId="0" xfId="44" applyFont="1" applyBorder="1" applyAlignment="1">
      <alignment vertical="center"/>
    </xf>
    <xf numFmtId="0" fontId="26" fillId="0" borderId="0" xfId="44" applyFont="1" applyFill="1" applyBorder="1" applyAlignment="1">
      <alignment vertical="center"/>
    </xf>
    <xf numFmtId="3" fontId="19" fillId="0" borderId="0" xfId="44" applyNumberFormat="1" applyFont="1" applyFill="1" applyBorder="1" applyAlignment="1">
      <alignment horizontal="center" vertical="center" wrapText="1"/>
    </xf>
    <xf numFmtId="4" fontId="19" fillId="0" borderId="16" xfId="44" applyNumberFormat="1" applyFont="1" applyFill="1" applyBorder="1" applyAlignment="1">
      <alignment vertical="center"/>
    </xf>
    <xf numFmtId="4" fontId="19" fillId="0" borderId="16" xfId="44" applyNumberFormat="1" applyFont="1" applyFill="1" applyBorder="1" applyAlignment="1">
      <alignment horizontal="center" vertical="center"/>
    </xf>
    <xf numFmtId="4" fontId="19" fillId="0" borderId="16" xfId="44" applyNumberFormat="1" applyFont="1" applyFill="1" applyBorder="1" applyAlignment="1">
      <alignment horizontal="left" vertical="center"/>
    </xf>
    <xf numFmtId="4" fontId="19" fillId="0" borderId="16" xfId="44" applyNumberFormat="1" applyFont="1" applyFill="1" applyBorder="1" applyAlignment="1">
      <alignment horizontal="right" vertical="center"/>
    </xf>
    <xf numFmtId="4" fontId="19" fillId="0" borderId="0" xfId="64" applyNumberFormat="1" applyFont="1" applyFill="1" applyBorder="1" applyAlignment="1">
      <alignment horizontal="center" vertical="center"/>
    </xf>
    <xf numFmtId="0" fontId="21" fillId="0" borderId="0" xfId="44" applyFont="1" applyFill="1" applyBorder="1" applyAlignment="1">
      <alignment vertical="center"/>
    </xf>
    <xf numFmtId="0" fontId="30" fillId="0" borderId="0" xfId="44" applyFont="1" applyFill="1" applyBorder="1" applyAlignment="1">
      <alignment horizontal="left" vertical="center"/>
    </xf>
    <xf numFmtId="9" fontId="19" fillId="0" borderId="0" xfId="68" applyFont="1" applyFill="1" applyBorder="1" applyAlignment="1">
      <alignment horizontal="center" vertical="center"/>
    </xf>
    <xf numFmtId="2" fontId="19" fillId="0" borderId="0" xfId="68" applyNumberFormat="1" applyFont="1" applyFill="1" applyBorder="1" applyAlignment="1">
      <alignment horizontal="center" vertical="center"/>
    </xf>
    <xf numFmtId="43" fontId="19" fillId="0" borderId="0" xfId="44" applyNumberFormat="1" applyFont="1" applyFill="1" applyBorder="1" applyAlignment="1">
      <alignment vertical="center"/>
    </xf>
    <xf numFmtId="0" fontId="19" fillId="0" borderId="11" xfId="44" applyFont="1" applyFill="1" applyBorder="1" applyAlignment="1">
      <alignment horizontal="center" vertical="center" wrapText="1"/>
    </xf>
    <xf numFmtId="4" fontId="19" fillId="0" borderId="0" xfId="45" applyNumberFormat="1" applyFont="1" applyFill="1" applyBorder="1" applyAlignment="1">
      <alignment horizontal="center" vertical="center" wrapText="1"/>
    </xf>
    <xf numFmtId="0" fontId="19" fillId="0" borderId="0" xfId="45" applyNumberFormat="1" applyFont="1" applyFill="1" applyBorder="1" applyAlignment="1">
      <alignment horizontal="center" vertical="center" wrapText="1"/>
    </xf>
    <xf numFmtId="166" fontId="19" fillId="0" borderId="0" xfId="46" applyNumberFormat="1" applyFont="1" applyFill="1" applyBorder="1" applyAlignment="1">
      <alignment horizontal="center" vertical="center" wrapText="1"/>
    </xf>
    <xf numFmtId="4" fontId="19" fillId="0" borderId="16" xfId="46" applyNumberFormat="1" applyFont="1" applyFill="1" applyBorder="1" applyAlignment="1">
      <alignment horizontal="center" vertical="center"/>
    </xf>
    <xf numFmtId="0" fontId="28" fillId="0" borderId="0" xfId="44" applyFont="1" applyFill="1" applyBorder="1" applyAlignment="1">
      <alignment vertical="center"/>
    </xf>
    <xf numFmtId="167" fontId="30" fillId="0" borderId="0" xfId="44" applyNumberFormat="1" applyFont="1" applyFill="1" applyBorder="1" applyAlignment="1">
      <alignment horizontal="right" vertical="center"/>
    </xf>
    <xf numFmtId="167" fontId="21" fillId="0" borderId="0" xfId="44" applyNumberFormat="1" applyFont="1" applyFill="1" applyBorder="1" applyAlignment="1">
      <alignment vertical="center"/>
    </xf>
    <xf numFmtId="164" fontId="21" fillId="0" borderId="0" xfId="55" applyFont="1" applyFill="1" applyBorder="1" applyAlignment="1">
      <alignment vertical="center"/>
    </xf>
    <xf numFmtId="0" fontId="19" fillId="0" borderId="0" xfId="44" applyFont="1" applyFill="1" applyBorder="1" applyAlignment="1">
      <alignment horizontal="right" vertical="center"/>
    </xf>
    <xf numFmtId="167" fontId="21" fillId="0" borderId="0" xfId="55" applyNumberFormat="1" applyFont="1" applyFill="1" applyBorder="1" applyAlignment="1">
      <alignment vertical="center"/>
    </xf>
    <xf numFmtId="0" fontId="19" fillId="0" borderId="13" xfId="44" applyFont="1" applyFill="1" applyBorder="1" applyAlignment="1">
      <alignment horizontal="center" vertical="center"/>
    </xf>
    <xf numFmtId="3" fontId="19" fillId="0" borderId="13" xfId="44" applyNumberFormat="1" applyFont="1" applyFill="1" applyBorder="1" applyAlignment="1">
      <alignment horizontal="center" vertical="center"/>
    </xf>
    <xf numFmtId="2" fontId="19" fillId="40" borderId="0" xfId="44" applyNumberFormat="1" applyFont="1" applyFill="1" applyBorder="1" applyAlignment="1">
      <alignment horizontal="center" vertical="center"/>
    </xf>
    <xf numFmtId="165" fontId="19" fillId="0" borderId="0" xfId="54" applyFont="1" applyFill="1" applyBorder="1" applyAlignment="1">
      <alignment vertical="center" wrapText="1"/>
    </xf>
    <xf numFmtId="165" fontId="19" fillId="0" borderId="0" xfId="54" applyFont="1" applyFill="1" applyBorder="1" applyAlignment="1">
      <alignment horizontal="center" vertical="center" wrapText="1"/>
    </xf>
    <xf numFmtId="0" fontId="19" fillId="0" borderId="0" xfId="54" applyNumberFormat="1" applyFont="1" applyFill="1" applyBorder="1" applyAlignment="1">
      <alignment horizontal="right" vertical="center"/>
    </xf>
    <xf numFmtId="10" fontId="19" fillId="40" borderId="0" xfId="54" applyNumberFormat="1" applyFont="1" applyFill="1" applyBorder="1" applyAlignment="1">
      <alignment horizontal="right" vertical="center" wrapText="1"/>
    </xf>
    <xf numFmtId="2" fontId="19" fillId="40" borderId="0" xfId="44" applyNumberFormat="1" applyFont="1" applyFill="1" applyBorder="1" applyAlignment="1">
      <alignment horizontal="left" vertical="center"/>
    </xf>
    <xf numFmtId="0" fontId="19" fillId="0" borderId="0" xfId="44" applyNumberFormat="1" applyFont="1" applyFill="1" applyBorder="1" applyAlignment="1">
      <alignment horizontal="right" vertical="center"/>
    </xf>
    <xf numFmtId="10" fontId="19" fillId="40" borderId="0" xfId="55" applyNumberFormat="1" applyFont="1" applyFill="1" applyBorder="1" applyAlignment="1" applyProtection="1">
      <alignment horizontal="right" vertical="center" wrapText="1"/>
    </xf>
    <xf numFmtId="169" fontId="19" fillId="40" borderId="0" xfId="55" applyNumberFormat="1" applyFont="1" applyFill="1" applyBorder="1" applyAlignment="1" applyProtection="1">
      <alignment horizontal="right" vertical="center" wrapText="1"/>
    </xf>
    <xf numFmtId="167" fontId="19" fillId="0" borderId="0" xfId="55" applyNumberFormat="1" applyFont="1" applyFill="1" applyBorder="1" applyAlignment="1" applyProtection="1">
      <alignment horizontal="right" vertical="center" wrapText="1"/>
    </xf>
    <xf numFmtId="165" fontId="19" fillId="0" borderId="0" xfId="54" applyFont="1" applyFill="1" applyBorder="1" applyAlignment="1">
      <alignment horizontal="left" vertical="center"/>
    </xf>
    <xf numFmtId="164" fontId="19" fillId="0" borderId="0" xfId="55" applyFont="1" applyFill="1" applyBorder="1" applyAlignment="1">
      <alignment horizontal="left" vertical="center"/>
    </xf>
    <xf numFmtId="169" fontId="19" fillId="0" borderId="0" xfId="55" applyNumberFormat="1" applyFont="1" applyFill="1" applyBorder="1" applyAlignment="1" applyProtection="1">
      <alignment horizontal="right" vertical="center" wrapText="1"/>
    </xf>
    <xf numFmtId="165" fontId="19" fillId="0" borderId="0" xfId="54" applyFont="1" applyFill="1" applyBorder="1" applyAlignment="1">
      <alignment horizontal="right" vertical="center"/>
    </xf>
    <xf numFmtId="172" fontId="19" fillId="40" borderId="0" xfId="55" applyNumberFormat="1" applyFont="1" applyFill="1" applyBorder="1" applyAlignment="1" applyProtection="1">
      <alignment horizontal="right" vertical="center" wrapText="1"/>
    </xf>
    <xf numFmtId="2" fontId="19" fillId="0" borderId="0" xfId="54" applyNumberFormat="1" applyFont="1" applyFill="1" applyBorder="1" applyAlignment="1">
      <alignment horizontal="center" vertical="center"/>
    </xf>
    <xf numFmtId="0" fontId="27" fillId="0" borderId="0" xfId="44" applyFont="1" applyFill="1" applyBorder="1" applyAlignment="1">
      <alignment vertical="center"/>
    </xf>
    <xf numFmtId="165" fontId="19" fillId="0" borderId="0" xfId="46" applyFont="1" applyFill="1" applyBorder="1" applyAlignment="1">
      <alignment vertical="center"/>
    </xf>
    <xf numFmtId="4" fontId="1" fillId="0" borderId="0" xfId="57" applyNumberFormat="1" applyFont="1" applyFill="1" applyBorder="1" applyAlignment="1">
      <alignment vertical="center"/>
    </xf>
    <xf numFmtId="0" fontId="25" fillId="0" borderId="0" xfId="59" applyFont="1" applyFill="1" applyBorder="1" applyAlignment="1">
      <alignment horizontal="left" vertical="center"/>
    </xf>
    <xf numFmtId="175" fontId="25" fillId="0" borderId="0" xfId="69" applyNumberFormat="1" applyFont="1" applyFill="1" applyBorder="1" applyAlignment="1" applyProtection="1">
      <alignment vertical="center" wrapText="1"/>
    </xf>
    <xf numFmtId="4" fontId="19" fillId="0" borderId="16" xfId="58" applyNumberFormat="1" applyFont="1" applyFill="1" applyBorder="1" applyAlignment="1">
      <alignment horizontal="center" vertical="center"/>
    </xf>
    <xf numFmtId="4" fontId="19" fillId="0" borderId="0" xfId="46" applyNumberFormat="1" applyFont="1" applyFill="1" applyBorder="1" applyAlignment="1">
      <alignment vertical="center" wrapText="1"/>
    </xf>
    <xf numFmtId="0" fontId="19" fillId="0" borderId="11" xfId="44" applyFont="1" applyFill="1" applyBorder="1" applyAlignment="1">
      <alignment vertical="center"/>
    </xf>
    <xf numFmtId="2" fontId="1" fillId="0" borderId="0" xfId="57" applyNumberFormat="1" applyFont="1" applyFill="1" applyBorder="1" applyAlignment="1" applyProtection="1">
      <alignment vertical="center"/>
    </xf>
    <xf numFmtId="4" fontId="32" fillId="0" borderId="0" xfId="46" applyNumberFormat="1" applyFont="1" applyFill="1" applyBorder="1" applyAlignment="1">
      <alignment horizontal="center" vertical="center" wrapText="1"/>
    </xf>
    <xf numFmtId="4" fontId="21" fillId="0" borderId="16" xfId="46" applyNumberFormat="1" applyFont="1" applyFill="1" applyBorder="1" applyAlignment="1">
      <alignment horizontal="center" vertical="center"/>
    </xf>
    <xf numFmtId="176" fontId="31" fillId="0" borderId="0" xfId="54" applyNumberFormat="1" applyFont="1" applyFill="1" applyBorder="1" applyAlignment="1">
      <alignment horizontal="center" vertical="center" wrapText="1"/>
    </xf>
    <xf numFmtId="4" fontId="19" fillId="0" borderId="0" xfId="54" applyNumberFormat="1" applyFont="1" applyFill="1" applyBorder="1" applyAlignment="1">
      <alignment horizontal="center" vertical="center" wrapText="1"/>
    </xf>
    <xf numFmtId="176" fontId="19" fillId="0" borderId="0" xfId="54" applyNumberFormat="1" applyFont="1" applyFill="1" applyBorder="1" applyAlignment="1">
      <alignment horizontal="center" vertical="center" wrapText="1"/>
    </xf>
    <xf numFmtId="176" fontId="19" fillId="0" borderId="0" xfId="44" applyNumberFormat="1" applyFont="1" applyFill="1" applyBorder="1" applyAlignment="1">
      <alignment horizontal="center" vertical="center"/>
    </xf>
    <xf numFmtId="4" fontId="19" fillId="0" borderId="0" xfId="70" applyNumberFormat="1" applyFont="1" applyFill="1" applyBorder="1" applyAlignment="1">
      <alignment horizontal="right" vertical="center"/>
    </xf>
    <xf numFmtId="4" fontId="19" fillId="0" borderId="0" xfId="70" applyNumberFormat="1" applyFont="1" applyFill="1" applyBorder="1" applyAlignment="1">
      <alignment horizontal="center" vertical="center"/>
    </xf>
    <xf numFmtId="166" fontId="21" fillId="0" borderId="0" xfId="44" applyNumberFormat="1" applyFont="1" applyFill="1" applyBorder="1" applyAlignment="1">
      <alignment vertical="center"/>
    </xf>
    <xf numFmtId="4" fontId="19" fillId="0" borderId="0" xfId="44" quotePrefix="1" applyNumberFormat="1" applyFont="1" applyFill="1" applyBorder="1" applyAlignment="1">
      <alignment horizontal="center" vertical="center"/>
    </xf>
    <xf numFmtId="175" fontId="31" fillId="0" borderId="0" xfId="55" applyNumberFormat="1" applyFont="1" applyFill="1" applyBorder="1" applyAlignment="1" applyProtection="1">
      <alignment vertical="center" wrapText="1"/>
    </xf>
    <xf numFmtId="175" fontId="1" fillId="0" borderId="0" xfId="55" applyNumberFormat="1" applyFont="1" applyFill="1" applyBorder="1" applyAlignment="1" applyProtection="1">
      <alignment horizontal="center" vertical="center" wrapText="1"/>
    </xf>
    <xf numFmtId="177" fontId="19" fillId="0" borderId="0" xfId="44" applyNumberFormat="1" applyFont="1" applyFill="1" applyBorder="1" applyAlignment="1">
      <alignment horizontal="left" vertical="center" wrapText="1"/>
    </xf>
    <xf numFmtId="49" fontId="19" fillId="0" borderId="0" xfId="61" applyNumberFormat="1" applyFont="1" applyFill="1" applyBorder="1" applyAlignment="1">
      <alignment horizontal="center" vertical="center"/>
    </xf>
    <xf numFmtId="4" fontId="19" fillId="0" borderId="0" xfId="64" applyNumberFormat="1" applyFont="1" applyFill="1" applyBorder="1" applyAlignment="1">
      <alignment vertical="center"/>
    </xf>
    <xf numFmtId="0" fontId="19" fillId="0" borderId="15" xfId="44" applyFont="1" applyFill="1" applyBorder="1" applyAlignment="1">
      <alignment vertical="center"/>
    </xf>
    <xf numFmtId="0" fontId="19" fillId="0" borderId="16" xfId="44" applyFont="1" applyFill="1" applyBorder="1" applyAlignment="1">
      <alignment vertical="center"/>
    </xf>
    <xf numFmtId="165" fontId="19" fillId="0" borderId="16" xfId="61" applyNumberFormat="1" applyFont="1" applyFill="1" applyBorder="1" applyAlignment="1">
      <alignment horizontal="center" vertical="center"/>
    </xf>
    <xf numFmtId="0" fontId="19" fillId="0" borderId="16" xfId="44" applyFont="1" applyFill="1" applyBorder="1" applyAlignment="1">
      <alignment horizontal="left" vertical="center"/>
    </xf>
    <xf numFmtId="165" fontId="19" fillId="0" borderId="16" xfId="61" applyNumberFormat="1" applyFont="1" applyFill="1" applyBorder="1" applyAlignment="1">
      <alignment horizontal="right" vertical="center"/>
    </xf>
    <xf numFmtId="2" fontId="19" fillId="0" borderId="11" xfId="44" applyNumberFormat="1" applyFont="1" applyFill="1" applyBorder="1" applyAlignment="1">
      <alignment vertical="center"/>
    </xf>
    <xf numFmtId="0" fontId="26" fillId="0" borderId="11" xfId="44" applyFont="1" applyFill="1" applyBorder="1" applyAlignment="1">
      <alignment vertical="center"/>
    </xf>
    <xf numFmtId="0" fontId="21" fillId="0" borderId="15" xfId="44" applyNumberFormat="1" applyFont="1" applyFill="1" applyBorder="1" applyAlignment="1">
      <alignment horizontal="left" vertical="center"/>
    </xf>
    <xf numFmtId="4" fontId="19" fillId="0" borderId="16" xfId="44" applyNumberFormat="1" applyFont="1" applyBorder="1" applyAlignment="1">
      <alignment horizontal="center" vertical="center" wrapText="1"/>
    </xf>
    <xf numFmtId="4" fontId="19" fillId="0" borderId="16" xfId="46" applyNumberFormat="1" applyFont="1" applyFill="1" applyBorder="1" applyAlignment="1">
      <alignment horizontal="right" vertical="center"/>
    </xf>
    <xf numFmtId="0" fontId="16" fillId="41" borderId="12" xfId="0" applyFont="1" applyFill="1" applyBorder="1" applyAlignment="1">
      <alignment horizontal="center" vertical="center"/>
    </xf>
    <xf numFmtId="0" fontId="16" fillId="41" borderId="13" xfId="0" applyFont="1" applyFill="1" applyBorder="1" applyAlignment="1">
      <alignment horizontal="center" vertical="center"/>
    </xf>
    <xf numFmtId="0" fontId="21" fillId="39" borderId="17" xfId="44" applyFont="1" applyFill="1" applyBorder="1" applyAlignment="1">
      <alignment horizontal="center" vertical="center"/>
    </xf>
    <xf numFmtId="44" fontId="21" fillId="39" borderId="17" xfId="74" applyFont="1" applyFill="1" applyBorder="1" applyAlignment="1">
      <alignment horizontal="center" vertical="center"/>
    </xf>
    <xf numFmtId="4" fontId="19" fillId="33" borderId="16" xfId="45" applyNumberFormat="1" applyFont="1" applyFill="1" applyBorder="1" applyAlignment="1">
      <alignment horizontal="left" vertical="center" wrapText="1"/>
    </xf>
    <xf numFmtId="44" fontId="33" fillId="33" borderId="10" xfId="74" applyFont="1" applyFill="1" applyBorder="1" applyAlignment="1">
      <alignment horizontal="center" vertical="center"/>
    </xf>
    <xf numFmtId="0" fontId="0" fillId="0" borderId="0" xfId="0" applyAlignment="1">
      <alignment vertical="center"/>
    </xf>
    <xf numFmtId="9" fontId="16" fillId="42" borderId="10" xfId="75" applyFont="1" applyFill="1" applyBorder="1" applyAlignment="1">
      <alignment horizontal="center" vertical="center"/>
    </xf>
    <xf numFmtId="0" fontId="19" fillId="0" borderId="0" xfId="44" applyFont="1" applyBorder="1" applyAlignment="1">
      <alignment horizontal="center" vertical="center"/>
    </xf>
    <xf numFmtId="4" fontId="19" fillId="33" borderId="13" xfId="45" applyNumberFormat="1" applyFont="1" applyFill="1" applyBorder="1" applyAlignment="1">
      <alignment horizontal="left" vertical="center" wrapText="1"/>
    </xf>
    <xf numFmtId="0" fontId="21" fillId="39" borderId="10" xfId="44" applyFont="1" applyFill="1" applyBorder="1" applyAlignment="1">
      <alignment horizontal="center" vertical="center"/>
    </xf>
    <xf numFmtId="44" fontId="25" fillId="33" borderId="10" xfId="74" applyFont="1" applyFill="1" applyBorder="1" applyAlignment="1">
      <alignment horizontal="center" vertical="center"/>
    </xf>
    <xf numFmtId="44" fontId="25" fillId="0" borderId="0" xfId="74" applyFont="1" applyAlignment="1">
      <alignment horizontal="center" vertical="center"/>
    </xf>
    <xf numFmtId="44" fontId="25" fillId="0" borderId="0" xfId="74" applyFont="1" applyAlignment="1">
      <alignment horizontal="center"/>
    </xf>
    <xf numFmtId="0" fontId="0" fillId="0" borderId="18" xfId="0" applyBorder="1"/>
    <xf numFmtId="0" fontId="19" fillId="0" borderId="19" xfId="44" applyFont="1" applyBorder="1" applyAlignment="1">
      <alignment vertical="center"/>
    </xf>
    <xf numFmtId="44" fontId="25" fillId="0" borderId="19" xfId="74" applyFont="1" applyBorder="1" applyAlignment="1">
      <alignment horizontal="center" vertical="center"/>
    </xf>
    <xf numFmtId="44" fontId="25" fillId="0" borderId="20" xfId="74" applyFont="1" applyBorder="1" applyAlignment="1">
      <alignment horizontal="center"/>
    </xf>
    <xf numFmtId="0" fontId="0" fillId="0" borderId="21" xfId="0" applyBorder="1"/>
    <xf numFmtId="44" fontId="25" fillId="0" borderId="0" xfId="74" applyFont="1" applyBorder="1" applyAlignment="1">
      <alignment horizontal="center" vertical="center"/>
    </xf>
    <xf numFmtId="44" fontId="25" fillId="0" borderId="22" xfId="74" applyFont="1" applyBorder="1" applyAlignment="1">
      <alignment horizontal="center"/>
    </xf>
    <xf numFmtId="0" fontId="16" fillId="41" borderId="23" xfId="0" applyFont="1" applyFill="1" applyBorder="1" applyAlignment="1">
      <alignment horizontal="center" vertical="center"/>
    </xf>
    <xf numFmtId="0" fontId="21" fillId="39" borderId="25" xfId="44" applyFont="1" applyFill="1" applyBorder="1" applyAlignment="1">
      <alignment horizontal="center" vertical="center" wrapText="1"/>
    </xf>
    <xf numFmtId="44" fontId="21" fillId="39" borderId="26" xfId="74" applyFont="1" applyFill="1" applyBorder="1" applyAlignment="1">
      <alignment horizontal="center" vertical="center"/>
    </xf>
    <xf numFmtId="2" fontId="19" fillId="33" borderId="23" xfId="44" applyNumberFormat="1" applyFont="1" applyFill="1" applyBorder="1" applyAlignment="1">
      <alignment horizontal="center" vertical="center"/>
    </xf>
    <xf numFmtId="44" fontId="19" fillId="33" borderId="27" xfId="74" applyFont="1" applyFill="1" applyBorder="1" applyAlignment="1">
      <alignment horizontal="center" vertical="center"/>
    </xf>
    <xf numFmtId="1" fontId="34" fillId="33" borderId="23" xfId="44" applyNumberFormat="1" applyFont="1" applyFill="1" applyBorder="1" applyAlignment="1">
      <alignment horizontal="center" vertical="center"/>
    </xf>
    <xf numFmtId="44" fontId="33" fillId="33" borderId="24" xfId="74" applyFont="1" applyFill="1" applyBorder="1" applyAlignment="1">
      <alignment horizontal="center" vertical="center"/>
    </xf>
    <xf numFmtId="1" fontId="34" fillId="33" borderId="28" xfId="44" applyNumberFormat="1" applyFont="1" applyFill="1" applyBorder="1" applyAlignment="1">
      <alignment horizontal="center" vertical="center"/>
    </xf>
    <xf numFmtId="2" fontId="19" fillId="33" borderId="29" xfId="44" applyNumberFormat="1" applyFont="1" applyFill="1" applyBorder="1" applyAlignment="1">
      <alignment horizontal="center" vertical="center"/>
    </xf>
    <xf numFmtId="4" fontId="19" fillId="33" borderId="30" xfId="45" applyNumberFormat="1" applyFont="1" applyFill="1" applyBorder="1" applyAlignment="1">
      <alignment horizontal="left" vertical="center" wrapText="1"/>
    </xf>
    <xf numFmtId="4" fontId="19" fillId="33" borderId="31" xfId="45" applyNumberFormat="1" applyFont="1" applyFill="1" applyBorder="1" applyAlignment="1">
      <alignment horizontal="left" vertical="center" wrapText="1"/>
    </xf>
    <xf numFmtId="44" fontId="33" fillId="33" borderId="32" xfId="74" applyFont="1" applyFill="1" applyBorder="1" applyAlignment="1">
      <alignment horizontal="center" vertical="center"/>
    </xf>
    <xf numFmtId="44" fontId="33" fillId="33" borderId="33" xfId="74" applyFont="1" applyFill="1" applyBorder="1" applyAlignment="1">
      <alignment horizontal="center" vertical="center"/>
    </xf>
    <xf numFmtId="44" fontId="16" fillId="42" borderId="36" xfId="74" applyFont="1" applyFill="1" applyBorder="1" applyAlignment="1">
      <alignment horizontal="center" vertical="center"/>
    </xf>
    <xf numFmtId="0" fontId="16" fillId="42" borderId="25" xfId="0" applyFont="1" applyFill="1" applyBorder="1" applyAlignment="1">
      <alignment horizontal="center" vertical="center"/>
    </xf>
    <xf numFmtId="44" fontId="16" fillId="42" borderId="27" xfId="74" applyFont="1" applyFill="1" applyBorder="1" applyAlignment="1">
      <alignment horizontal="center" vertical="center"/>
    </xf>
    <xf numFmtId="44" fontId="16" fillId="42" borderId="38" xfId="74" applyFont="1" applyFill="1" applyBorder="1" applyAlignment="1">
      <alignment horizontal="center" vertical="center"/>
    </xf>
    <xf numFmtId="0" fontId="29" fillId="0" borderId="0" xfId="44" applyFont="1" applyFill="1" applyBorder="1" applyAlignment="1">
      <alignment horizontal="left" vertical="center"/>
    </xf>
    <xf numFmtId="0" fontId="19" fillId="0" borderId="20" xfId="44" applyFont="1" applyBorder="1" applyAlignment="1">
      <alignment vertical="center"/>
    </xf>
    <xf numFmtId="0" fontId="19" fillId="0" borderId="22" xfId="44" applyFont="1" applyBorder="1" applyAlignment="1">
      <alignment vertical="center"/>
    </xf>
    <xf numFmtId="0" fontId="28" fillId="0" borderId="22" xfId="44" applyFont="1" applyFill="1" applyBorder="1" applyAlignment="1">
      <alignment vertical="center"/>
    </xf>
    <xf numFmtId="0" fontId="21" fillId="0" borderId="22" xfId="44" applyFont="1" applyFill="1" applyBorder="1" applyAlignment="1">
      <alignment vertical="center"/>
    </xf>
    <xf numFmtId="0" fontId="19" fillId="0" borderId="23" xfId="44" applyFont="1" applyFill="1" applyBorder="1" applyAlignment="1">
      <alignment horizontal="center" vertical="center"/>
    </xf>
    <xf numFmtId="0" fontId="19" fillId="0" borderId="24" xfId="44" applyFont="1" applyFill="1" applyBorder="1" applyAlignment="1">
      <alignment horizontal="center" vertical="center"/>
    </xf>
    <xf numFmtId="165" fontId="19" fillId="0" borderId="22" xfId="54" applyFont="1" applyFill="1" applyBorder="1" applyAlignment="1">
      <alignment horizontal="center" vertical="center" wrapText="1"/>
    </xf>
    <xf numFmtId="10" fontId="19" fillId="0" borderId="22" xfId="54" applyNumberFormat="1" applyFont="1" applyFill="1" applyBorder="1" applyAlignment="1">
      <alignment horizontal="right" vertical="center" wrapText="1"/>
    </xf>
    <xf numFmtId="0" fontId="19" fillId="0" borderId="22" xfId="44" applyFont="1" applyFill="1" applyBorder="1" applyAlignment="1">
      <alignment horizontal="right" vertical="center"/>
    </xf>
    <xf numFmtId="169" fontId="19" fillId="0" borderId="22" xfId="55" applyNumberFormat="1" applyFont="1" applyFill="1" applyBorder="1" applyAlignment="1" applyProtection="1">
      <alignment horizontal="right" vertical="center" wrapText="1"/>
    </xf>
    <xf numFmtId="174" fontId="19" fillId="0" borderId="22" xfId="54" applyNumberFormat="1" applyFont="1" applyFill="1" applyBorder="1" applyAlignment="1">
      <alignment horizontal="right" vertical="center" wrapText="1"/>
    </xf>
    <xf numFmtId="172" fontId="19" fillId="0" borderId="22" xfId="55" applyNumberFormat="1" applyFont="1" applyFill="1" applyBorder="1" applyAlignment="1" applyProtection="1">
      <alignment horizontal="right" vertical="center" wrapText="1"/>
    </xf>
    <xf numFmtId="172" fontId="19" fillId="40" borderId="22" xfId="55" applyNumberFormat="1" applyFont="1" applyFill="1" applyBorder="1" applyAlignment="1" applyProtection="1">
      <alignment horizontal="right" vertical="center" wrapText="1"/>
    </xf>
    <xf numFmtId="0" fontId="0" fillId="0" borderId="39" xfId="0" applyBorder="1"/>
    <xf numFmtId="0" fontId="16" fillId="41" borderId="24" xfId="0" applyFont="1" applyFill="1" applyBorder="1" applyAlignment="1">
      <alignment horizontal="center" vertical="center"/>
    </xf>
    <xf numFmtId="0" fontId="21" fillId="39" borderId="27" xfId="44" applyFont="1" applyFill="1" applyBorder="1" applyAlignment="1">
      <alignment horizontal="center" vertical="center"/>
    </xf>
    <xf numFmtId="166" fontId="19" fillId="33" borderId="27" xfId="47" applyNumberFormat="1" applyFont="1" applyFill="1" applyBorder="1" applyAlignment="1">
      <alignment horizontal="center" vertical="center" wrapText="1"/>
    </xf>
    <xf numFmtId="4" fontId="19" fillId="0" borderId="22" xfId="46" applyNumberFormat="1" applyFont="1" applyFill="1" applyBorder="1" applyAlignment="1">
      <alignment horizontal="center" vertical="center" wrapText="1"/>
    </xf>
    <xf numFmtId="4" fontId="19" fillId="0" borderId="22" xfId="46" applyNumberFormat="1" applyFont="1" applyFill="1" applyBorder="1" applyAlignment="1">
      <alignment horizontal="left" vertical="center"/>
    </xf>
    <xf numFmtId="4" fontId="19" fillId="0" borderId="22" xfId="46" applyNumberFormat="1" applyFont="1" applyFill="1" applyBorder="1" applyAlignment="1">
      <alignment horizontal="center" vertical="center"/>
    </xf>
    <xf numFmtId="165" fontId="19" fillId="0" borderId="22" xfId="46" applyFont="1" applyFill="1" applyBorder="1" applyAlignment="1">
      <alignment vertical="center"/>
    </xf>
    <xf numFmtId="4" fontId="19" fillId="0" borderId="40" xfId="46" applyNumberFormat="1" applyFont="1" applyFill="1" applyBorder="1" applyAlignment="1">
      <alignment horizontal="center" vertical="center"/>
    </xf>
    <xf numFmtId="4" fontId="19" fillId="0" borderId="22" xfId="44" applyNumberFormat="1" applyFont="1" applyFill="1" applyBorder="1" applyAlignment="1">
      <alignment vertical="center"/>
    </xf>
    <xf numFmtId="4" fontId="21" fillId="0" borderId="22" xfId="46" applyNumberFormat="1" applyFont="1" applyFill="1" applyBorder="1" applyAlignment="1">
      <alignment horizontal="center" vertical="center"/>
    </xf>
    <xf numFmtId="4" fontId="19" fillId="0" borderId="22" xfId="54" applyNumberFormat="1" applyFont="1" applyFill="1" applyBorder="1" applyAlignment="1">
      <alignment horizontal="center" vertical="center" wrapText="1"/>
    </xf>
    <xf numFmtId="4" fontId="19" fillId="0" borderId="22" xfId="54" applyNumberFormat="1" applyFont="1" applyFill="1" applyBorder="1" applyAlignment="1">
      <alignment horizontal="left" vertical="center"/>
    </xf>
    <xf numFmtId="4" fontId="19" fillId="0" borderId="22" xfId="70" applyNumberFormat="1" applyFont="1" applyFill="1" applyBorder="1" applyAlignment="1">
      <alignment horizontal="left" vertical="center"/>
    </xf>
    <xf numFmtId="175" fontId="1" fillId="0" borderId="22" xfId="55" applyNumberFormat="1" applyFont="1" applyFill="1" applyBorder="1" applyAlignment="1" applyProtection="1">
      <alignment horizontal="center" vertical="center" wrapText="1"/>
    </xf>
    <xf numFmtId="4" fontId="19" fillId="0" borderId="22" xfId="44" applyNumberFormat="1" applyFont="1" applyFill="1" applyBorder="1" applyAlignment="1">
      <alignment horizontal="right" vertical="center"/>
    </xf>
    <xf numFmtId="166" fontId="19" fillId="0" borderId="22" xfId="47" applyNumberFormat="1" applyFont="1" applyFill="1" applyBorder="1" applyAlignment="1">
      <alignment horizontal="center" vertical="center" wrapText="1"/>
    </xf>
    <xf numFmtId="2" fontId="19" fillId="0" borderId="22" xfId="44" applyNumberFormat="1" applyFont="1" applyFill="1" applyBorder="1" applyAlignment="1">
      <alignment horizontal="left" vertical="center"/>
    </xf>
    <xf numFmtId="166" fontId="21" fillId="0" borderId="22" xfId="44" applyNumberFormat="1" applyFont="1" applyFill="1" applyBorder="1" applyAlignment="1">
      <alignment vertical="center"/>
    </xf>
    <xf numFmtId="4" fontId="19" fillId="0" borderId="22" xfId="44" applyNumberFormat="1" applyFont="1" applyFill="1" applyBorder="1" applyAlignment="1">
      <alignment horizontal="center" vertical="center"/>
    </xf>
    <xf numFmtId="0" fontId="19" fillId="0" borderId="22" xfId="44" applyFont="1" applyFill="1" applyBorder="1" applyAlignment="1">
      <alignment vertical="center"/>
    </xf>
    <xf numFmtId="4" fontId="19" fillId="0" borderId="40" xfId="46" applyNumberFormat="1" applyFont="1" applyFill="1" applyBorder="1" applyAlignment="1">
      <alignment horizontal="right" vertical="center"/>
    </xf>
    <xf numFmtId="4" fontId="19" fillId="0" borderId="22" xfId="58" applyNumberFormat="1" applyFont="1" applyFill="1" applyBorder="1" applyAlignment="1">
      <alignment horizontal="center" vertical="center"/>
    </xf>
    <xf numFmtId="4" fontId="19" fillId="0" borderId="40" xfId="58" applyNumberFormat="1" applyFont="1" applyFill="1" applyBorder="1" applyAlignment="1">
      <alignment horizontal="center" vertical="center"/>
    </xf>
    <xf numFmtId="2" fontId="19" fillId="0" borderId="22" xfId="57" applyNumberFormat="1" applyFont="1" applyFill="1" applyBorder="1" applyAlignment="1" applyProtection="1">
      <alignment vertical="center"/>
    </xf>
    <xf numFmtId="0" fontId="0" fillId="0" borderId="41" xfId="0" applyBorder="1"/>
    <xf numFmtId="0" fontId="0" fillId="0" borderId="42" xfId="0" applyBorder="1"/>
    <xf numFmtId="0" fontId="0" fillId="0" borderId="43" xfId="0" applyBorder="1"/>
    <xf numFmtId="0" fontId="19" fillId="0" borderId="44" xfId="44" applyFont="1" applyFill="1" applyBorder="1" applyAlignment="1">
      <alignment horizontal="center" vertical="center"/>
    </xf>
    <xf numFmtId="4" fontId="19" fillId="0" borderId="31" xfId="44" applyNumberFormat="1" applyFont="1" applyFill="1" applyBorder="1" applyAlignment="1">
      <alignment horizontal="center" vertical="center"/>
    </xf>
    <xf numFmtId="4" fontId="19" fillId="0" borderId="31" xfId="46" applyNumberFormat="1" applyFont="1" applyFill="1" applyBorder="1" applyAlignment="1">
      <alignment horizontal="center" vertical="center"/>
    </xf>
    <xf numFmtId="4" fontId="19" fillId="0" borderId="31" xfId="44" applyNumberFormat="1" applyFont="1" applyFill="1" applyBorder="1" applyAlignment="1">
      <alignment horizontal="left" vertical="center"/>
    </xf>
    <xf numFmtId="4" fontId="19" fillId="0" borderId="45" xfId="46" applyNumberFormat="1" applyFont="1" applyFill="1" applyBorder="1" applyAlignment="1">
      <alignment horizontal="center" vertical="center"/>
    </xf>
    <xf numFmtId="168" fontId="21" fillId="0" borderId="0" xfId="54" applyNumberFormat="1" applyFont="1" applyFill="1" applyBorder="1" applyAlignment="1">
      <alignment horizontal="right" vertical="center"/>
    </xf>
    <xf numFmtId="168" fontId="19" fillId="0" borderId="0" xfId="44" applyNumberFormat="1" applyFont="1" applyFill="1" applyBorder="1" applyAlignment="1">
      <alignment horizontal="center" vertical="center"/>
    </xf>
    <xf numFmtId="2" fontId="19" fillId="0" borderId="0" xfId="44" applyNumberFormat="1" applyFont="1" applyAlignment="1">
      <alignment vertical="center"/>
    </xf>
    <xf numFmtId="166" fontId="21" fillId="0" borderId="0" xfId="44" applyNumberFormat="1" applyFont="1" applyFill="1" applyBorder="1" applyAlignment="1">
      <alignment horizontal="right" vertical="center"/>
    </xf>
    <xf numFmtId="4" fontId="21" fillId="0" borderId="0" xfId="54" applyNumberFormat="1" applyFont="1" applyFill="1" applyBorder="1" applyAlignment="1">
      <alignment horizontal="right" vertical="center"/>
    </xf>
    <xf numFmtId="4" fontId="21" fillId="0" borderId="0" xfId="46" applyNumberFormat="1" applyFont="1" applyFill="1" applyBorder="1" applyAlignment="1">
      <alignment horizontal="right" vertical="center"/>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0" fontId="16" fillId="41" borderId="13" xfId="0" applyFont="1" applyFill="1" applyBorder="1" applyAlignment="1">
      <alignment horizontal="center" vertical="center"/>
    </xf>
    <xf numFmtId="0" fontId="19" fillId="0" borderId="0" xfId="44" applyFont="1" applyBorder="1" applyAlignment="1">
      <alignment horizontal="center" vertical="center"/>
    </xf>
    <xf numFmtId="0" fontId="20" fillId="40" borderId="21" xfId="44" applyFont="1" applyFill="1" applyBorder="1" applyAlignment="1">
      <alignment horizontal="center" vertical="center"/>
    </xf>
    <xf numFmtId="0" fontId="20" fillId="40" borderId="0" xfId="44" applyFont="1" applyFill="1" applyBorder="1" applyAlignment="1">
      <alignment horizontal="center" vertical="center"/>
    </xf>
    <xf numFmtId="0" fontId="20" fillId="40" borderId="22" xfId="44" applyFont="1" applyFill="1" applyBorder="1" applyAlignment="1">
      <alignment horizontal="center" vertical="center"/>
    </xf>
    <xf numFmtId="1" fontId="20" fillId="38" borderId="21"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2" xfId="1" applyNumberFormat="1" applyFont="1" applyFill="1" applyBorder="1" applyAlignment="1">
      <alignment horizontal="center" vertical="center"/>
    </xf>
    <xf numFmtId="0" fontId="21" fillId="39" borderId="10" xfId="44" applyFont="1" applyFill="1" applyBorder="1" applyAlignment="1">
      <alignment horizontal="center" vertical="center"/>
    </xf>
    <xf numFmtId="0" fontId="16" fillId="41" borderId="24" xfId="0" applyFont="1" applyFill="1" applyBorder="1" applyAlignment="1">
      <alignment horizontal="center" vertical="center"/>
    </xf>
    <xf numFmtId="0" fontId="21" fillId="33" borderId="12" xfId="45" applyNumberFormat="1" applyFont="1" applyFill="1" applyBorder="1" applyAlignment="1">
      <alignment horizontal="center" vertical="center" wrapText="1"/>
    </xf>
    <xf numFmtId="0" fontId="21" fillId="33" borderId="13" xfId="45" applyNumberFormat="1" applyFont="1" applyFill="1" applyBorder="1" applyAlignment="1">
      <alignment horizontal="center" vertical="center" wrapText="1"/>
    </xf>
    <xf numFmtId="0" fontId="35" fillId="40" borderId="21" xfId="44" applyFont="1" applyFill="1" applyBorder="1" applyAlignment="1">
      <alignment horizontal="center" vertical="center"/>
    </xf>
    <xf numFmtId="0" fontId="35" fillId="40" borderId="0" xfId="44" applyFont="1" applyFill="1" applyBorder="1" applyAlignment="1">
      <alignment horizontal="center" vertical="center"/>
    </xf>
    <xf numFmtId="0" fontId="35" fillId="40" borderId="22" xfId="44" applyFont="1" applyFill="1" applyBorder="1" applyAlignment="1">
      <alignment horizontal="center" vertical="center"/>
    </xf>
    <xf numFmtId="0" fontId="21" fillId="33" borderId="29" xfId="45" applyNumberFormat="1" applyFont="1" applyFill="1" applyBorder="1" applyAlignment="1">
      <alignment horizontal="center" vertical="center" wrapText="1"/>
    </xf>
    <xf numFmtId="0" fontId="21" fillId="33" borderId="30" xfId="45" applyNumberFormat="1" applyFont="1" applyFill="1" applyBorder="1" applyAlignment="1">
      <alignment horizontal="center" vertical="center" wrapText="1"/>
    </xf>
    <xf numFmtId="44" fontId="16" fillId="42" borderId="34" xfId="74" applyFont="1" applyFill="1" applyBorder="1" applyAlignment="1">
      <alignment horizontal="center" vertical="center"/>
    </xf>
    <xf numFmtId="44" fontId="16" fillId="42" borderId="35" xfId="74" applyFont="1" applyFill="1" applyBorder="1" applyAlignment="1">
      <alignment horizontal="center" vertical="center"/>
    </xf>
    <xf numFmtId="44" fontId="16" fillId="42" borderId="28" xfId="74" applyFont="1" applyFill="1" applyBorder="1" applyAlignment="1">
      <alignment horizontal="center" vertical="center"/>
    </xf>
    <xf numFmtId="44" fontId="16" fillId="42" borderId="37" xfId="74" applyFont="1" applyFill="1" applyBorder="1" applyAlignment="1">
      <alignment horizontal="center" vertical="center"/>
    </xf>
  </cellXfs>
  <cellStyles count="77">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74" builtinId="4"/>
    <cellStyle name="Neutra" xfId="9" builtinId="28" customBuiltin="1"/>
    <cellStyle name="NívelLinha_2" xfId="1" builtinId="1" iLevel="1"/>
    <cellStyle name="Normal" xfId="0" builtinId="0"/>
    <cellStyle name="Normal 10" xfId="44"/>
    <cellStyle name="Normal 119" xfId="52"/>
    <cellStyle name="Normal 19" xfId="72"/>
    <cellStyle name="Normal 2 2 8" xfId="51"/>
    <cellStyle name="Normal 2 2_026 - 14 MED - Execução dos blocos de fundaçao P35 P32 P31 P30_TIII" xfId="48"/>
    <cellStyle name="Normal 2_02-Servi‡os Preliminares Rev2" xfId="49"/>
    <cellStyle name="Normal 20" xfId="73"/>
    <cellStyle name="Normal 21" xfId="63"/>
    <cellStyle name="Normal 21 2" xfId="59"/>
    <cellStyle name="Normal 22 2" xfId="76"/>
    <cellStyle name="Normal_Acomp_GRJ2_Oficial " xfId="45"/>
    <cellStyle name="Nota" xfId="16" builtinId="10" customBuiltin="1"/>
    <cellStyle name="Porcentagem" xfId="75" builtinId="5"/>
    <cellStyle name="Porcentagem 10 3" xfId="50"/>
    <cellStyle name="Porcentagem 11 2" xfId="68"/>
    <cellStyle name="Porcentagem 2" xfId="53"/>
    <cellStyle name="Porcentagem 3 12" xfId="57"/>
    <cellStyle name="Saída" xfId="11" builtinId="21" customBuiltin="1"/>
    <cellStyle name="Separador de milhares 100" xfId="62"/>
    <cellStyle name="Separador de milhares 101 2" xfId="69"/>
    <cellStyle name="Separador de milhares 3_Drenagem CARROÇAVEIS" xfId="60"/>
    <cellStyle name="Separador de milhares 8 7 2" xfId="61"/>
    <cellStyle name="Separador de milhares 8 7 3" xfId="47"/>
    <cellStyle name="Separador de milhares 8 7 4" xfId="65"/>
    <cellStyle name="Separador de milhares 9 7 2" xfId="64"/>
    <cellStyle name="Separador de milhares 93 2" xfId="70"/>
    <cellStyle name="Separador de milhares 93 5" xfId="54"/>
    <cellStyle name="Separador de milhares 93 6" xfId="66"/>
    <cellStyle name="Separador de milhares 94 2" xfId="46"/>
    <cellStyle name="Separador de milhares 94 2 2" xfId="58"/>
    <cellStyle name="Separador de milhares 95 2 2" xfId="67"/>
    <cellStyle name="Separador de milhares 99 2" xfId="7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2" xfId="55"/>
    <cellStyle name="Vírgula 3" xfId="43"/>
    <cellStyle name="Vírgula 4" xfId="56"/>
  </cellStyles>
  <dxfs count="90">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295275</xdr:colOff>
      <xdr:row>10</xdr:row>
      <xdr:rowOff>143434</xdr:rowOff>
    </xdr:from>
    <xdr:to>
      <xdr:col>11</xdr:col>
      <xdr:colOff>47625</xdr:colOff>
      <xdr:row>28</xdr:row>
      <xdr:rowOff>400050</xdr:rowOff>
    </xdr:to>
    <xdr:grpSp>
      <xdr:nvGrpSpPr>
        <xdr:cNvPr id="2" name="Grupo 1">
          <a:extLst>
            <a:ext uri="{FF2B5EF4-FFF2-40B4-BE49-F238E27FC236}">
              <a16:creationId xmlns="" xmlns:a16="http://schemas.microsoft.com/office/drawing/2014/main" id="{00000000-0008-0000-0100-000002000000}"/>
            </a:ext>
          </a:extLst>
        </xdr:cNvPr>
        <xdr:cNvGrpSpPr/>
      </xdr:nvGrpSpPr>
      <xdr:grpSpPr>
        <a:xfrm>
          <a:off x="1790700" y="2105584"/>
          <a:ext cx="6400800" cy="3685616"/>
          <a:chOff x="2133600" y="2404186"/>
          <a:chExt cx="5847583" cy="2710739"/>
        </a:xfrm>
      </xdr:grpSpPr>
      <xdr:sp macro="" textlink="">
        <xdr:nvSpPr>
          <xdr:cNvPr id="3" name="Rectangle 111" descr="25%">
            <a:extLst>
              <a:ext uri="{FF2B5EF4-FFF2-40B4-BE49-F238E27FC236}">
                <a16:creationId xmlns="" xmlns:a16="http://schemas.microsoft.com/office/drawing/2014/main" id="{00000000-0008-0000-0100-000003000000}"/>
              </a:ext>
            </a:extLst>
          </xdr:cNvPr>
          <xdr:cNvSpPr>
            <a:spLocks noChangeArrowheads="1"/>
          </xdr:cNvSpPr>
        </xdr:nvSpPr>
        <xdr:spPr bwMode="auto">
          <a:xfrm>
            <a:off x="4686300" y="4290172"/>
            <a:ext cx="1933575" cy="196103"/>
          </a:xfrm>
          <a:prstGeom prst="rect">
            <a:avLst/>
          </a:prstGeom>
          <a:pattFill prst="pct25">
            <a:fgClr>
              <a:srgbClr val="000000"/>
            </a:fgClr>
            <a:bgClr>
              <a:srgbClr val="FFFFFF"/>
            </a:bgClr>
          </a:pattFill>
          <a:ln w="9525">
            <a:solidFill>
              <a:srgbClr val="000000"/>
            </a:solidFill>
            <a:miter lim="800000"/>
            <a:headEnd/>
            <a:tailEnd/>
          </a:ln>
        </xdr:spPr>
        <xdr:txBody>
          <a:bodyPr vertOverflow="clip" wrap="square" lIns="27432" tIns="0" rIns="27432" bIns="22860" anchor="b" upright="1"/>
          <a:lstStyle/>
          <a:p>
            <a:pPr algn="ctr" rtl="0">
              <a:defRPr sz="1000"/>
            </a:pPr>
            <a:r>
              <a:rPr lang="pt-BR" sz="1000" b="1" i="0" strike="noStrike">
                <a:solidFill>
                  <a:srgbClr val="000000"/>
                </a:solidFill>
                <a:latin typeface="Arial"/>
                <a:cs typeface="Arial"/>
              </a:rPr>
              <a:t>EMBASAMENTO</a:t>
            </a:r>
          </a:p>
        </xdr:txBody>
      </xdr:sp>
      <xdr:grpSp>
        <xdr:nvGrpSpPr>
          <xdr:cNvPr id="4" name="Grupo 118">
            <a:extLst>
              <a:ext uri="{FF2B5EF4-FFF2-40B4-BE49-F238E27FC236}">
                <a16:creationId xmlns="" xmlns:a16="http://schemas.microsoft.com/office/drawing/2014/main" id="{00000000-0008-0000-0100-000004000000}"/>
              </a:ext>
            </a:extLst>
          </xdr:cNvPr>
          <xdr:cNvGrpSpPr/>
        </xdr:nvGrpSpPr>
        <xdr:grpSpPr>
          <a:xfrm>
            <a:off x="2133600" y="2404186"/>
            <a:ext cx="5847583" cy="2710739"/>
            <a:chOff x="2133600" y="2404186"/>
            <a:chExt cx="5847583" cy="2710739"/>
          </a:xfrm>
        </xdr:grpSpPr>
        <xdr:grpSp>
          <xdr:nvGrpSpPr>
            <xdr:cNvPr id="5" name="Grupo 117">
              <a:extLst>
                <a:ext uri="{FF2B5EF4-FFF2-40B4-BE49-F238E27FC236}">
                  <a16:creationId xmlns="" xmlns:a16="http://schemas.microsoft.com/office/drawing/2014/main" id="{00000000-0008-0000-0100-000005000000}"/>
                </a:ext>
              </a:extLst>
            </xdr:cNvPr>
            <xdr:cNvGrpSpPr/>
          </xdr:nvGrpSpPr>
          <xdr:grpSpPr>
            <a:xfrm>
              <a:off x="2133600" y="2404186"/>
              <a:ext cx="5847583" cy="2710739"/>
              <a:chOff x="2133600" y="2404186"/>
              <a:chExt cx="5847583" cy="2710739"/>
            </a:xfrm>
          </xdr:grpSpPr>
          <xdr:sp macro="" textlink="">
            <xdr:nvSpPr>
              <xdr:cNvPr id="9" name="Line 20">
                <a:extLst>
                  <a:ext uri="{FF2B5EF4-FFF2-40B4-BE49-F238E27FC236}">
                    <a16:creationId xmlns="" xmlns:a16="http://schemas.microsoft.com/office/drawing/2014/main" id="{00000000-0008-0000-0100-000009000000}"/>
                  </a:ext>
                </a:extLst>
              </xdr:cNvPr>
              <xdr:cNvSpPr>
                <a:spLocks noChangeAspect="1" noChangeShapeType="1"/>
              </xdr:cNvSpPr>
            </xdr:nvSpPr>
            <xdr:spPr bwMode="auto">
              <a:xfrm>
                <a:off x="6619875" y="2524125"/>
                <a:ext cx="1328810" cy="0"/>
              </a:xfrm>
              <a:prstGeom prst="line">
                <a:avLst/>
              </a:prstGeom>
              <a:noFill/>
              <a:ln w="19050">
                <a:solidFill>
                  <a:srgbClr val="000000"/>
                </a:solidFill>
                <a:round/>
                <a:headEnd/>
                <a:tailEnd/>
              </a:ln>
            </xdr:spPr>
          </xdr:sp>
          <xdr:sp macro="" textlink="">
            <xdr:nvSpPr>
              <xdr:cNvPr id="10" name="Line 39">
                <a:extLst>
                  <a:ext uri="{FF2B5EF4-FFF2-40B4-BE49-F238E27FC236}">
                    <a16:creationId xmlns="" xmlns:a16="http://schemas.microsoft.com/office/drawing/2014/main" id="{00000000-0008-0000-0100-00000A000000}"/>
                  </a:ext>
                </a:extLst>
              </xdr:cNvPr>
              <xdr:cNvSpPr>
                <a:spLocks noChangeShapeType="1"/>
              </xdr:cNvSpPr>
            </xdr:nvSpPr>
            <xdr:spPr bwMode="auto">
              <a:xfrm>
                <a:off x="2676525" y="2524125"/>
                <a:ext cx="2009775" cy="0"/>
              </a:xfrm>
              <a:prstGeom prst="line">
                <a:avLst/>
              </a:prstGeom>
              <a:noFill/>
              <a:ln w="19050">
                <a:solidFill>
                  <a:srgbClr val="000000"/>
                </a:solidFill>
                <a:round/>
                <a:headEnd/>
                <a:tailEnd/>
              </a:ln>
            </xdr:spPr>
          </xdr:sp>
          <xdr:grpSp>
            <xdr:nvGrpSpPr>
              <xdr:cNvPr id="11" name="Grupo 116">
                <a:extLst>
                  <a:ext uri="{FF2B5EF4-FFF2-40B4-BE49-F238E27FC236}">
                    <a16:creationId xmlns="" xmlns:a16="http://schemas.microsoft.com/office/drawing/2014/main" id="{00000000-0008-0000-0100-00000B000000}"/>
                  </a:ext>
                </a:extLst>
              </xdr:cNvPr>
              <xdr:cNvGrpSpPr/>
            </xdr:nvGrpSpPr>
            <xdr:grpSpPr>
              <a:xfrm>
                <a:off x="2133600" y="2404186"/>
                <a:ext cx="5847583" cy="2710739"/>
                <a:chOff x="2133600" y="2404186"/>
                <a:chExt cx="5847583" cy="2710739"/>
              </a:xfrm>
            </xdr:grpSpPr>
            <xdr:sp macro="" textlink="">
              <xdr:nvSpPr>
                <xdr:cNvPr id="12" name="Line 77">
                  <a:extLst>
                    <a:ext uri="{FF2B5EF4-FFF2-40B4-BE49-F238E27FC236}">
                      <a16:creationId xmlns="" xmlns:a16="http://schemas.microsoft.com/office/drawing/2014/main" id="{00000000-0008-0000-0100-00000C000000}"/>
                    </a:ext>
                  </a:extLst>
                </xdr:cNvPr>
                <xdr:cNvSpPr>
                  <a:spLocks noChangeShapeType="1"/>
                </xdr:cNvSpPr>
              </xdr:nvSpPr>
              <xdr:spPr bwMode="auto">
                <a:xfrm>
                  <a:off x="4669160" y="2404186"/>
                  <a:ext cx="1933575" cy="0"/>
                </a:xfrm>
                <a:prstGeom prst="line">
                  <a:avLst/>
                </a:prstGeom>
                <a:noFill/>
                <a:ln w="3175">
                  <a:solidFill>
                    <a:srgbClr val="000000"/>
                  </a:solidFill>
                  <a:round/>
                  <a:headEnd type="oval" w="sm" len="sm"/>
                  <a:tailEnd type="oval" w="sm" len="sm"/>
                </a:ln>
              </xdr:spPr>
            </xdr:sp>
            <xdr:grpSp>
              <xdr:nvGrpSpPr>
                <xdr:cNvPr id="13" name="Grupo 115">
                  <a:extLst>
                    <a:ext uri="{FF2B5EF4-FFF2-40B4-BE49-F238E27FC236}">
                      <a16:creationId xmlns="" xmlns:a16="http://schemas.microsoft.com/office/drawing/2014/main" id="{00000000-0008-0000-0100-00000D000000}"/>
                    </a:ext>
                  </a:extLst>
                </xdr:cNvPr>
                <xdr:cNvGrpSpPr/>
              </xdr:nvGrpSpPr>
              <xdr:grpSpPr>
                <a:xfrm>
                  <a:off x="2133600" y="2524125"/>
                  <a:ext cx="5847583" cy="2590800"/>
                  <a:chOff x="2133600" y="2524125"/>
                  <a:chExt cx="5847583" cy="2590800"/>
                </a:xfrm>
              </xdr:grpSpPr>
              <xdr:sp macro="" textlink="">
                <xdr:nvSpPr>
                  <xdr:cNvPr id="14" name="Line 29">
                    <a:extLst>
                      <a:ext uri="{FF2B5EF4-FFF2-40B4-BE49-F238E27FC236}">
                        <a16:creationId xmlns="" xmlns:a16="http://schemas.microsoft.com/office/drawing/2014/main" id="{00000000-0008-0000-0100-00000E000000}"/>
                      </a:ext>
                    </a:extLst>
                  </xdr:cNvPr>
                  <xdr:cNvSpPr>
                    <a:spLocks noChangeAspect="1" noChangeShapeType="1"/>
                  </xdr:cNvSpPr>
                </xdr:nvSpPr>
                <xdr:spPr bwMode="auto">
                  <a:xfrm flipH="1">
                    <a:off x="6677025" y="3143250"/>
                    <a:ext cx="257175" cy="276225"/>
                  </a:xfrm>
                  <a:prstGeom prst="line">
                    <a:avLst/>
                  </a:prstGeom>
                  <a:noFill/>
                  <a:ln w="9525">
                    <a:solidFill>
                      <a:srgbClr val="000000"/>
                    </a:solidFill>
                    <a:round/>
                    <a:headEnd/>
                    <a:tailEnd/>
                  </a:ln>
                </xdr:spPr>
              </xdr:sp>
              <xdr:sp macro="" textlink="">
                <xdr:nvSpPr>
                  <xdr:cNvPr id="15" name="Line 30">
                    <a:extLst>
                      <a:ext uri="{FF2B5EF4-FFF2-40B4-BE49-F238E27FC236}">
                        <a16:creationId xmlns="" xmlns:a16="http://schemas.microsoft.com/office/drawing/2014/main" id="{00000000-0008-0000-0100-00000F000000}"/>
                      </a:ext>
                    </a:extLst>
                  </xdr:cNvPr>
                  <xdr:cNvSpPr>
                    <a:spLocks noChangeShapeType="1"/>
                  </xdr:cNvSpPr>
                </xdr:nvSpPr>
                <xdr:spPr bwMode="auto">
                  <a:xfrm flipH="1">
                    <a:off x="6772275" y="3228975"/>
                    <a:ext cx="285750" cy="285750"/>
                  </a:xfrm>
                  <a:prstGeom prst="line">
                    <a:avLst/>
                  </a:prstGeom>
                  <a:noFill/>
                  <a:ln w="9525">
                    <a:solidFill>
                      <a:srgbClr val="000000"/>
                    </a:solidFill>
                    <a:round/>
                    <a:headEnd/>
                    <a:tailEnd/>
                  </a:ln>
                </xdr:spPr>
              </xdr:sp>
              <xdr:sp macro="" textlink="">
                <xdr:nvSpPr>
                  <xdr:cNvPr id="16" name="Line 31">
                    <a:extLst>
                      <a:ext uri="{FF2B5EF4-FFF2-40B4-BE49-F238E27FC236}">
                        <a16:creationId xmlns="" xmlns:a16="http://schemas.microsoft.com/office/drawing/2014/main" id="{00000000-0008-0000-0100-000010000000}"/>
                      </a:ext>
                    </a:extLst>
                  </xdr:cNvPr>
                  <xdr:cNvSpPr>
                    <a:spLocks noChangeAspect="1" noChangeShapeType="1"/>
                  </xdr:cNvSpPr>
                </xdr:nvSpPr>
                <xdr:spPr bwMode="auto">
                  <a:xfrm flipH="1">
                    <a:off x="6619875" y="3048000"/>
                    <a:ext cx="190500" cy="257175"/>
                  </a:xfrm>
                  <a:prstGeom prst="line">
                    <a:avLst/>
                  </a:prstGeom>
                  <a:noFill/>
                  <a:ln w="9525">
                    <a:solidFill>
                      <a:srgbClr val="000000"/>
                    </a:solidFill>
                    <a:round/>
                    <a:headEnd/>
                    <a:tailEnd/>
                  </a:ln>
                </xdr:spPr>
              </xdr:sp>
              <xdr:sp macro="" textlink="">
                <xdr:nvSpPr>
                  <xdr:cNvPr id="17" name="Line 53">
                    <a:extLst>
                      <a:ext uri="{FF2B5EF4-FFF2-40B4-BE49-F238E27FC236}">
                        <a16:creationId xmlns="" xmlns:a16="http://schemas.microsoft.com/office/drawing/2014/main" id="{00000000-0008-0000-0100-000011000000}"/>
                      </a:ext>
                    </a:extLst>
                  </xdr:cNvPr>
                  <xdr:cNvSpPr>
                    <a:spLocks noChangeShapeType="1"/>
                  </xdr:cNvSpPr>
                </xdr:nvSpPr>
                <xdr:spPr bwMode="auto">
                  <a:xfrm rot="-5400000">
                    <a:off x="6553200" y="4010025"/>
                    <a:ext cx="400050" cy="266700"/>
                  </a:xfrm>
                  <a:prstGeom prst="line">
                    <a:avLst/>
                  </a:prstGeom>
                  <a:noFill/>
                  <a:ln w="9525">
                    <a:solidFill>
                      <a:srgbClr val="000000"/>
                    </a:solidFill>
                    <a:round/>
                    <a:headEnd/>
                    <a:tailEnd/>
                  </a:ln>
                </xdr:spPr>
              </xdr:sp>
              <xdr:sp macro="" textlink="">
                <xdr:nvSpPr>
                  <xdr:cNvPr id="18" name="Line 55">
                    <a:extLst>
                      <a:ext uri="{FF2B5EF4-FFF2-40B4-BE49-F238E27FC236}">
                        <a16:creationId xmlns="" xmlns:a16="http://schemas.microsoft.com/office/drawing/2014/main" id="{00000000-0008-0000-0100-000012000000}"/>
                      </a:ext>
                    </a:extLst>
                  </xdr:cNvPr>
                  <xdr:cNvSpPr>
                    <a:spLocks noChangeShapeType="1"/>
                  </xdr:cNvSpPr>
                </xdr:nvSpPr>
                <xdr:spPr bwMode="auto">
                  <a:xfrm rot="16200000" flipH="1">
                    <a:off x="6586537" y="3548063"/>
                    <a:ext cx="333375" cy="266700"/>
                  </a:xfrm>
                  <a:prstGeom prst="line">
                    <a:avLst/>
                  </a:prstGeom>
                  <a:noFill/>
                  <a:ln w="9525">
                    <a:solidFill>
                      <a:srgbClr val="000000"/>
                    </a:solidFill>
                    <a:round/>
                    <a:headEnd/>
                    <a:tailEnd/>
                  </a:ln>
                </xdr:spPr>
              </xdr:sp>
              <xdr:sp macro="" textlink="">
                <xdr:nvSpPr>
                  <xdr:cNvPr id="19" name="Line 56">
                    <a:extLst>
                      <a:ext uri="{FF2B5EF4-FFF2-40B4-BE49-F238E27FC236}">
                        <a16:creationId xmlns="" xmlns:a16="http://schemas.microsoft.com/office/drawing/2014/main" id="{00000000-0008-0000-0100-000013000000}"/>
                      </a:ext>
                    </a:extLst>
                  </xdr:cNvPr>
                  <xdr:cNvSpPr>
                    <a:spLocks noChangeShapeType="1"/>
                  </xdr:cNvSpPr>
                </xdr:nvSpPr>
                <xdr:spPr bwMode="auto">
                  <a:xfrm rot="16200000" flipH="1">
                    <a:off x="6586537" y="3348038"/>
                    <a:ext cx="333375" cy="266700"/>
                  </a:xfrm>
                  <a:prstGeom prst="line">
                    <a:avLst/>
                  </a:prstGeom>
                  <a:noFill/>
                  <a:ln w="9525">
                    <a:solidFill>
                      <a:srgbClr val="000000"/>
                    </a:solidFill>
                    <a:round/>
                    <a:headEnd/>
                    <a:tailEnd/>
                  </a:ln>
                </xdr:spPr>
              </xdr:sp>
              <xdr:sp macro="" textlink="">
                <xdr:nvSpPr>
                  <xdr:cNvPr id="20" name="Line 57">
                    <a:extLst>
                      <a:ext uri="{FF2B5EF4-FFF2-40B4-BE49-F238E27FC236}">
                        <a16:creationId xmlns="" xmlns:a16="http://schemas.microsoft.com/office/drawing/2014/main" id="{00000000-0008-0000-0100-000014000000}"/>
                      </a:ext>
                    </a:extLst>
                  </xdr:cNvPr>
                  <xdr:cNvSpPr>
                    <a:spLocks noChangeShapeType="1"/>
                  </xdr:cNvSpPr>
                </xdr:nvSpPr>
                <xdr:spPr bwMode="auto">
                  <a:xfrm rot="16200000" flipH="1">
                    <a:off x="6600825" y="4000500"/>
                    <a:ext cx="152400" cy="114300"/>
                  </a:xfrm>
                  <a:prstGeom prst="line">
                    <a:avLst/>
                  </a:prstGeom>
                  <a:noFill/>
                  <a:ln w="9525">
                    <a:solidFill>
                      <a:srgbClr val="000000"/>
                    </a:solidFill>
                    <a:round/>
                    <a:headEnd/>
                    <a:tailEnd/>
                  </a:ln>
                </xdr:spPr>
              </xdr:sp>
              <xdr:sp macro="" textlink="">
                <xdr:nvSpPr>
                  <xdr:cNvPr id="21" name="Line 58">
                    <a:extLst>
                      <a:ext uri="{FF2B5EF4-FFF2-40B4-BE49-F238E27FC236}">
                        <a16:creationId xmlns="" xmlns:a16="http://schemas.microsoft.com/office/drawing/2014/main" id="{00000000-0008-0000-0100-000015000000}"/>
                      </a:ext>
                    </a:extLst>
                  </xdr:cNvPr>
                  <xdr:cNvSpPr>
                    <a:spLocks noChangeShapeType="1"/>
                  </xdr:cNvSpPr>
                </xdr:nvSpPr>
                <xdr:spPr bwMode="auto">
                  <a:xfrm rot="16200000" flipH="1">
                    <a:off x="6605587" y="3767138"/>
                    <a:ext cx="238125" cy="209550"/>
                  </a:xfrm>
                  <a:prstGeom prst="line">
                    <a:avLst/>
                  </a:prstGeom>
                  <a:noFill/>
                  <a:ln w="9525">
                    <a:solidFill>
                      <a:srgbClr val="000000"/>
                    </a:solidFill>
                    <a:round/>
                    <a:headEnd/>
                    <a:tailEnd/>
                  </a:ln>
                </xdr:spPr>
              </xdr:sp>
              <xdr:grpSp>
                <xdr:nvGrpSpPr>
                  <xdr:cNvPr id="22" name="Grupo 114">
                    <a:extLst>
                      <a:ext uri="{FF2B5EF4-FFF2-40B4-BE49-F238E27FC236}">
                        <a16:creationId xmlns="" xmlns:a16="http://schemas.microsoft.com/office/drawing/2014/main" id="{00000000-0008-0000-0100-000016000000}"/>
                      </a:ext>
                    </a:extLst>
                  </xdr:cNvPr>
                  <xdr:cNvGrpSpPr/>
                </xdr:nvGrpSpPr>
                <xdr:grpSpPr>
                  <a:xfrm>
                    <a:off x="2133600" y="2524125"/>
                    <a:ext cx="5847583" cy="2590800"/>
                    <a:chOff x="2133600" y="2524125"/>
                    <a:chExt cx="5847583" cy="2590800"/>
                  </a:xfrm>
                </xdr:grpSpPr>
                <xdr:sp macro="" textlink="">
                  <xdr:nvSpPr>
                    <xdr:cNvPr id="23" name="Line 54">
                      <a:extLst>
                        <a:ext uri="{FF2B5EF4-FFF2-40B4-BE49-F238E27FC236}">
                          <a16:creationId xmlns="" xmlns:a16="http://schemas.microsoft.com/office/drawing/2014/main" id="{00000000-0008-0000-0100-000017000000}"/>
                        </a:ext>
                      </a:extLst>
                    </xdr:cNvPr>
                    <xdr:cNvSpPr>
                      <a:spLocks noChangeShapeType="1"/>
                    </xdr:cNvSpPr>
                  </xdr:nvSpPr>
                  <xdr:spPr bwMode="auto">
                    <a:xfrm rot="-5400000">
                      <a:off x="6762750" y="4543425"/>
                      <a:ext cx="133350" cy="114300"/>
                    </a:xfrm>
                    <a:prstGeom prst="line">
                      <a:avLst/>
                    </a:prstGeom>
                    <a:noFill/>
                    <a:ln w="9525">
                      <a:solidFill>
                        <a:srgbClr val="000000"/>
                      </a:solidFill>
                      <a:round/>
                      <a:headEnd/>
                      <a:tailEnd/>
                    </a:ln>
                  </xdr:spPr>
                </xdr:sp>
                <xdr:sp macro="" textlink="">
                  <xdr:nvSpPr>
                    <xdr:cNvPr id="24" name="Line 61">
                      <a:extLst>
                        <a:ext uri="{FF2B5EF4-FFF2-40B4-BE49-F238E27FC236}">
                          <a16:creationId xmlns="" xmlns:a16="http://schemas.microsoft.com/office/drawing/2014/main" id="{00000000-0008-0000-0100-000018000000}"/>
                        </a:ext>
                      </a:extLst>
                    </xdr:cNvPr>
                    <xdr:cNvSpPr>
                      <a:spLocks noChangeShapeType="1"/>
                    </xdr:cNvSpPr>
                  </xdr:nvSpPr>
                  <xdr:spPr bwMode="auto">
                    <a:xfrm>
                      <a:off x="6619875" y="4486275"/>
                      <a:ext cx="333375" cy="323850"/>
                    </a:xfrm>
                    <a:prstGeom prst="line">
                      <a:avLst/>
                    </a:prstGeom>
                    <a:noFill/>
                    <a:ln w="9525">
                      <a:solidFill>
                        <a:srgbClr val="000000"/>
                      </a:solidFill>
                      <a:round/>
                      <a:headEnd/>
                      <a:tailEnd/>
                    </a:ln>
                  </xdr:spPr>
                </xdr:sp>
                <xdr:sp macro="" textlink="">
                  <xdr:nvSpPr>
                    <xdr:cNvPr id="25" name="Line 63">
                      <a:extLst>
                        <a:ext uri="{FF2B5EF4-FFF2-40B4-BE49-F238E27FC236}">
                          <a16:creationId xmlns="" xmlns:a16="http://schemas.microsoft.com/office/drawing/2014/main" id="{00000000-0008-0000-0100-000019000000}"/>
                        </a:ext>
                      </a:extLst>
                    </xdr:cNvPr>
                    <xdr:cNvSpPr>
                      <a:spLocks noChangeShapeType="1"/>
                    </xdr:cNvSpPr>
                  </xdr:nvSpPr>
                  <xdr:spPr bwMode="auto">
                    <a:xfrm>
                      <a:off x="6353175" y="4657725"/>
                      <a:ext cx="200025" cy="152400"/>
                    </a:xfrm>
                    <a:prstGeom prst="line">
                      <a:avLst/>
                    </a:prstGeom>
                    <a:noFill/>
                    <a:ln w="9525">
                      <a:solidFill>
                        <a:srgbClr val="000000"/>
                      </a:solidFill>
                      <a:round/>
                      <a:headEnd/>
                      <a:tailEnd/>
                    </a:ln>
                  </xdr:spPr>
                </xdr:sp>
                <xdr:sp macro="" textlink="">
                  <xdr:nvSpPr>
                    <xdr:cNvPr id="26" name="Line 64">
                      <a:extLst>
                        <a:ext uri="{FF2B5EF4-FFF2-40B4-BE49-F238E27FC236}">
                          <a16:creationId xmlns="" xmlns:a16="http://schemas.microsoft.com/office/drawing/2014/main" id="{00000000-0008-0000-0100-00001A000000}"/>
                        </a:ext>
                      </a:extLst>
                    </xdr:cNvPr>
                    <xdr:cNvSpPr>
                      <a:spLocks noChangeShapeType="1"/>
                    </xdr:cNvSpPr>
                  </xdr:nvSpPr>
                  <xdr:spPr bwMode="auto">
                    <a:xfrm>
                      <a:off x="6467475" y="4533900"/>
                      <a:ext cx="238125" cy="276225"/>
                    </a:xfrm>
                    <a:prstGeom prst="line">
                      <a:avLst/>
                    </a:prstGeom>
                    <a:noFill/>
                    <a:ln w="9525">
                      <a:solidFill>
                        <a:srgbClr val="000000"/>
                      </a:solidFill>
                      <a:round/>
                      <a:headEnd/>
                      <a:tailEnd/>
                    </a:ln>
                  </xdr:spPr>
                </xdr:sp>
                <xdr:sp macro="" textlink="">
                  <xdr:nvSpPr>
                    <xdr:cNvPr id="27" name="Line 65">
                      <a:extLst>
                        <a:ext uri="{FF2B5EF4-FFF2-40B4-BE49-F238E27FC236}">
                          <a16:creationId xmlns="" xmlns:a16="http://schemas.microsoft.com/office/drawing/2014/main" id="{00000000-0008-0000-0100-00001B000000}"/>
                        </a:ext>
                      </a:extLst>
                    </xdr:cNvPr>
                    <xdr:cNvSpPr>
                      <a:spLocks noChangeShapeType="1"/>
                    </xdr:cNvSpPr>
                  </xdr:nvSpPr>
                  <xdr:spPr bwMode="auto">
                    <a:xfrm flipH="1">
                      <a:off x="6200775" y="4486275"/>
                      <a:ext cx="304800" cy="323850"/>
                    </a:xfrm>
                    <a:prstGeom prst="line">
                      <a:avLst/>
                    </a:prstGeom>
                    <a:noFill/>
                    <a:ln w="9525">
                      <a:solidFill>
                        <a:srgbClr val="000000"/>
                      </a:solidFill>
                      <a:round/>
                      <a:headEnd/>
                      <a:tailEnd/>
                    </a:ln>
                  </xdr:spPr>
                </xdr:sp>
                <xdr:sp macro="" textlink="">
                  <xdr:nvSpPr>
                    <xdr:cNvPr id="28" name="Line 66">
                      <a:extLst>
                        <a:ext uri="{FF2B5EF4-FFF2-40B4-BE49-F238E27FC236}">
                          <a16:creationId xmlns="" xmlns:a16="http://schemas.microsoft.com/office/drawing/2014/main" id="{00000000-0008-0000-0100-00001C000000}"/>
                        </a:ext>
                      </a:extLst>
                    </xdr:cNvPr>
                    <xdr:cNvSpPr>
                      <a:spLocks noChangeShapeType="1"/>
                    </xdr:cNvSpPr>
                  </xdr:nvSpPr>
                  <xdr:spPr bwMode="auto">
                    <a:xfrm flipH="1">
                      <a:off x="5915025" y="4486275"/>
                      <a:ext cx="152400" cy="171450"/>
                    </a:xfrm>
                    <a:prstGeom prst="line">
                      <a:avLst/>
                    </a:prstGeom>
                    <a:noFill/>
                    <a:ln w="9525">
                      <a:solidFill>
                        <a:srgbClr val="000000"/>
                      </a:solidFill>
                      <a:round/>
                      <a:headEnd/>
                      <a:tailEnd/>
                    </a:ln>
                  </xdr:spPr>
                </xdr:sp>
                <xdr:sp macro="" textlink="">
                  <xdr:nvSpPr>
                    <xdr:cNvPr id="29" name="Line 67">
                      <a:extLst>
                        <a:ext uri="{FF2B5EF4-FFF2-40B4-BE49-F238E27FC236}">
                          <a16:creationId xmlns="" xmlns:a16="http://schemas.microsoft.com/office/drawing/2014/main" id="{00000000-0008-0000-0100-00001D000000}"/>
                        </a:ext>
                      </a:extLst>
                    </xdr:cNvPr>
                    <xdr:cNvSpPr>
                      <a:spLocks noChangeShapeType="1"/>
                    </xdr:cNvSpPr>
                  </xdr:nvSpPr>
                  <xdr:spPr bwMode="auto">
                    <a:xfrm flipH="1">
                      <a:off x="6048375" y="4486275"/>
                      <a:ext cx="238125" cy="266700"/>
                    </a:xfrm>
                    <a:prstGeom prst="line">
                      <a:avLst/>
                    </a:prstGeom>
                    <a:noFill/>
                    <a:ln w="9525">
                      <a:solidFill>
                        <a:srgbClr val="000000"/>
                      </a:solidFill>
                      <a:round/>
                      <a:headEnd/>
                      <a:tailEnd/>
                    </a:ln>
                  </xdr:spPr>
                </xdr:sp>
                <xdr:sp macro="" textlink="">
                  <xdr:nvSpPr>
                    <xdr:cNvPr id="30" name="Line 72">
                      <a:extLst>
                        <a:ext uri="{FF2B5EF4-FFF2-40B4-BE49-F238E27FC236}">
                          <a16:creationId xmlns="" xmlns:a16="http://schemas.microsoft.com/office/drawing/2014/main" id="{00000000-0008-0000-0100-00001E000000}"/>
                        </a:ext>
                      </a:extLst>
                    </xdr:cNvPr>
                    <xdr:cNvSpPr>
                      <a:spLocks noChangeShapeType="1"/>
                    </xdr:cNvSpPr>
                  </xdr:nvSpPr>
                  <xdr:spPr bwMode="auto">
                    <a:xfrm>
                      <a:off x="5705475" y="4486275"/>
                      <a:ext cx="400050" cy="323850"/>
                    </a:xfrm>
                    <a:prstGeom prst="line">
                      <a:avLst/>
                    </a:prstGeom>
                    <a:noFill/>
                    <a:ln w="9525">
                      <a:solidFill>
                        <a:srgbClr val="000000"/>
                      </a:solidFill>
                      <a:round/>
                      <a:headEnd/>
                      <a:tailEnd/>
                    </a:ln>
                  </xdr:spPr>
                </xdr:sp>
                <xdr:sp macro="" textlink="">
                  <xdr:nvSpPr>
                    <xdr:cNvPr id="31" name="Line 75">
                      <a:extLst>
                        <a:ext uri="{FF2B5EF4-FFF2-40B4-BE49-F238E27FC236}">
                          <a16:creationId xmlns="" xmlns:a16="http://schemas.microsoft.com/office/drawing/2014/main" id="{00000000-0008-0000-0100-00001F000000}"/>
                        </a:ext>
                      </a:extLst>
                    </xdr:cNvPr>
                    <xdr:cNvSpPr>
                      <a:spLocks noChangeShapeType="1"/>
                    </xdr:cNvSpPr>
                  </xdr:nvSpPr>
                  <xdr:spPr bwMode="auto">
                    <a:xfrm rot="-5400000">
                      <a:off x="6600825" y="4257675"/>
                      <a:ext cx="314325" cy="257175"/>
                    </a:xfrm>
                    <a:prstGeom prst="line">
                      <a:avLst/>
                    </a:prstGeom>
                    <a:noFill/>
                    <a:ln w="9525">
                      <a:solidFill>
                        <a:srgbClr val="000000"/>
                      </a:solidFill>
                      <a:round/>
                      <a:headEnd/>
                      <a:tailEnd/>
                    </a:ln>
                  </xdr:spPr>
                </xdr:sp>
                <xdr:sp macro="" textlink="">
                  <xdr:nvSpPr>
                    <xdr:cNvPr id="32" name="Line 78">
                      <a:extLst>
                        <a:ext uri="{FF2B5EF4-FFF2-40B4-BE49-F238E27FC236}">
                          <a16:creationId xmlns="" xmlns:a16="http://schemas.microsoft.com/office/drawing/2014/main" id="{00000000-0008-0000-0100-000020000000}"/>
                        </a:ext>
                      </a:extLst>
                    </xdr:cNvPr>
                    <xdr:cNvSpPr>
                      <a:spLocks noChangeShapeType="1"/>
                    </xdr:cNvSpPr>
                  </xdr:nvSpPr>
                  <xdr:spPr bwMode="auto">
                    <a:xfrm>
                      <a:off x="5305425" y="4848801"/>
                      <a:ext cx="723900" cy="0"/>
                    </a:xfrm>
                    <a:prstGeom prst="line">
                      <a:avLst/>
                    </a:prstGeom>
                    <a:noFill/>
                    <a:ln w="3175">
                      <a:solidFill>
                        <a:srgbClr val="000000"/>
                      </a:solidFill>
                      <a:round/>
                      <a:headEnd type="oval" w="sm" len="sm"/>
                      <a:tailEnd type="oval" w="sm" len="sm"/>
                    </a:ln>
                  </xdr:spPr>
                </xdr:sp>
                <xdr:sp macro="" textlink="">
                  <xdr:nvSpPr>
                    <xdr:cNvPr id="33" name="Line 79">
                      <a:extLst>
                        <a:ext uri="{FF2B5EF4-FFF2-40B4-BE49-F238E27FC236}">
                          <a16:creationId xmlns="" xmlns:a16="http://schemas.microsoft.com/office/drawing/2014/main" id="{00000000-0008-0000-0100-000021000000}"/>
                        </a:ext>
                      </a:extLst>
                    </xdr:cNvPr>
                    <xdr:cNvSpPr>
                      <a:spLocks noChangeShapeType="1"/>
                    </xdr:cNvSpPr>
                  </xdr:nvSpPr>
                  <xdr:spPr bwMode="auto">
                    <a:xfrm flipV="1">
                      <a:off x="6029325" y="4095750"/>
                      <a:ext cx="0" cy="1019175"/>
                    </a:xfrm>
                    <a:prstGeom prst="line">
                      <a:avLst/>
                    </a:prstGeom>
                    <a:noFill/>
                    <a:ln w="9525">
                      <a:solidFill>
                        <a:srgbClr val="000000"/>
                      </a:solidFill>
                      <a:round/>
                      <a:headEnd/>
                      <a:tailEnd/>
                    </a:ln>
                  </xdr:spPr>
                </xdr:sp>
                <xdr:sp macro="" textlink="">
                  <xdr:nvSpPr>
                    <xdr:cNvPr id="34" name="Line 80">
                      <a:extLst>
                        <a:ext uri="{FF2B5EF4-FFF2-40B4-BE49-F238E27FC236}">
                          <a16:creationId xmlns="" xmlns:a16="http://schemas.microsoft.com/office/drawing/2014/main" id="{00000000-0008-0000-0100-000022000000}"/>
                        </a:ext>
                      </a:extLst>
                    </xdr:cNvPr>
                    <xdr:cNvSpPr>
                      <a:spLocks noChangeShapeType="1"/>
                    </xdr:cNvSpPr>
                  </xdr:nvSpPr>
                  <xdr:spPr bwMode="auto">
                    <a:xfrm flipV="1">
                      <a:off x="5305425" y="4095750"/>
                      <a:ext cx="0" cy="1019175"/>
                    </a:xfrm>
                    <a:prstGeom prst="line">
                      <a:avLst/>
                    </a:prstGeom>
                    <a:noFill/>
                    <a:ln w="9525">
                      <a:solidFill>
                        <a:srgbClr val="000000"/>
                      </a:solidFill>
                      <a:round/>
                      <a:headEnd/>
                      <a:tailEnd/>
                    </a:ln>
                  </xdr:spPr>
                </xdr:sp>
                <xdr:grpSp>
                  <xdr:nvGrpSpPr>
                    <xdr:cNvPr id="35" name="Grupo 113">
                      <a:extLst>
                        <a:ext uri="{FF2B5EF4-FFF2-40B4-BE49-F238E27FC236}">
                          <a16:creationId xmlns="" xmlns:a16="http://schemas.microsoft.com/office/drawing/2014/main" id="{00000000-0008-0000-0100-000023000000}"/>
                        </a:ext>
                      </a:extLst>
                    </xdr:cNvPr>
                    <xdr:cNvGrpSpPr/>
                  </xdr:nvGrpSpPr>
                  <xdr:grpSpPr>
                    <a:xfrm>
                      <a:off x="2133600" y="2524125"/>
                      <a:ext cx="5847583" cy="2286000"/>
                      <a:chOff x="2133600" y="2524125"/>
                      <a:chExt cx="5847583" cy="2286000"/>
                    </a:xfrm>
                  </xdr:grpSpPr>
                  <xdr:grpSp>
                    <xdr:nvGrpSpPr>
                      <xdr:cNvPr id="36" name="Grupo 112">
                        <a:extLst>
                          <a:ext uri="{FF2B5EF4-FFF2-40B4-BE49-F238E27FC236}">
                            <a16:creationId xmlns="" xmlns:a16="http://schemas.microsoft.com/office/drawing/2014/main" id="{00000000-0008-0000-0100-000024000000}"/>
                          </a:ext>
                        </a:extLst>
                      </xdr:cNvPr>
                      <xdr:cNvGrpSpPr/>
                    </xdr:nvGrpSpPr>
                    <xdr:grpSpPr>
                      <a:xfrm>
                        <a:off x="3514725" y="3238500"/>
                        <a:ext cx="2343150" cy="1571625"/>
                        <a:chOff x="3514725" y="3238500"/>
                        <a:chExt cx="2343150" cy="1571625"/>
                      </a:xfrm>
                    </xdr:grpSpPr>
                    <xdr:grpSp>
                      <xdr:nvGrpSpPr>
                        <xdr:cNvPr id="63" name="Grupo 111">
                          <a:extLst>
                            <a:ext uri="{FF2B5EF4-FFF2-40B4-BE49-F238E27FC236}">
                              <a16:creationId xmlns="" xmlns:a16="http://schemas.microsoft.com/office/drawing/2014/main" id="{00000000-0008-0000-0100-00003F000000}"/>
                            </a:ext>
                          </a:extLst>
                        </xdr:cNvPr>
                        <xdr:cNvGrpSpPr/>
                      </xdr:nvGrpSpPr>
                      <xdr:grpSpPr>
                        <a:xfrm>
                          <a:off x="4333875" y="3238500"/>
                          <a:ext cx="1524000" cy="1571625"/>
                          <a:chOff x="4333875" y="3238500"/>
                          <a:chExt cx="1524000" cy="1571625"/>
                        </a:xfrm>
                      </xdr:grpSpPr>
                      <xdr:sp macro="" textlink="">
                        <xdr:nvSpPr>
                          <xdr:cNvPr id="71" name="Line 32">
                            <a:extLst>
                              <a:ext uri="{FF2B5EF4-FFF2-40B4-BE49-F238E27FC236}">
                                <a16:creationId xmlns="" xmlns:a16="http://schemas.microsoft.com/office/drawing/2014/main" id="{00000000-0008-0000-0100-000047000000}"/>
                              </a:ext>
                            </a:extLst>
                          </xdr:cNvPr>
                          <xdr:cNvSpPr>
                            <a:spLocks noChangeShapeType="1"/>
                          </xdr:cNvSpPr>
                        </xdr:nvSpPr>
                        <xdr:spPr bwMode="auto">
                          <a:xfrm rot="5400000">
                            <a:off x="4314825" y="3267075"/>
                            <a:ext cx="400050" cy="342900"/>
                          </a:xfrm>
                          <a:prstGeom prst="line">
                            <a:avLst/>
                          </a:prstGeom>
                          <a:noFill/>
                          <a:ln w="9525">
                            <a:solidFill>
                              <a:srgbClr val="000000"/>
                            </a:solidFill>
                            <a:round/>
                            <a:headEnd/>
                            <a:tailEnd/>
                          </a:ln>
                        </xdr:spPr>
                      </xdr:sp>
                      <xdr:sp macro="" textlink="">
                        <xdr:nvSpPr>
                          <xdr:cNvPr id="72" name="Line 33">
                            <a:extLst>
                              <a:ext uri="{FF2B5EF4-FFF2-40B4-BE49-F238E27FC236}">
                                <a16:creationId xmlns="" xmlns:a16="http://schemas.microsoft.com/office/drawing/2014/main" id="{00000000-0008-0000-0100-000048000000}"/>
                              </a:ext>
                            </a:extLst>
                          </xdr:cNvPr>
                          <xdr:cNvSpPr>
                            <a:spLocks noChangeShapeType="1"/>
                          </xdr:cNvSpPr>
                        </xdr:nvSpPr>
                        <xdr:spPr bwMode="auto">
                          <a:xfrm rot="5400000">
                            <a:off x="4324350" y="3571875"/>
                            <a:ext cx="390525" cy="352425"/>
                          </a:xfrm>
                          <a:prstGeom prst="line">
                            <a:avLst/>
                          </a:prstGeom>
                          <a:noFill/>
                          <a:ln w="9525">
                            <a:solidFill>
                              <a:srgbClr val="000000"/>
                            </a:solidFill>
                            <a:round/>
                            <a:headEnd/>
                            <a:tailEnd/>
                          </a:ln>
                        </xdr:spPr>
                      </xdr:sp>
                      <xdr:sp macro="" textlink="">
                        <xdr:nvSpPr>
                          <xdr:cNvPr id="73" name="Line 34">
                            <a:extLst>
                              <a:ext uri="{FF2B5EF4-FFF2-40B4-BE49-F238E27FC236}">
                                <a16:creationId xmlns="" xmlns:a16="http://schemas.microsoft.com/office/drawing/2014/main" id="{00000000-0008-0000-0100-000049000000}"/>
                              </a:ext>
                            </a:extLst>
                          </xdr:cNvPr>
                          <xdr:cNvSpPr>
                            <a:spLocks noChangeShapeType="1"/>
                          </xdr:cNvSpPr>
                        </xdr:nvSpPr>
                        <xdr:spPr bwMode="auto">
                          <a:xfrm rot="5400000" flipH="1">
                            <a:off x="4352925" y="4286250"/>
                            <a:ext cx="238125" cy="276225"/>
                          </a:xfrm>
                          <a:prstGeom prst="line">
                            <a:avLst/>
                          </a:prstGeom>
                          <a:noFill/>
                          <a:ln w="9525">
                            <a:solidFill>
                              <a:srgbClr val="000000"/>
                            </a:solidFill>
                            <a:round/>
                            <a:headEnd/>
                            <a:tailEnd/>
                          </a:ln>
                        </xdr:spPr>
                      </xdr:sp>
                      <xdr:sp macro="" textlink="">
                        <xdr:nvSpPr>
                          <xdr:cNvPr id="74" name="Line 35">
                            <a:extLst>
                              <a:ext uri="{FF2B5EF4-FFF2-40B4-BE49-F238E27FC236}">
                                <a16:creationId xmlns="" xmlns:a16="http://schemas.microsoft.com/office/drawing/2014/main" id="{00000000-0008-0000-0100-00004A000000}"/>
                              </a:ext>
                            </a:extLst>
                          </xdr:cNvPr>
                          <xdr:cNvSpPr>
                            <a:spLocks noChangeShapeType="1"/>
                          </xdr:cNvSpPr>
                        </xdr:nvSpPr>
                        <xdr:spPr bwMode="auto">
                          <a:xfrm rot="5400000" flipH="1">
                            <a:off x="4338637" y="4500563"/>
                            <a:ext cx="142875" cy="152400"/>
                          </a:xfrm>
                          <a:prstGeom prst="line">
                            <a:avLst/>
                          </a:prstGeom>
                          <a:noFill/>
                          <a:ln w="9525">
                            <a:solidFill>
                              <a:srgbClr val="000000"/>
                            </a:solidFill>
                            <a:round/>
                            <a:headEnd/>
                            <a:tailEnd/>
                          </a:ln>
                        </xdr:spPr>
                      </xdr:sp>
                      <xdr:sp macro="" textlink="">
                        <xdr:nvSpPr>
                          <xdr:cNvPr id="75" name="Line 36">
                            <a:extLst>
                              <a:ext uri="{FF2B5EF4-FFF2-40B4-BE49-F238E27FC236}">
                                <a16:creationId xmlns="" xmlns:a16="http://schemas.microsoft.com/office/drawing/2014/main" id="{00000000-0008-0000-0100-00004B000000}"/>
                              </a:ext>
                            </a:extLst>
                          </xdr:cNvPr>
                          <xdr:cNvSpPr>
                            <a:spLocks noChangeShapeType="1"/>
                          </xdr:cNvSpPr>
                        </xdr:nvSpPr>
                        <xdr:spPr bwMode="auto">
                          <a:xfrm rot="5400000" flipH="1">
                            <a:off x="4395787" y="3881438"/>
                            <a:ext cx="257175" cy="323850"/>
                          </a:xfrm>
                          <a:prstGeom prst="line">
                            <a:avLst/>
                          </a:prstGeom>
                          <a:noFill/>
                          <a:ln w="9525">
                            <a:solidFill>
                              <a:srgbClr val="000000"/>
                            </a:solidFill>
                            <a:round/>
                            <a:headEnd/>
                            <a:tailEnd/>
                          </a:ln>
                        </xdr:spPr>
                      </xdr:sp>
                      <xdr:sp macro="" textlink="">
                        <xdr:nvSpPr>
                          <xdr:cNvPr id="76" name="Line 37">
                            <a:extLst>
                              <a:ext uri="{FF2B5EF4-FFF2-40B4-BE49-F238E27FC236}">
                                <a16:creationId xmlns="" xmlns:a16="http://schemas.microsoft.com/office/drawing/2014/main" id="{00000000-0008-0000-0100-00004C000000}"/>
                              </a:ext>
                            </a:extLst>
                          </xdr:cNvPr>
                          <xdr:cNvSpPr>
                            <a:spLocks noChangeShapeType="1"/>
                          </xdr:cNvSpPr>
                        </xdr:nvSpPr>
                        <xdr:spPr bwMode="auto">
                          <a:xfrm rot="5400000" flipH="1">
                            <a:off x="4500562" y="3767138"/>
                            <a:ext cx="161925" cy="209550"/>
                          </a:xfrm>
                          <a:prstGeom prst="line">
                            <a:avLst/>
                          </a:prstGeom>
                          <a:noFill/>
                          <a:ln w="9525">
                            <a:solidFill>
                              <a:srgbClr val="000000"/>
                            </a:solidFill>
                            <a:round/>
                            <a:headEnd/>
                            <a:tailEnd/>
                          </a:ln>
                        </xdr:spPr>
                      </xdr:sp>
                      <xdr:sp macro="" textlink="">
                        <xdr:nvSpPr>
                          <xdr:cNvPr id="77" name="Line 59">
                            <a:extLst>
                              <a:ext uri="{FF2B5EF4-FFF2-40B4-BE49-F238E27FC236}">
                                <a16:creationId xmlns="" xmlns:a16="http://schemas.microsoft.com/office/drawing/2014/main" id="{00000000-0008-0000-0100-00004D000000}"/>
                              </a:ext>
                            </a:extLst>
                          </xdr:cNvPr>
                          <xdr:cNvSpPr>
                            <a:spLocks noChangeShapeType="1"/>
                          </xdr:cNvSpPr>
                        </xdr:nvSpPr>
                        <xdr:spPr bwMode="auto">
                          <a:xfrm rot="5400000" flipH="1">
                            <a:off x="4410075" y="4114800"/>
                            <a:ext cx="247650" cy="304800"/>
                          </a:xfrm>
                          <a:prstGeom prst="line">
                            <a:avLst/>
                          </a:prstGeom>
                          <a:noFill/>
                          <a:ln w="9525">
                            <a:solidFill>
                              <a:srgbClr val="000000"/>
                            </a:solidFill>
                            <a:round/>
                            <a:headEnd/>
                            <a:tailEnd/>
                          </a:ln>
                        </xdr:spPr>
                      </xdr:sp>
                      <xdr:sp macro="" textlink="">
                        <xdr:nvSpPr>
                          <xdr:cNvPr id="78" name="Line 62">
                            <a:extLst>
                              <a:ext uri="{FF2B5EF4-FFF2-40B4-BE49-F238E27FC236}">
                                <a16:creationId xmlns="" xmlns:a16="http://schemas.microsoft.com/office/drawing/2014/main" id="{00000000-0008-0000-0100-00004E000000}"/>
                              </a:ext>
                            </a:extLst>
                          </xdr:cNvPr>
                          <xdr:cNvSpPr>
                            <a:spLocks noChangeShapeType="1"/>
                          </xdr:cNvSpPr>
                        </xdr:nvSpPr>
                        <xdr:spPr bwMode="auto">
                          <a:xfrm>
                            <a:off x="4733925" y="4486275"/>
                            <a:ext cx="638175" cy="314325"/>
                          </a:xfrm>
                          <a:prstGeom prst="line">
                            <a:avLst/>
                          </a:prstGeom>
                          <a:noFill/>
                          <a:ln w="9525">
                            <a:solidFill>
                              <a:srgbClr val="000000"/>
                            </a:solidFill>
                            <a:round/>
                            <a:headEnd/>
                            <a:tailEnd/>
                          </a:ln>
                        </xdr:spPr>
                      </xdr:sp>
                      <xdr:sp macro="" textlink="">
                        <xdr:nvSpPr>
                          <xdr:cNvPr id="79" name="Line 68">
                            <a:extLst>
                              <a:ext uri="{FF2B5EF4-FFF2-40B4-BE49-F238E27FC236}">
                                <a16:creationId xmlns="" xmlns:a16="http://schemas.microsoft.com/office/drawing/2014/main" id="{00000000-0008-0000-0100-00004F000000}"/>
                              </a:ext>
                            </a:extLst>
                          </xdr:cNvPr>
                          <xdr:cNvSpPr>
                            <a:spLocks noChangeShapeType="1"/>
                          </xdr:cNvSpPr>
                        </xdr:nvSpPr>
                        <xdr:spPr bwMode="auto">
                          <a:xfrm flipH="1">
                            <a:off x="4800600" y="4648200"/>
                            <a:ext cx="152400" cy="161925"/>
                          </a:xfrm>
                          <a:prstGeom prst="line">
                            <a:avLst/>
                          </a:prstGeom>
                          <a:noFill/>
                          <a:ln w="9525">
                            <a:solidFill>
                              <a:srgbClr val="000000"/>
                            </a:solidFill>
                            <a:round/>
                            <a:headEnd/>
                            <a:tailEnd/>
                          </a:ln>
                        </xdr:spPr>
                      </xdr:sp>
                      <xdr:sp macro="" textlink="">
                        <xdr:nvSpPr>
                          <xdr:cNvPr id="80" name="Line 69">
                            <a:extLst>
                              <a:ext uri="{FF2B5EF4-FFF2-40B4-BE49-F238E27FC236}">
                                <a16:creationId xmlns="" xmlns:a16="http://schemas.microsoft.com/office/drawing/2014/main" id="{00000000-0008-0000-0100-000050000000}"/>
                              </a:ext>
                            </a:extLst>
                          </xdr:cNvPr>
                          <xdr:cNvSpPr>
                            <a:spLocks noChangeShapeType="1"/>
                          </xdr:cNvSpPr>
                        </xdr:nvSpPr>
                        <xdr:spPr bwMode="auto">
                          <a:xfrm flipH="1">
                            <a:off x="5000625" y="4733925"/>
                            <a:ext cx="76200" cy="76200"/>
                          </a:xfrm>
                          <a:prstGeom prst="line">
                            <a:avLst/>
                          </a:prstGeom>
                          <a:noFill/>
                          <a:ln w="9525">
                            <a:solidFill>
                              <a:srgbClr val="000000"/>
                            </a:solidFill>
                            <a:round/>
                            <a:headEnd/>
                            <a:tailEnd/>
                          </a:ln>
                        </xdr:spPr>
                      </xdr:sp>
                      <xdr:sp macro="" textlink="">
                        <xdr:nvSpPr>
                          <xdr:cNvPr id="81" name="Line 70">
                            <a:extLst>
                              <a:ext uri="{FF2B5EF4-FFF2-40B4-BE49-F238E27FC236}">
                                <a16:creationId xmlns="" xmlns:a16="http://schemas.microsoft.com/office/drawing/2014/main" id="{00000000-0008-0000-0100-000051000000}"/>
                              </a:ext>
                            </a:extLst>
                          </xdr:cNvPr>
                          <xdr:cNvSpPr>
                            <a:spLocks noChangeShapeType="1"/>
                          </xdr:cNvSpPr>
                        </xdr:nvSpPr>
                        <xdr:spPr bwMode="auto">
                          <a:xfrm flipH="1">
                            <a:off x="4333875" y="4486275"/>
                            <a:ext cx="333375" cy="323850"/>
                          </a:xfrm>
                          <a:prstGeom prst="line">
                            <a:avLst/>
                          </a:prstGeom>
                          <a:noFill/>
                          <a:ln w="9525">
                            <a:solidFill>
                              <a:srgbClr val="000000"/>
                            </a:solidFill>
                            <a:round/>
                            <a:headEnd/>
                            <a:tailEnd/>
                          </a:ln>
                        </xdr:spPr>
                      </xdr:sp>
                      <xdr:sp macro="" textlink="">
                        <xdr:nvSpPr>
                          <xdr:cNvPr id="82" name="Line 71">
                            <a:extLst>
                              <a:ext uri="{FF2B5EF4-FFF2-40B4-BE49-F238E27FC236}">
                                <a16:creationId xmlns="" xmlns:a16="http://schemas.microsoft.com/office/drawing/2014/main" id="{00000000-0008-0000-0100-000052000000}"/>
                              </a:ext>
                            </a:extLst>
                          </xdr:cNvPr>
                          <xdr:cNvSpPr>
                            <a:spLocks noChangeShapeType="1"/>
                          </xdr:cNvSpPr>
                        </xdr:nvSpPr>
                        <xdr:spPr bwMode="auto">
                          <a:xfrm flipH="1">
                            <a:off x="4581525" y="4552950"/>
                            <a:ext cx="247650" cy="257175"/>
                          </a:xfrm>
                          <a:prstGeom prst="line">
                            <a:avLst/>
                          </a:prstGeom>
                          <a:noFill/>
                          <a:ln w="9525">
                            <a:solidFill>
                              <a:srgbClr val="000000"/>
                            </a:solidFill>
                            <a:round/>
                            <a:headEnd/>
                            <a:tailEnd/>
                          </a:ln>
                        </xdr:spPr>
                      </xdr:sp>
                      <xdr:sp macro="" textlink="">
                        <xdr:nvSpPr>
                          <xdr:cNvPr id="83" name="Line 73">
                            <a:extLst>
                              <a:ext uri="{FF2B5EF4-FFF2-40B4-BE49-F238E27FC236}">
                                <a16:creationId xmlns="" xmlns:a16="http://schemas.microsoft.com/office/drawing/2014/main" id="{00000000-0008-0000-0100-000053000000}"/>
                              </a:ext>
                            </a:extLst>
                          </xdr:cNvPr>
                          <xdr:cNvSpPr>
                            <a:spLocks noChangeShapeType="1"/>
                          </xdr:cNvSpPr>
                        </xdr:nvSpPr>
                        <xdr:spPr bwMode="auto">
                          <a:xfrm>
                            <a:off x="5019675" y="4486275"/>
                            <a:ext cx="590550" cy="323850"/>
                          </a:xfrm>
                          <a:prstGeom prst="line">
                            <a:avLst/>
                          </a:prstGeom>
                          <a:noFill/>
                          <a:ln w="9525">
                            <a:solidFill>
                              <a:srgbClr val="000000"/>
                            </a:solidFill>
                            <a:round/>
                            <a:headEnd/>
                            <a:tailEnd/>
                          </a:ln>
                        </xdr:spPr>
                      </xdr:sp>
                      <xdr:sp macro="" textlink="">
                        <xdr:nvSpPr>
                          <xdr:cNvPr id="84" name="Line 74">
                            <a:extLst>
                              <a:ext uri="{FF2B5EF4-FFF2-40B4-BE49-F238E27FC236}">
                                <a16:creationId xmlns="" xmlns:a16="http://schemas.microsoft.com/office/drawing/2014/main" id="{00000000-0008-0000-0100-000054000000}"/>
                              </a:ext>
                            </a:extLst>
                          </xdr:cNvPr>
                          <xdr:cNvSpPr>
                            <a:spLocks noChangeShapeType="1"/>
                          </xdr:cNvSpPr>
                        </xdr:nvSpPr>
                        <xdr:spPr bwMode="auto">
                          <a:xfrm>
                            <a:off x="5467350" y="4486275"/>
                            <a:ext cx="390525" cy="323850"/>
                          </a:xfrm>
                          <a:prstGeom prst="line">
                            <a:avLst/>
                          </a:prstGeom>
                          <a:noFill/>
                          <a:ln w="9525">
                            <a:solidFill>
                              <a:srgbClr val="000000"/>
                            </a:solidFill>
                            <a:round/>
                            <a:headEnd/>
                            <a:tailEnd/>
                          </a:ln>
                        </xdr:spPr>
                      </xdr:sp>
                    </xdr:grpSp>
                    <xdr:grpSp>
                      <xdr:nvGrpSpPr>
                        <xdr:cNvPr id="64" name="Grupo 110">
                          <a:extLst>
                            <a:ext uri="{FF2B5EF4-FFF2-40B4-BE49-F238E27FC236}">
                              <a16:creationId xmlns="" xmlns:a16="http://schemas.microsoft.com/office/drawing/2014/main" id="{00000000-0008-0000-0100-000040000000}"/>
                            </a:ext>
                          </a:extLst>
                        </xdr:cNvPr>
                        <xdr:cNvGrpSpPr/>
                      </xdr:nvGrpSpPr>
                      <xdr:grpSpPr>
                        <a:xfrm>
                          <a:off x="3514725" y="3871783"/>
                          <a:ext cx="1028700" cy="604967"/>
                          <a:chOff x="3514725" y="3871783"/>
                          <a:chExt cx="1028700" cy="604967"/>
                        </a:xfrm>
                      </xdr:grpSpPr>
                      <xdr:sp macro="" textlink="">
                        <xdr:nvSpPr>
                          <xdr:cNvPr id="65" name="Line 82">
                            <a:extLst>
                              <a:ext uri="{FF2B5EF4-FFF2-40B4-BE49-F238E27FC236}">
                                <a16:creationId xmlns="" xmlns:a16="http://schemas.microsoft.com/office/drawing/2014/main" id="{00000000-0008-0000-0100-000041000000}"/>
                              </a:ext>
                            </a:extLst>
                          </xdr:cNvPr>
                          <xdr:cNvSpPr>
                            <a:spLocks noChangeShapeType="1"/>
                          </xdr:cNvSpPr>
                        </xdr:nvSpPr>
                        <xdr:spPr bwMode="auto">
                          <a:xfrm flipH="1" flipV="1">
                            <a:off x="4061460" y="3871783"/>
                            <a:ext cx="5715" cy="433516"/>
                          </a:xfrm>
                          <a:prstGeom prst="line">
                            <a:avLst/>
                          </a:prstGeom>
                          <a:noFill/>
                          <a:ln w="3175">
                            <a:solidFill>
                              <a:srgbClr val="000000"/>
                            </a:solidFill>
                            <a:round/>
                            <a:headEnd/>
                            <a:tailEnd/>
                          </a:ln>
                        </xdr:spPr>
                      </xdr:sp>
                      <xdr:grpSp>
                        <xdr:nvGrpSpPr>
                          <xdr:cNvPr id="66" name="Grupo 109">
                            <a:extLst>
                              <a:ext uri="{FF2B5EF4-FFF2-40B4-BE49-F238E27FC236}">
                                <a16:creationId xmlns="" xmlns:a16="http://schemas.microsoft.com/office/drawing/2014/main" id="{00000000-0008-0000-0100-000042000000}"/>
                              </a:ext>
                            </a:extLst>
                          </xdr:cNvPr>
                          <xdr:cNvGrpSpPr/>
                        </xdr:nvGrpSpPr>
                        <xdr:grpSpPr>
                          <a:xfrm>
                            <a:off x="3514725" y="3882891"/>
                            <a:ext cx="1028700" cy="593859"/>
                            <a:chOff x="3514725" y="3882891"/>
                            <a:chExt cx="1028700" cy="593859"/>
                          </a:xfrm>
                        </xdr:grpSpPr>
                        <xdr:sp macro="" textlink="">
                          <xdr:nvSpPr>
                            <xdr:cNvPr id="67" name="Line 81">
                              <a:extLst>
                                <a:ext uri="{FF2B5EF4-FFF2-40B4-BE49-F238E27FC236}">
                                  <a16:creationId xmlns="" xmlns:a16="http://schemas.microsoft.com/office/drawing/2014/main" id="{00000000-0008-0000-0100-000043000000}"/>
                                </a:ext>
                              </a:extLst>
                            </xdr:cNvPr>
                            <xdr:cNvSpPr>
                              <a:spLocks noChangeShapeType="1"/>
                            </xdr:cNvSpPr>
                          </xdr:nvSpPr>
                          <xdr:spPr bwMode="auto">
                            <a:xfrm>
                              <a:off x="4067175" y="4295775"/>
                              <a:ext cx="0" cy="180975"/>
                            </a:xfrm>
                            <a:prstGeom prst="line">
                              <a:avLst/>
                            </a:prstGeom>
                            <a:noFill/>
                            <a:ln w="3175">
                              <a:solidFill>
                                <a:srgbClr val="000000"/>
                              </a:solidFill>
                              <a:round/>
                              <a:headEnd type="oval" w="sm" len="sm"/>
                              <a:tailEnd type="oval" w="sm" len="sm"/>
                            </a:ln>
                          </xdr:spPr>
                        </xdr:sp>
                        <xdr:sp macro="" textlink="">
                          <xdr:nvSpPr>
                            <xdr:cNvPr id="68" name="Line 83">
                              <a:extLst>
                                <a:ext uri="{FF2B5EF4-FFF2-40B4-BE49-F238E27FC236}">
                                  <a16:creationId xmlns="" xmlns:a16="http://schemas.microsoft.com/office/drawing/2014/main" id="{00000000-0008-0000-0100-000044000000}"/>
                                </a:ext>
                              </a:extLst>
                            </xdr:cNvPr>
                            <xdr:cNvSpPr>
                              <a:spLocks noChangeShapeType="1"/>
                            </xdr:cNvSpPr>
                          </xdr:nvSpPr>
                          <xdr:spPr bwMode="auto">
                            <a:xfrm flipH="1">
                              <a:off x="3514725" y="3882891"/>
                              <a:ext cx="552450" cy="0"/>
                            </a:xfrm>
                            <a:prstGeom prst="line">
                              <a:avLst/>
                            </a:prstGeom>
                            <a:noFill/>
                            <a:ln w="3175">
                              <a:solidFill>
                                <a:srgbClr val="000000"/>
                              </a:solidFill>
                              <a:round/>
                              <a:headEnd/>
                              <a:tailEnd/>
                            </a:ln>
                          </xdr:spPr>
                        </xdr:sp>
                        <xdr:sp macro="" textlink="">
                          <xdr:nvSpPr>
                            <xdr:cNvPr id="69" name="Line 84">
                              <a:extLst>
                                <a:ext uri="{FF2B5EF4-FFF2-40B4-BE49-F238E27FC236}">
                                  <a16:creationId xmlns="" xmlns:a16="http://schemas.microsoft.com/office/drawing/2014/main" id="{00000000-0008-0000-0100-000045000000}"/>
                                </a:ext>
                              </a:extLst>
                            </xdr:cNvPr>
                            <xdr:cNvSpPr>
                              <a:spLocks noChangeShapeType="1"/>
                            </xdr:cNvSpPr>
                          </xdr:nvSpPr>
                          <xdr:spPr bwMode="auto">
                            <a:xfrm>
                              <a:off x="4067175" y="4476750"/>
                              <a:ext cx="476250" cy="0"/>
                            </a:xfrm>
                            <a:prstGeom prst="line">
                              <a:avLst/>
                            </a:prstGeom>
                            <a:noFill/>
                            <a:ln w="3175">
                              <a:solidFill>
                                <a:srgbClr val="000000"/>
                              </a:solidFill>
                              <a:round/>
                              <a:headEnd/>
                              <a:tailEnd/>
                            </a:ln>
                          </xdr:spPr>
                        </xdr:sp>
                        <xdr:sp macro="" textlink="">
                          <xdr:nvSpPr>
                            <xdr:cNvPr id="70" name="Line 85">
                              <a:extLst>
                                <a:ext uri="{FF2B5EF4-FFF2-40B4-BE49-F238E27FC236}">
                                  <a16:creationId xmlns="" xmlns:a16="http://schemas.microsoft.com/office/drawing/2014/main" id="{00000000-0008-0000-0100-000046000000}"/>
                                </a:ext>
                              </a:extLst>
                            </xdr:cNvPr>
                            <xdr:cNvSpPr>
                              <a:spLocks noChangeShapeType="1"/>
                            </xdr:cNvSpPr>
                          </xdr:nvSpPr>
                          <xdr:spPr bwMode="auto">
                            <a:xfrm>
                              <a:off x="4067175" y="4295775"/>
                              <a:ext cx="476250" cy="0"/>
                            </a:xfrm>
                            <a:prstGeom prst="line">
                              <a:avLst/>
                            </a:prstGeom>
                            <a:noFill/>
                            <a:ln w="3175">
                              <a:solidFill>
                                <a:srgbClr val="000000"/>
                              </a:solidFill>
                              <a:round/>
                              <a:headEnd/>
                              <a:tailEnd/>
                            </a:ln>
                          </xdr:spPr>
                        </xdr:sp>
                      </xdr:grpSp>
                    </xdr:grpSp>
                  </xdr:grpSp>
                  <xdr:grpSp>
                    <xdr:nvGrpSpPr>
                      <xdr:cNvPr id="37" name="Grupo 108">
                        <a:extLst>
                          <a:ext uri="{FF2B5EF4-FFF2-40B4-BE49-F238E27FC236}">
                            <a16:creationId xmlns="" xmlns:a16="http://schemas.microsoft.com/office/drawing/2014/main" id="{00000000-0008-0000-0100-000025000000}"/>
                          </a:ext>
                        </a:extLst>
                      </xdr:cNvPr>
                      <xdr:cNvGrpSpPr/>
                    </xdr:nvGrpSpPr>
                    <xdr:grpSpPr>
                      <a:xfrm>
                        <a:off x="2133600" y="2524125"/>
                        <a:ext cx="5847583" cy="1952625"/>
                        <a:chOff x="2133600" y="2524125"/>
                        <a:chExt cx="5847583" cy="1952625"/>
                      </a:xfrm>
                    </xdr:grpSpPr>
                    <xdr:grpSp>
                      <xdr:nvGrpSpPr>
                        <xdr:cNvPr id="38" name="Grupo 74">
                          <a:extLst>
                            <a:ext uri="{FF2B5EF4-FFF2-40B4-BE49-F238E27FC236}">
                              <a16:creationId xmlns="" xmlns:a16="http://schemas.microsoft.com/office/drawing/2014/main" id="{00000000-0008-0000-0100-000026000000}"/>
                            </a:ext>
                          </a:extLst>
                        </xdr:cNvPr>
                        <xdr:cNvGrpSpPr/>
                      </xdr:nvGrpSpPr>
                      <xdr:grpSpPr>
                        <a:xfrm>
                          <a:off x="2133600" y="2524125"/>
                          <a:ext cx="5847583" cy="1952625"/>
                          <a:chOff x="2133600" y="2524125"/>
                          <a:chExt cx="5847583" cy="1952625"/>
                        </a:xfrm>
                      </xdr:grpSpPr>
                      <xdr:sp macro="" textlink="">
                        <xdr:nvSpPr>
                          <xdr:cNvPr id="43" name="Line 15">
                            <a:extLst>
                              <a:ext uri="{FF2B5EF4-FFF2-40B4-BE49-F238E27FC236}">
                                <a16:creationId xmlns="" xmlns:a16="http://schemas.microsoft.com/office/drawing/2014/main" id="{00000000-0008-0000-0100-00002B000000}"/>
                              </a:ext>
                            </a:extLst>
                          </xdr:cNvPr>
                          <xdr:cNvSpPr>
                            <a:spLocks noChangeShapeType="1"/>
                          </xdr:cNvSpPr>
                        </xdr:nvSpPr>
                        <xdr:spPr bwMode="auto">
                          <a:xfrm>
                            <a:off x="6929526" y="2524125"/>
                            <a:ext cx="0" cy="1952625"/>
                          </a:xfrm>
                          <a:prstGeom prst="line">
                            <a:avLst/>
                          </a:prstGeom>
                          <a:noFill/>
                          <a:ln w="3175">
                            <a:solidFill>
                              <a:srgbClr val="000000"/>
                            </a:solidFill>
                            <a:round/>
                            <a:headEnd type="oval" w="sm" len="sm"/>
                            <a:tailEnd type="oval" w="sm" len="sm"/>
                          </a:ln>
                        </xdr:spPr>
                      </xdr:sp>
                      <xdr:sp macro="" textlink="">
                        <xdr:nvSpPr>
                          <xdr:cNvPr id="44" name="Rectangle 17" descr="Losango pontilhado">
                            <a:extLst>
                              <a:ext uri="{FF2B5EF4-FFF2-40B4-BE49-F238E27FC236}">
                                <a16:creationId xmlns="" xmlns:a16="http://schemas.microsoft.com/office/drawing/2014/main" id="{00000000-0008-0000-0100-00002C000000}"/>
                              </a:ext>
                            </a:extLst>
                          </xdr:cNvPr>
                          <xdr:cNvSpPr>
                            <a:spLocks noChangeArrowheads="1"/>
                          </xdr:cNvSpPr>
                        </xdr:nvSpPr>
                        <xdr:spPr bwMode="auto">
                          <a:xfrm>
                            <a:off x="4686300" y="2524125"/>
                            <a:ext cx="1933575" cy="1766047"/>
                          </a:xfrm>
                          <a:prstGeom prst="rect">
                            <a:avLst/>
                          </a:prstGeom>
                          <a:pattFill prst="dotDmnd">
                            <a:fgClr>
                              <a:srgbClr val="000000"/>
                            </a:fgClr>
                            <a:bgClr>
                              <a:srgbClr val="FFFFFF"/>
                            </a:bgClr>
                          </a:pattFill>
                          <a:ln w="9525">
                            <a:solidFill>
                              <a:srgbClr val="000000"/>
                            </a:solidFill>
                            <a:miter lim="800000"/>
                            <a:headEnd/>
                            <a:tailEnd/>
                          </a:ln>
                        </xdr:spPr>
                        <xdr:txBody>
                          <a:bodyPr vertOverflow="clip" wrap="square" lIns="27432" tIns="22860" rIns="27432" bIns="22860" anchor="ctr" upright="1"/>
                          <a:lstStyle/>
                          <a:p>
                            <a:pPr algn="ctr" rtl="0">
                              <a:defRPr sz="1000"/>
                            </a:pPr>
                            <a:r>
                              <a:rPr lang="pt-BR" sz="1000" b="1" i="0" strike="noStrike">
                                <a:solidFill>
                                  <a:srgbClr val="000000"/>
                                </a:solidFill>
                                <a:latin typeface="Arial"/>
                                <a:cs typeface="Arial"/>
                              </a:rPr>
                              <a:t>REATERRO</a:t>
                            </a:r>
                          </a:p>
                        </xdr:txBody>
                      </xdr:sp>
                      <xdr:grpSp>
                        <xdr:nvGrpSpPr>
                          <xdr:cNvPr id="45" name="Group 110">
                            <a:extLst>
                              <a:ext uri="{FF2B5EF4-FFF2-40B4-BE49-F238E27FC236}">
                                <a16:creationId xmlns="" xmlns:a16="http://schemas.microsoft.com/office/drawing/2014/main" id="{00000000-0008-0000-0100-00002D000000}"/>
                              </a:ext>
                            </a:extLst>
                          </xdr:cNvPr>
                          <xdr:cNvGrpSpPr>
                            <a:grpSpLocks/>
                          </xdr:cNvGrpSpPr>
                        </xdr:nvGrpSpPr>
                        <xdr:grpSpPr bwMode="auto">
                          <a:xfrm>
                            <a:off x="6715126" y="2533650"/>
                            <a:ext cx="1266057" cy="323850"/>
                            <a:chOff x="618" y="417"/>
                            <a:chExt cx="123" cy="34"/>
                          </a:xfrm>
                        </xdr:grpSpPr>
                        <xdr:sp macro="" textlink="">
                          <xdr:nvSpPr>
                            <xdr:cNvPr id="59" name="Line 21">
                              <a:extLst>
                                <a:ext uri="{FF2B5EF4-FFF2-40B4-BE49-F238E27FC236}">
                                  <a16:creationId xmlns="" xmlns:a16="http://schemas.microsoft.com/office/drawing/2014/main" id="{00000000-0008-0000-0100-00003B000000}"/>
                                </a:ext>
                              </a:extLst>
                            </xdr:cNvPr>
                            <xdr:cNvSpPr>
                              <a:spLocks noChangeAspect="1" noChangeShapeType="1"/>
                            </xdr:cNvSpPr>
                          </xdr:nvSpPr>
                          <xdr:spPr bwMode="auto">
                            <a:xfrm>
                              <a:off x="699" y="417"/>
                              <a:ext cx="42" cy="34"/>
                            </a:xfrm>
                            <a:prstGeom prst="line">
                              <a:avLst/>
                            </a:prstGeom>
                            <a:noFill/>
                            <a:ln w="9525">
                              <a:solidFill>
                                <a:srgbClr val="000000"/>
                              </a:solidFill>
                              <a:round/>
                              <a:headEnd/>
                              <a:tailEnd/>
                            </a:ln>
                          </xdr:spPr>
                        </xdr:sp>
                        <xdr:sp macro="" textlink="">
                          <xdr:nvSpPr>
                            <xdr:cNvPr id="60" name="Line 22">
                              <a:extLst>
                                <a:ext uri="{FF2B5EF4-FFF2-40B4-BE49-F238E27FC236}">
                                  <a16:creationId xmlns="" xmlns:a16="http://schemas.microsoft.com/office/drawing/2014/main" id="{00000000-0008-0000-0100-00003C000000}"/>
                                </a:ext>
                              </a:extLst>
                            </xdr:cNvPr>
                            <xdr:cNvSpPr>
                              <a:spLocks noChangeAspect="1" noChangeShapeType="1"/>
                            </xdr:cNvSpPr>
                          </xdr:nvSpPr>
                          <xdr:spPr bwMode="auto">
                            <a:xfrm>
                              <a:off x="618" y="417"/>
                              <a:ext cx="46" cy="33"/>
                            </a:xfrm>
                            <a:prstGeom prst="line">
                              <a:avLst/>
                            </a:prstGeom>
                            <a:noFill/>
                            <a:ln w="9525">
                              <a:solidFill>
                                <a:srgbClr val="000000"/>
                              </a:solidFill>
                              <a:round/>
                              <a:headEnd/>
                              <a:tailEnd/>
                            </a:ln>
                          </xdr:spPr>
                        </xdr:sp>
                        <xdr:sp macro="" textlink="">
                          <xdr:nvSpPr>
                            <xdr:cNvPr id="61" name="Line 23">
                              <a:extLst>
                                <a:ext uri="{FF2B5EF4-FFF2-40B4-BE49-F238E27FC236}">
                                  <a16:creationId xmlns="" xmlns:a16="http://schemas.microsoft.com/office/drawing/2014/main" id="{00000000-0008-0000-0100-00003D000000}"/>
                                </a:ext>
                              </a:extLst>
                            </xdr:cNvPr>
                            <xdr:cNvSpPr>
                              <a:spLocks noChangeAspect="1" noChangeShapeType="1"/>
                            </xdr:cNvSpPr>
                          </xdr:nvSpPr>
                          <xdr:spPr bwMode="auto">
                            <a:xfrm>
                              <a:off x="648" y="417"/>
                              <a:ext cx="41" cy="34"/>
                            </a:xfrm>
                            <a:prstGeom prst="line">
                              <a:avLst/>
                            </a:prstGeom>
                            <a:noFill/>
                            <a:ln w="9525">
                              <a:solidFill>
                                <a:srgbClr val="000000"/>
                              </a:solidFill>
                              <a:round/>
                              <a:headEnd/>
                              <a:tailEnd/>
                            </a:ln>
                          </xdr:spPr>
                        </xdr:sp>
                        <xdr:sp macro="" textlink="">
                          <xdr:nvSpPr>
                            <xdr:cNvPr id="62" name="Line 24">
                              <a:extLst>
                                <a:ext uri="{FF2B5EF4-FFF2-40B4-BE49-F238E27FC236}">
                                  <a16:creationId xmlns="" xmlns:a16="http://schemas.microsoft.com/office/drawing/2014/main" id="{00000000-0008-0000-0100-00003E000000}"/>
                                </a:ext>
                              </a:extLst>
                            </xdr:cNvPr>
                            <xdr:cNvSpPr>
                              <a:spLocks noChangeAspect="1" noChangeShapeType="1"/>
                            </xdr:cNvSpPr>
                          </xdr:nvSpPr>
                          <xdr:spPr bwMode="auto">
                            <a:xfrm>
                              <a:off x="674" y="417"/>
                              <a:ext cx="41" cy="34"/>
                            </a:xfrm>
                            <a:prstGeom prst="line">
                              <a:avLst/>
                            </a:prstGeom>
                            <a:noFill/>
                            <a:ln w="9525">
                              <a:solidFill>
                                <a:srgbClr val="000000"/>
                              </a:solidFill>
                              <a:round/>
                              <a:headEnd/>
                              <a:tailEnd/>
                            </a:ln>
                          </xdr:spPr>
                        </xdr:sp>
                      </xdr:grpSp>
                      <xdr:grpSp>
                        <xdr:nvGrpSpPr>
                          <xdr:cNvPr id="46" name="Group 40">
                            <a:extLst>
                              <a:ext uri="{FF2B5EF4-FFF2-40B4-BE49-F238E27FC236}">
                                <a16:creationId xmlns="" xmlns:a16="http://schemas.microsoft.com/office/drawing/2014/main" id="{00000000-0008-0000-0100-00002E000000}"/>
                              </a:ext>
                            </a:extLst>
                          </xdr:cNvPr>
                          <xdr:cNvGrpSpPr>
                            <a:grpSpLocks/>
                          </xdr:cNvGrpSpPr>
                        </xdr:nvGrpSpPr>
                        <xdr:grpSpPr bwMode="auto">
                          <a:xfrm>
                            <a:off x="2133600" y="2524125"/>
                            <a:ext cx="2543175" cy="323850"/>
                            <a:chOff x="150" y="482"/>
                            <a:chExt cx="225" cy="34"/>
                          </a:xfrm>
                        </xdr:grpSpPr>
                        <xdr:sp macro="" textlink="">
                          <xdr:nvSpPr>
                            <xdr:cNvPr id="47" name="Line 41">
                              <a:extLst>
                                <a:ext uri="{FF2B5EF4-FFF2-40B4-BE49-F238E27FC236}">
                                  <a16:creationId xmlns="" xmlns:a16="http://schemas.microsoft.com/office/drawing/2014/main" id="{00000000-0008-0000-0100-00002F000000}"/>
                                </a:ext>
                              </a:extLst>
                            </xdr:cNvPr>
                            <xdr:cNvSpPr>
                              <a:spLocks noChangeShapeType="1"/>
                            </xdr:cNvSpPr>
                          </xdr:nvSpPr>
                          <xdr:spPr bwMode="auto">
                            <a:xfrm>
                              <a:off x="270" y="482"/>
                              <a:ext cx="42" cy="34"/>
                            </a:xfrm>
                            <a:prstGeom prst="line">
                              <a:avLst/>
                            </a:prstGeom>
                            <a:noFill/>
                            <a:ln w="9525">
                              <a:solidFill>
                                <a:srgbClr val="000000"/>
                              </a:solidFill>
                              <a:round/>
                              <a:headEnd/>
                              <a:tailEnd/>
                            </a:ln>
                          </xdr:spPr>
                        </xdr:sp>
                        <xdr:sp macro="" textlink="">
                          <xdr:nvSpPr>
                            <xdr:cNvPr id="48" name="Line 42">
                              <a:extLst>
                                <a:ext uri="{FF2B5EF4-FFF2-40B4-BE49-F238E27FC236}">
                                  <a16:creationId xmlns="" xmlns:a16="http://schemas.microsoft.com/office/drawing/2014/main" id="{00000000-0008-0000-0100-000030000000}"/>
                                </a:ext>
                              </a:extLst>
                            </xdr:cNvPr>
                            <xdr:cNvSpPr>
                              <a:spLocks noChangeShapeType="1"/>
                            </xdr:cNvSpPr>
                          </xdr:nvSpPr>
                          <xdr:spPr bwMode="auto">
                            <a:xfrm>
                              <a:off x="189" y="482"/>
                              <a:ext cx="46" cy="33"/>
                            </a:xfrm>
                            <a:prstGeom prst="line">
                              <a:avLst/>
                            </a:prstGeom>
                            <a:noFill/>
                            <a:ln w="9525">
                              <a:solidFill>
                                <a:srgbClr val="000000"/>
                              </a:solidFill>
                              <a:round/>
                              <a:headEnd/>
                              <a:tailEnd/>
                            </a:ln>
                          </xdr:spPr>
                        </xdr:sp>
                        <xdr:sp macro="" textlink="">
                          <xdr:nvSpPr>
                            <xdr:cNvPr id="49" name="Line 43">
                              <a:extLst>
                                <a:ext uri="{FF2B5EF4-FFF2-40B4-BE49-F238E27FC236}">
                                  <a16:creationId xmlns="" xmlns:a16="http://schemas.microsoft.com/office/drawing/2014/main" id="{00000000-0008-0000-0100-000031000000}"/>
                                </a:ext>
                              </a:extLst>
                            </xdr:cNvPr>
                            <xdr:cNvSpPr>
                              <a:spLocks noChangeShapeType="1"/>
                            </xdr:cNvSpPr>
                          </xdr:nvSpPr>
                          <xdr:spPr bwMode="auto">
                            <a:xfrm>
                              <a:off x="219" y="482"/>
                              <a:ext cx="41" cy="34"/>
                            </a:xfrm>
                            <a:prstGeom prst="line">
                              <a:avLst/>
                            </a:prstGeom>
                            <a:noFill/>
                            <a:ln w="9525">
                              <a:solidFill>
                                <a:srgbClr val="000000"/>
                              </a:solidFill>
                              <a:round/>
                              <a:headEnd/>
                              <a:tailEnd/>
                            </a:ln>
                          </xdr:spPr>
                        </xdr:sp>
                        <xdr:sp macro="" textlink="">
                          <xdr:nvSpPr>
                            <xdr:cNvPr id="50" name="Line 44">
                              <a:extLst>
                                <a:ext uri="{FF2B5EF4-FFF2-40B4-BE49-F238E27FC236}">
                                  <a16:creationId xmlns="" xmlns:a16="http://schemas.microsoft.com/office/drawing/2014/main" id="{00000000-0008-0000-0100-000032000000}"/>
                                </a:ext>
                              </a:extLst>
                            </xdr:cNvPr>
                            <xdr:cNvSpPr>
                              <a:spLocks noChangeShapeType="1"/>
                            </xdr:cNvSpPr>
                          </xdr:nvSpPr>
                          <xdr:spPr bwMode="auto">
                            <a:xfrm>
                              <a:off x="245" y="482"/>
                              <a:ext cx="41" cy="34"/>
                            </a:xfrm>
                            <a:prstGeom prst="line">
                              <a:avLst/>
                            </a:prstGeom>
                            <a:noFill/>
                            <a:ln w="9525">
                              <a:solidFill>
                                <a:srgbClr val="000000"/>
                              </a:solidFill>
                              <a:round/>
                              <a:headEnd/>
                              <a:tailEnd/>
                            </a:ln>
                          </xdr:spPr>
                        </xdr:sp>
                        <xdr:sp macro="" textlink="">
                          <xdr:nvSpPr>
                            <xdr:cNvPr id="51" name="Line 45">
                              <a:extLst>
                                <a:ext uri="{FF2B5EF4-FFF2-40B4-BE49-F238E27FC236}">
                                  <a16:creationId xmlns="" xmlns:a16="http://schemas.microsoft.com/office/drawing/2014/main" id="{00000000-0008-0000-0100-000033000000}"/>
                                </a:ext>
                              </a:extLst>
                            </xdr:cNvPr>
                            <xdr:cNvSpPr>
                              <a:spLocks noChangeShapeType="1"/>
                            </xdr:cNvSpPr>
                          </xdr:nvSpPr>
                          <xdr:spPr bwMode="auto">
                            <a:xfrm flipH="1">
                              <a:off x="322" y="482"/>
                              <a:ext cx="32" cy="34"/>
                            </a:xfrm>
                            <a:prstGeom prst="line">
                              <a:avLst/>
                            </a:prstGeom>
                            <a:noFill/>
                            <a:ln w="9525">
                              <a:solidFill>
                                <a:srgbClr val="000000"/>
                              </a:solidFill>
                              <a:round/>
                              <a:headEnd/>
                              <a:tailEnd/>
                            </a:ln>
                          </xdr:spPr>
                        </xdr:sp>
                        <xdr:sp macro="" textlink="">
                          <xdr:nvSpPr>
                            <xdr:cNvPr id="52" name="Line 46">
                              <a:extLst>
                                <a:ext uri="{FF2B5EF4-FFF2-40B4-BE49-F238E27FC236}">
                                  <a16:creationId xmlns="" xmlns:a16="http://schemas.microsoft.com/office/drawing/2014/main" id="{00000000-0008-0000-0100-000034000000}"/>
                                </a:ext>
                              </a:extLst>
                            </xdr:cNvPr>
                            <xdr:cNvSpPr>
                              <a:spLocks noChangeShapeType="1"/>
                            </xdr:cNvSpPr>
                          </xdr:nvSpPr>
                          <xdr:spPr bwMode="auto">
                            <a:xfrm flipH="1">
                              <a:off x="343" y="482"/>
                              <a:ext cx="32" cy="34"/>
                            </a:xfrm>
                            <a:prstGeom prst="line">
                              <a:avLst/>
                            </a:prstGeom>
                            <a:noFill/>
                            <a:ln w="9525">
                              <a:solidFill>
                                <a:srgbClr val="000000"/>
                              </a:solidFill>
                              <a:round/>
                              <a:headEnd/>
                              <a:tailEnd/>
                            </a:ln>
                          </xdr:spPr>
                        </xdr:sp>
                        <xdr:sp macro="" textlink="">
                          <xdr:nvSpPr>
                            <xdr:cNvPr id="53" name="Line 47">
                              <a:extLst>
                                <a:ext uri="{FF2B5EF4-FFF2-40B4-BE49-F238E27FC236}">
                                  <a16:creationId xmlns="" xmlns:a16="http://schemas.microsoft.com/office/drawing/2014/main" id="{00000000-0008-0000-0100-000035000000}"/>
                                </a:ext>
                              </a:extLst>
                            </xdr:cNvPr>
                            <xdr:cNvSpPr>
                              <a:spLocks noChangeShapeType="1"/>
                            </xdr:cNvSpPr>
                          </xdr:nvSpPr>
                          <xdr:spPr bwMode="auto">
                            <a:xfrm flipH="1">
                              <a:off x="292" y="482"/>
                              <a:ext cx="16" cy="18"/>
                            </a:xfrm>
                            <a:prstGeom prst="line">
                              <a:avLst/>
                            </a:prstGeom>
                            <a:noFill/>
                            <a:ln w="9525">
                              <a:solidFill>
                                <a:srgbClr val="000000"/>
                              </a:solidFill>
                              <a:round/>
                              <a:headEnd/>
                              <a:tailEnd/>
                            </a:ln>
                          </xdr:spPr>
                        </xdr:sp>
                        <xdr:sp macro="" textlink="">
                          <xdr:nvSpPr>
                            <xdr:cNvPr id="54" name="Line 48">
                              <a:extLst>
                                <a:ext uri="{FF2B5EF4-FFF2-40B4-BE49-F238E27FC236}">
                                  <a16:creationId xmlns="" xmlns:a16="http://schemas.microsoft.com/office/drawing/2014/main" id="{00000000-0008-0000-0100-000036000000}"/>
                                </a:ext>
                              </a:extLst>
                            </xdr:cNvPr>
                            <xdr:cNvSpPr>
                              <a:spLocks noChangeShapeType="1"/>
                            </xdr:cNvSpPr>
                          </xdr:nvSpPr>
                          <xdr:spPr bwMode="auto">
                            <a:xfrm flipH="1">
                              <a:off x="306" y="482"/>
                              <a:ext cx="25" cy="28"/>
                            </a:xfrm>
                            <a:prstGeom prst="line">
                              <a:avLst/>
                            </a:prstGeom>
                            <a:noFill/>
                            <a:ln w="9525">
                              <a:solidFill>
                                <a:srgbClr val="000000"/>
                              </a:solidFill>
                              <a:round/>
                              <a:headEnd/>
                              <a:tailEnd/>
                            </a:ln>
                          </xdr:spPr>
                        </xdr:sp>
                        <xdr:sp macro="" textlink="">
                          <xdr:nvSpPr>
                            <xdr:cNvPr id="55" name="Line 49">
                              <a:extLst>
                                <a:ext uri="{FF2B5EF4-FFF2-40B4-BE49-F238E27FC236}">
                                  <a16:creationId xmlns="" xmlns:a16="http://schemas.microsoft.com/office/drawing/2014/main" id="{00000000-0008-0000-0100-000037000000}"/>
                                </a:ext>
                              </a:extLst>
                            </xdr:cNvPr>
                            <xdr:cNvSpPr>
                              <a:spLocks noChangeShapeType="1"/>
                            </xdr:cNvSpPr>
                          </xdr:nvSpPr>
                          <xdr:spPr bwMode="auto">
                            <a:xfrm flipH="1">
                              <a:off x="196" y="499"/>
                              <a:ext cx="16" cy="17"/>
                            </a:xfrm>
                            <a:prstGeom prst="line">
                              <a:avLst/>
                            </a:prstGeom>
                            <a:noFill/>
                            <a:ln w="9525">
                              <a:solidFill>
                                <a:srgbClr val="000000"/>
                              </a:solidFill>
                              <a:round/>
                              <a:headEnd/>
                              <a:tailEnd/>
                            </a:ln>
                          </xdr:spPr>
                        </xdr:sp>
                        <xdr:sp macro="" textlink="">
                          <xdr:nvSpPr>
                            <xdr:cNvPr id="56" name="Line 50">
                              <a:extLst>
                                <a:ext uri="{FF2B5EF4-FFF2-40B4-BE49-F238E27FC236}">
                                  <a16:creationId xmlns="" xmlns:a16="http://schemas.microsoft.com/office/drawing/2014/main" id="{00000000-0008-0000-0100-000038000000}"/>
                                </a:ext>
                              </a:extLst>
                            </xdr:cNvPr>
                            <xdr:cNvSpPr>
                              <a:spLocks noChangeShapeType="1"/>
                            </xdr:cNvSpPr>
                          </xdr:nvSpPr>
                          <xdr:spPr bwMode="auto">
                            <a:xfrm flipH="1">
                              <a:off x="217" y="508"/>
                              <a:ext cx="8" cy="8"/>
                            </a:xfrm>
                            <a:prstGeom prst="line">
                              <a:avLst/>
                            </a:prstGeom>
                            <a:noFill/>
                            <a:ln w="9525">
                              <a:solidFill>
                                <a:srgbClr val="000000"/>
                              </a:solidFill>
                              <a:round/>
                              <a:headEnd/>
                              <a:tailEnd/>
                            </a:ln>
                          </xdr:spPr>
                        </xdr:sp>
                        <xdr:sp macro="" textlink="">
                          <xdr:nvSpPr>
                            <xdr:cNvPr id="57" name="Line 51">
                              <a:extLst>
                                <a:ext uri="{FF2B5EF4-FFF2-40B4-BE49-F238E27FC236}">
                                  <a16:creationId xmlns="" xmlns:a16="http://schemas.microsoft.com/office/drawing/2014/main" id="{00000000-0008-0000-0100-000039000000}"/>
                                </a:ext>
                              </a:extLst>
                            </xdr:cNvPr>
                            <xdr:cNvSpPr>
                              <a:spLocks noChangeShapeType="1"/>
                            </xdr:cNvSpPr>
                          </xdr:nvSpPr>
                          <xdr:spPr bwMode="auto">
                            <a:xfrm flipH="1">
                              <a:off x="150" y="482"/>
                              <a:ext cx="32" cy="34"/>
                            </a:xfrm>
                            <a:prstGeom prst="line">
                              <a:avLst/>
                            </a:prstGeom>
                            <a:noFill/>
                            <a:ln w="9525">
                              <a:solidFill>
                                <a:srgbClr val="000000"/>
                              </a:solidFill>
                              <a:round/>
                              <a:headEnd/>
                              <a:tailEnd/>
                            </a:ln>
                          </xdr:spPr>
                        </xdr:sp>
                        <xdr:sp macro="" textlink="">
                          <xdr:nvSpPr>
                            <xdr:cNvPr id="58" name="Line 52">
                              <a:extLst>
                                <a:ext uri="{FF2B5EF4-FFF2-40B4-BE49-F238E27FC236}">
                                  <a16:creationId xmlns="" xmlns:a16="http://schemas.microsoft.com/office/drawing/2014/main" id="{00000000-0008-0000-0100-00003A000000}"/>
                                </a:ext>
                              </a:extLst>
                            </xdr:cNvPr>
                            <xdr:cNvSpPr>
                              <a:spLocks noChangeShapeType="1"/>
                            </xdr:cNvSpPr>
                          </xdr:nvSpPr>
                          <xdr:spPr bwMode="auto">
                            <a:xfrm flipH="1">
                              <a:off x="173" y="489"/>
                              <a:ext cx="26" cy="27"/>
                            </a:xfrm>
                            <a:prstGeom prst="line">
                              <a:avLst/>
                            </a:prstGeom>
                            <a:noFill/>
                            <a:ln w="9525">
                              <a:solidFill>
                                <a:srgbClr val="000000"/>
                              </a:solidFill>
                              <a:round/>
                              <a:headEnd/>
                              <a:tailEnd/>
                            </a:ln>
                          </xdr:spPr>
                        </xdr:sp>
                      </xdr:grpSp>
                    </xdr:grpSp>
                    <xdr:grpSp>
                      <xdr:nvGrpSpPr>
                        <xdr:cNvPr id="39" name="Grupo 107">
                          <a:extLst>
                            <a:ext uri="{FF2B5EF4-FFF2-40B4-BE49-F238E27FC236}">
                              <a16:creationId xmlns="" xmlns:a16="http://schemas.microsoft.com/office/drawing/2014/main" id="{00000000-0008-0000-0100-000027000000}"/>
                            </a:ext>
                          </a:extLst>
                        </xdr:cNvPr>
                        <xdr:cNvGrpSpPr/>
                      </xdr:nvGrpSpPr>
                      <xdr:grpSpPr>
                        <a:xfrm>
                          <a:off x="5295900" y="3571875"/>
                          <a:ext cx="723900" cy="714375"/>
                          <a:chOff x="5295900" y="3571875"/>
                          <a:chExt cx="723900" cy="714375"/>
                        </a:xfrm>
                      </xdr:grpSpPr>
                      <xdr:sp macro="" textlink="">
                        <xdr:nvSpPr>
                          <xdr:cNvPr id="40" name="Oval 18">
                            <a:extLst>
                              <a:ext uri="{FF2B5EF4-FFF2-40B4-BE49-F238E27FC236}">
                                <a16:creationId xmlns="" xmlns:a16="http://schemas.microsoft.com/office/drawing/2014/main" id="{00000000-0008-0000-0100-000028000000}"/>
                              </a:ext>
                            </a:extLst>
                          </xdr:cNvPr>
                          <xdr:cNvSpPr>
                            <a:spLocks noChangeArrowheads="1"/>
                          </xdr:cNvSpPr>
                        </xdr:nvSpPr>
                        <xdr:spPr bwMode="auto">
                          <a:xfrm>
                            <a:off x="5295900" y="3571875"/>
                            <a:ext cx="723900" cy="714375"/>
                          </a:xfrm>
                          <a:prstGeom prst="ellipse">
                            <a:avLst/>
                          </a:prstGeom>
                          <a:solidFill>
                            <a:srgbClr val="FFFFFF"/>
                          </a:solidFill>
                          <a:ln w="9525">
                            <a:solidFill>
                              <a:srgbClr val="000000"/>
                            </a:solidFill>
                            <a:round/>
                            <a:headEnd/>
                            <a:tailEnd/>
                          </a:ln>
                        </xdr:spPr>
                      </xdr:sp>
                      <xdr:sp macro="" textlink="">
                        <xdr:nvSpPr>
                          <xdr:cNvPr id="41" name="Oval 19">
                            <a:extLst>
                              <a:ext uri="{FF2B5EF4-FFF2-40B4-BE49-F238E27FC236}">
                                <a16:creationId xmlns="" xmlns:a16="http://schemas.microsoft.com/office/drawing/2014/main" id="{00000000-0008-0000-0100-000029000000}"/>
                              </a:ext>
                            </a:extLst>
                          </xdr:cNvPr>
                          <xdr:cNvSpPr>
                            <a:spLocks noChangeArrowheads="1"/>
                          </xdr:cNvSpPr>
                        </xdr:nvSpPr>
                        <xdr:spPr bwMode="auto">
                          <a:xfrm>
                            <a:off x="5372100" y="3638550"/>
                            <a:ext cx="581025" cy="581025"/>
                          </a:xfrm>
                          <a:prstGeom prst="ellipse">
                            <a:avLst/>
                          </a:prstGeom>
                          <a:solidFill>
                            <a:srgbClr val="FFFFFF"/>
                          </a:solidFill>
                          <a:ln w="9525">
                            <a:solidFill>
                              <a:srgbClr val="000000"/>
                            </a:solidFill>
                            <a:round/>
                            <a:headEnd/>
                            <a:tailEnd/>
                          </a:ln>
                        </xdr:spPr>
                      </xdr:sp>
                      <xdr:sp macro="" textlink="">
                        <xdr:nvSpPr>
                          <xdr:cNvPr id="42" name="Freeform 86">
                            <a:extLst>
                              <a:ext uri="{FF2B5EF4-FFF2-40B4-BE49-F238E27FC236}">
                                <a16:creationId xmlns="" xmlns:a16="http://schemas.microsoft.com/office/drawing/2014/main" id="{00000000-0008-0000-0100-00002A000000}"/>
                              </a:ext>
                            </a:extLst>
                          </xdr:cNvPr>
                          <xdr:cNvSpPr>
                            <a:spLocks/>
                          </xdr:cNvSpPr>
                        </xdr:nvSpPr>
                        <xdr:spPr bwMode="auto">
                          <a:xfrm>
                            <a:off x="5362575" y="3638550"/>
                            <a:ext cx="438150" cy="571500"/>
                          </a:xfrm>
                          <a:custGeom>
                            <a:avLst/>
                            <a:gdLst>
                              <a:gd name="T0" fmla="*/ 2147483647 w 46"/>
                              <a:gd name="T1" fmla="*/ 2147483647 h 63"/>
                              <a:gd name="T2" fmla="*/ 2147483647 w 46"/>
                              <a:gd name="T3" fmla="*/ 2147483647 h 63"/>
                              <a:gd name="T4" fmla="*/ 2147483647 w 46"/>
                              <a:gd name="T5" fmla="*/ 2147483647 h 63"/>
                              <a:gd name="T6" fmla="*/ 2147483647 w 46"/>
                              <a:gd name="T7" fmla="*/ 2147483647 h 63"/>
                              <a:gd name="T8" fmla="*/ 2147483647 w 46"/>
                              <a:gd name="T9" fmla="*/ 2147483647 h 63"/>
                              <a:gd name="T10" fmla="*/ 2147483647 w 46"/>
                              <a:gd name="T11" fmla="*/ 2147483647 h 63"/>
                              <a:gd name="T12" fmla="*/ 2147483647 w 46"/>
                              <a:gd name="T13" fmla="*/ 2147483647 h 63"/>
                              <a:gd name="T14" fmla="*/ 2147483647 w 46"/>
                              <a:gd name="T15" fmla="*/ 2147483647 h 63"/>
                              <a:gd name="T16" fmla="*/ 2147483647 w 46"/>
                              <a:gd name="T17" fmla="*/ 0 h 63"/>
                              <a:gd name="T18" fmla="*/ 2147483647 w 46"/>
                              <a:gd name="T19" fmla="*/ 2147483647 h 63"/>
                              <a:gd name="T20" fmla="*/ 2147483647 w 46"/>
                              <a:gd name="T21" fmla="*/ 2147483647 h 63"/>
                              <a:gd name="T22" fmla="*/ 2147483647 w 46"/>
                              <a:gd name="T23" fmla="*/ 2147483647 h 63"/>
                              <a:gd name="T24" fmla="*/ 2147483647 w 46"/>
                              <a:gd name="T25" fmla="*/ 2147483647 h 63"/>
                              <a:gd name="T26" fmla="*/ 2147483647 w 46"/>
                              <a:gd name="T27" fmla="*/ 2147483647 h 63"/>
                              <a:gd name="T28" fmla="*/ 2147483647 w 46"/>
                              <a:gd name="T29" fmla="*/ 2147483647 h 6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46"/>
                              <a:gd name="T46" fmla="*/ 0 h 63"/>
                              <a:gd name="T47" fmla="*/ 46 w 46"/>
                              <a:gd name="T48" fmla="*/ 63 h 63"/>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46" h="63">
                                <a:moveTo>
                                  <a:pt x="22" y="61"/>
                                </a:moveTo>
                                <a:cubicBezTo>
                                  <a:pt x="25" y="63"/>
                                  <a:pt x="29" y="61"/>
                                  <a:pt x="32" y="60"/>
                                </a:cubicBezTo>
                                <a:cubicBezTo>
                                  <a:pt x="36" y="58"/>
                                  <a:pt x="40" y="56"/>
                                  <a:pt x="42" y="52"/>
                                </a:cubicBezTo>
                                <a:cubicBezTo>
                                  <a:pt x="41" y="42"/>
                                  <a:pt x="40" y="39"/>
                                  <a:pt x="33" y="32"/>
                                </a:cubicBezTo>
                                <a:cubicBezTo>
                                  <a:pt x="31" y="30"/>
                                  <a:pt x="28" y="28"/>
                                  <a:pt x="26" y="26"/>
                                </a:cubicBezTo>
                                <a:cubicBezTo>
                                  <a:pt x="25" y="25"/>
                                  <a:pt x="24" y="24"/>
                                  <a:pt x="24" y="24"/>
                                </a:cubicBezTo>
                                <a:cubicBezTo>
                                  <a:pt x="23" y="21"/>
                                  <a:pt x="24" y="20"/>
                                  <a:pt x="23" y="19"/>
                                </a:cubicBezTo>
                                <a:cubicBezTo>
                                  <a:pt x="24" y="9"/>
                                  <a:pt x="27" y="4"/>
                                  <a:pt x="37" y="2"/>
                                </a:cubicBezTo>
                                <a:cubicBezTo>
                                  <a:pt x="46" y="3"/>
                                  <a:pt x="46" y="2"/>
                                  <a:pt x="40" y="0"/>
                                </a:cubicBezTo>
                                <a:cubicBezTo>
                                  <a:pt x="23" y="1"/>
                                  <a:pt x="27" y="1"/>
                                  <a:pt x="16" y="5"/>
                                </a:cubicBezTo>
                                <a:cubicBezTo>
                                  <a:pt x="12" y="9"/>
                                  <a:pt x="9" y="12"/>
                                  <a:pt x="5" y="16"/>
                                </a:cubicBezTo>
                                <a:cubicBezTo>
                                  <a:pt x="4" y="20"/>
                                  <a:pt x="3" y="24"/>
                                  <a:pt x="2" y="28"/>
                                </a:cubicBezTo>
                                <a:cubicBezTo>
                                  <a:pt x="2" y="32"/>
                                  <a:pt x="0" y="37"/>
                                  <a:pt x="4" y="43"/>
                                </a:cubicBezTo>
                                <a:cubicBezTo>
                                  <a:pt x="6" y="48"/>
                                  <a:pt x="10" y="53"/>
                                  <a:pt x="13" y="56"/>
                                </a:cubicBezTo>
                                <a:cubicBezTo>
                                  <a:pt x="16" y="59"/>
                                  <a:pt x="22" y="61"/>
                                  <a:pt x="24" y="62"/>
                                </a:cubicBezTo>
                              </a:path>
                            </a:pathLst>
                          </a:custGeom>
                          <a:solidFill>
                            <a:srgbClr val="000000"/>
                          </a:solidFill>
                          <a:ln w="9525">
                            <a:solidFill>
                              <a:srgbClr val="000000"/>
                            </a:solidFill>
                            <a:round/>
                            <a:headEnd/>
                            <a:tailEnd/>
                          </a:ln>
                        </xdr:spPr>
                      </xdr:sp>
                    </xdr:grpSp>
                  </xdr:grpSp>
                </xdr:grpSp>
              </xdr:grpSp>
            </xdr:grpSp>
          </xdr:grpSp>
        </xdr:grpSp>
        <xdr:sp macro="" textlink="">
          <xdr:nvSpPr>
            <xdr:cNvPr id="6" name="Line 16">
              <a:extLst>
                <a:ext uri="{FF2B5EF4-FFF2-40B4-BE49-F238E27FC236}">
                  <a16:creationId xmlns="" xmlns:a16="http://schemas.microsoft.com/office/drawing/2014/main" id="{00000000-0008-0000-0100-000006000000}"/>
                </a:ext>
              </a:extLst>
            </xdr:cNvPr>
            <xdr:cNvSpPr>
              <a:spLocks noChangeShapeType="1"/>
            </xdr:cNvSpPr>
          </xdr:nvSpPr>
          <xdr:spPr bwMode="auto">
            <a:xfrm>
              <a:off x="4686300" y="2514600"/>
              <a:ext cx="0" cy="1971675"/>
            </a:xfrm>
            <a:prstGeom prst="line">
              <a:avLst/>
            </a:prstGeom>
            <a:noFill/>
            <a:ln w="19050">
              <a:solidFill>
                <a:srgbClr val="000000"/>
              </a:solidFill>
              <a:round/>
              <a:headEnd/>
              <a:tailEnd/>
            </a:ln>
          </xdr:spPr>
        </xdr:sp>
        <xdr:sp macro="" textlink="">
          <xdr:nvSpPr>
            <xdr:cNvPr id="7" name="Line 60">
              <a:extLst>
                <a:ext uri="{FF2B5EF4-FFF2-40B4-BE49-F238E27FC236}">
                  <a16:creationId xmlns="" xmlns:a16="http://schemas.microsoft.com/office/drawing/2014/main" id="{00000000-0008-0000-0100-000007000000}"/>
                </a:ext>
              </a:extLst>
            </xdr:cNvPr>
            <xdr:cNvSpPr>
              <a:spLocks noChangeShapeType="1"/>
            </xdr:cNvSpPr>
          </xdr:nvSpPr>
          <xdr:spPr bwMode="auto">
            <a:xfrm>
              <a:off x="4686300" y="4486275"/>
              <a:ext cx="1933575" cy="0"/>
            </a:xfrm>
            <a:prstGeom prst="line">
              <a:avLst/>
            </a:prstGeom>
            <a:noFill/>
            <a:ln w="19050">
              <a:solidFill>
                <a:srgbClr val="000000"/>
              </a:solidFill>
              <a:round/>
              <a:headEnd/>
              <a:tailEnd/>
            </a:ln>
          </xdr:spPr>
        </xdr:sp>
        <xdr:sp macro="" textlink="">
          <xdr:nvSpPr>
            <xdr:cNvPr id="8" name="Line 76">
              <a:extLst>
                <a:ext uri="{FF2B5EF4-FFF2-40B4-BE49-F238E27FC236}">
                  <a16:creationId xmlns="" xmlns:a16="http://schemas.microsoft.com/office/drawing/2014/main" id="{00000000-0008-0000-0100-000008000000}"/>
                </a:ext>
              </a:extLst>
            </xdr:cNvPr>
            <xdr:cNvSpPr>
              <a:spLocks noChangeShapeType="1"/>
            </xdr:cNvSpPr>
          </xdr:nvSpPr>
          <xdr:spPr bwMode="auto">
            <a:xfrm>
              <a:off x="6619875" y="2524125"/>
              <a:ext cx="0" cy="1962150"/>
            </a:xfrm>
            <a:prstGeom prst="line">
              <a:avLst/>
            </a:prstGeom>
            <a:noFill/>
            <a:ln w="19050">
              <a:solidFill>
                <a:srgbClr val="000000"/>
              </a:solidFill>
              <a:round/>
              <a:headEnd/>
              <a:tailEnd/>
            </a:ln>
          </xdr:spPr>
        </xdr:sp>
      </xdr:grpSp>
    </xdr:grpSp>
    <xdr:clientData/>
  </xdr:twoCellAnchor>
  <xdr:twoCellAnchor>
    <xdr:from>
      <xdr:col>11</xdr:col>
      <xdr:colOff>85725</xdr:colOff>
      <xdr:row>0</xdr:row>
      <xdr:rowOff>133350</xdr:rowOff>
    </xdr:from>
    <xdr:to>
      <xdr:col>15</xdr:col>
      <xdr:colOff>352946</xdr:colOff>
      <xdr:row>4</xdr:row>
      <xdr:rowOff>76437</xdr:rowOff>
    </xdr:to>
    <xdr:pic>
      <xdr:nvPicPr>
        <xdr:cNvPr id="85" name="Imagem 84">
          <a:extLst>
            <a:ext uri="{FF2B5EF4-FFF2-40B4-BE49-F238E27FC236}">
              <a16:creationId xmlns="" xmlns:a16="http://schemas.microsoft.com/office/drawing/2014/main" id="{00000000-0008-0000-01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15300" y="133350"/>
          <a:ext cx="25151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504825</xdr:colOff>
      <xdr:row>0</xdr:row>
      <xdr:rowOff>123825</xdr:rowOff>
    </xdr:from>
    <xdr:to>
      <xdr:col>16</xdr:col>
      <xdr:colOff>676796</xdr:colOff>
      <xdr:row>4</xdr:row>
      <xdr:rowOff>66912</xdr:rowOff>
    </xdr:to>
    <xdr:pic>
      <xdr:nvPicPr>
        <xdr:cNvPr id="2" name="Imagem 1">
          <a:extLst>
            <a:ext uri="{FF2B5EF4-FFF2-40B4-BE49-F238E27FC236}">
              <a16:creationId xmlns=""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410700" y="123825"/>
          <a:ext cx="25151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F36" sqref="F36"/>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13" t="s">
        <v>39310</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39115</v>
      </c>
      <c r="B3600" s="3">
        <v>9.0500000000000007</v>
      </c>
    </row>
    <row r="3601" spans="1:2" x14ac:dyDescent="0.25">
      <c r="A3601" s="2" t="s">
        <v>39116</v>
      </c>
      <c r="B3601" s="3">
        <v>8.5</v>
      </c>
    </row>
    <row r="3602" spans="1:2" x14ac:dyDescent="0.25">
      <c r="A3602" s="2" t="s">
        <v>39117</v>
      </c>
      <c r="B3602" s="3">
        <v>9.89</v>
      </c>
    </row>
    <row r="3603" spans="1:2" x14ac:dyDescent="0.25">
      <c r="A3603" s="2" t="s">
        <v>39118</v>
      </c>
      <c r="B3603" s="3">
        <v>9.34</v>
      </c>
    </row>
    <row r="3604" spans="1:2" x14ac:dyDescent="0.25">
      <c r="A3604" s="2" t="s">
        <v>39119</v>
      </c>
      <c r="B3604" s="3">
        <v>35.61</v>
      </c>
    </row>
    <row r="3605" spans="1:2" x14ac:dyDescent="0.25">
      <c r="A3605" s="2" t="s">
        <v>39120</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39121</v>
      </c>
      <c r="B10510" s="3">
        <v>8.69</v>
      </c>
    </row>
    <row r="10511" spans="1:2" x14ac:dyDescent="0.25">
      <c r="A10511" s="2" t="s">
        <v>39122</v>
      </c>
      <c r="B10511" s="3">
        <v>8.1199999999999992</v>
      </c>
    </row>
    <row r="10512" spans="1:2" x14ac:dyDescent="0.25">
      <c r="A10512" s="2" t="s">
        <v>39123</v>
      </c>
      <c r="B10512" s="3">
        <v>7.41</v>
      </c>
    </row>
    <row r="10513" spans="1:2" x14ac:dyDescent="0.25">
      <c r="A10513" s="2" t="s">
        <v>39124</v>
      </c>
      <c r="B10513" s="3">
        <v>6.94</v>
      </c>
    </row>
    <row r="10514" spans="1:2" x14ac:dyDescent="0.25">
      <c r="A10514" s="2" t="s">
        <v>39125</v>
      </c>
      <c r="B10514" s="3">
        <v>6.76</v>
      </c>
    </row>
    <row r="10515" spans="1:2" x14ac:dyDescent="0.25">
      <c r="A10515" s="2" t="s">
        <v>39126</v>
      </c>
      <c r="B10515" s="3">
        <v>6.38</v>
      </c>
    </row>
    <row r="10516" spans="1:2" x14ac:dyDescent="0.25">
      <c r="A10516" s="2" t="s">
        <v>39127</v>
      </c>
      <c r="B10516" s="3">
        <v>7.89</v>
      </c>
    </row>
    <row r="10517" spans="1:2" x14ac:dyDescent="0.25">
      <c r="A10517" s="2" t="s">
        <v>39128</v>
      </c>
      <c r="B10517" s="3">
        <v>7.37</v>
      </c>
    </row>
    <row r="10518" spans="1:2" x14ac:dyDescent="0.25">
      <c r="A10518" s="2" t="s">
        <v>39129</v>
      </c>
      <c r="B10518" s="3">
        <v>7.8</v>
      </c>
    </row>
    <row r="10519" spans="1:2" x14ac:dyDescent="0.25">
      <c r="A10519" s="2" t="s">
        <v>39130</v>
      </c>
      <c r="B10519" s="3">
        <v>7.33</v>
      </c>
    </row>
    <row r="10520" spans="1:2" x14ac:dyDescent="0.25">
      <c r="A10520" s="2" t="s">
        <v>39131</v>
      </c>
      <c r="B10520" s="3">
        <v>7.98</v>
      </c>
    </row>
    <row r="10521" spans="1:2" x14ac:dyDescent="0.25">
      <c r="A10521" s="2" t="s">
        <v>39132</v>
      </c>
      <c r="B10521" s="3">
        <v>7.41</v>
      </c>
    </row>
    <row r="10522" spans="1:2" x14ac:dyDescent="0.25">
      <c r="A10522" s="2" t="s">
        <v>39133</v>
      </c>
      <c r="B10522" s="3">
        <v>7.49</v>
      </c>
    </row>
    <row r="10523" spans="1:2" x14ac:dyDescent="0.25">
      <c r="A10523" s="2" t="s">
        <v>39134</v>
      </c>
      <c r="B10523" s="3">
        <v>6.99</v>
      </c>
    </row>
    <row r="10524" spans="1:2" x14ac:dyDescent="0.25">
      <c r="A10524" s="2" t="s">
        <v>39135</v>
      </c>
      <c r="B10524" s="3">
        <v>6.36</v>
      </c>
    </row>
    <row r="10525" spans="1:2" x14ac:dyDescent="0.25">
      <c r="A10525" s="2" t="s">
        <v>39136</v>
      </c>
      <c r="B10525" s="3">
        <v>5.94</v>
      </c>
    </row>
    <row r="10526" spans="1:2" x14ac:dyDescent="0.25">
      <c r="A10526" s="2" t="s">
        <v>39137</v>
      </c>
      <c r="B10526" s="3">
        <v>9.2100000000000009</v>
      </c>
    </row>
    <row r="10527" spans="1:2" x14ac:dyDescent="0.25">
      <c r="A10527" s="2" t="s">
        <v>39138</v>
      </c>
      <c r="B10527" s="3">
        <v>8.6300000000000008</v>
      </c>
    </row>
    <row r="10528" spans="1:2" x14ac:dyDescent="0.25">
      <c r="A10528" s="2" t="s">
        <v>39139</v>
      </c>
      <c r="B10528" s="3">
        <v>8.1199999999999992</v>
      </c>
    </row>
    <row r="10529" spans="1:2" x14ac:dyDescent="0.25">
      <c r="A10529" s="2" t="s">
        <v>39140</v>
      </c>
      <c r="B10529" s="3">
        <v>7.61</v>
      </c>
    </row>
    <row r="10530" spans="1:2" x14ac:dyDescent="0.25">
      <c r="A10530" s="2" t="s">
        <v>39141</v>
      </c>
      <c r="B10530" s="3">
        <v>7.64</v>
      </c>
    </row>
    <row r="10531" spans="1:2" x14ac:dyDescent="0.25">
      <c r="A10531" s="2" t="s">
        <v>39142</v>
      </c>
      <c r="B10531" s="3">
        <v>7.2</v>
      </c>
    </row>
    <row r="10532" spans="1:2" x14ac:dyDescent="0.25">
      <c r="A10532" s="2" t="s">
        <v>39143</v>
      </c>
      <c r="B10532" s="3">
        <v>8.77</v>
      </c>
    </row>
    <row r="10533" spans="1:2" x14ac:dyDescent="0.25">
      <c r="A10533" s="2" t="s">
        <v>39144</v>
      </c>
      <c r="B10533" s="3">
        <v>8.19</v>
      </c>
    </row>
    <row r="10534" spans="1:2" x14ac:dyDescent="0.25">
      <c r="A10534" s="2" t="s">
        <v>39145</v>
      </c>
      <c r="B10534" s="3">
        <v>8.5</v>
      </c>
    </row>
    <row r="10535" spans="1:2" x14ac:dyDescent="0.25">
      <c r="A10535" s="2" t="s">
        <v>39146</v>
      </c>
      <c r="B10535" s="3">
        <v>8</v>
      </c>
    </row>
    <row r="10536" spans="1:2" x14ac:dyDescent="0.25">
      <c r="A10536" s="2" t="s">
        <v>39147</v>
      </c>
      <c r="B10536" s="3">
        <v>8.51</v>
      </c>
    </row>
    <row r="10537" spans="1:2" x14ac:dyDescent="0.25">
      <c r="A10537" s="2" t="s">
        <v>39148</v>
      </c>
      <c r="B10537" s="3">
        <v>7.93</v>
      </c>
    </row>
    <row r="10538" spans="1:2" x14ac:dyDescent="0.25">
      <c r="A10538" s="2" t="s">
        <v>39149</v>
      </c>
      <c r="B10538" s="3">
        <v>8.01</v>
      </c>
    </row>
    <row r="10539" spans="1:2" x14ac:dyDescent="0.25">
      <c r="A10539" s="2" t="s">
        <v>39150</v>
      </c>
      <c r="B10539" s="3">
        <v>7.5</v>
      </c>
    </row>
    <row r="10540" spans="1:2" x14ac:dyDescent="0.25">
      <c r="A10540" s="2" t="s">
        <v>39151</v>
      </c>
      <c r="B10540" s="3">
        <v>6.89</v>
      </c>
    </row>
    <row r="10541" spans="1:2" x14ac:dyDescent="0.25">
      <c r="A10541" s="2" t="s">
        <v>39152</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39296</v>
      </c>
      <c r="B12126" s="3">
        <v>109.75</v>
      </c>
    </row>
    <row r="12127" spans="1:2" x14ac:dyDescent="0.25">
      <c r="A12127" s="2" t="s">
        <v>39297</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39153</v>
      </c>
      <c r="B13274" s="3">
        <v>12.98</v>
      </c>
    </row>
    <row r="13275" spans="1:2" x14ac:dyDescent="0.25">
      <c r="A13275" s="2" t="s">
        <v>39154</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39155</v>
      </c>
      <c r="B13294" s="3">
        <v>647.15</v>
      </c>
    </row>
    <row r="13295" spans="1:2" x14ac:dyDescent="0.25">
      <c r="A13295" s="2" t="s">
        <v>39156</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39157</v>
      </c>
      <c r="B13358" s="3">
        <v>324.63</v>
      </c>
    </row>
    <row r="13359" spans="1:2" x14ac:dyDescent="0.25">
      <c r="A13359" s="2" t="s">
        <v>39158</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39159</v>
      </c>
      <c r="B13414" s="3">
        <v>1567.22</v>
      </c>
    </row>
    <row r="13415" spans="1:2" x14ac:dyDescent="0.25">
      <c r="A13415" s="2" t="s">
        <v>39160</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39298</v>
      </c>
      <c r="B13770" s="3">
        <v>338.99</v>
      </c>
    </row>
    <row r="13771" spans="1:2" x14ac:dyDescent="0.25">
      <c r="A13771" s="2" t="s">
        <v>39299</v>
      </c>
      <c r="B13771" s="3">
        <v>336.27</v>
      </c>
    </row>
    <row r="13772" spans="1:2" x14ac:dyDescent="0.25">
      <c r="A13772" s="2" t="s">
        <v>39300</v>
      </c>
      <c r="B13772" s="3">
        <v>767.29</v>
      </c>
    </row>
    <row r="13773" spans="1:2" x14ac:dyDescent="0.25">
      <c r="A13773" s="2" t="s">
        <v>39301</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39161</v>
      </c>
      <c r="B14482" s="3">
        <v>82.96</v>
      </c>
    </row>
    <row r="14483" spans="1:2" x14ac:dyDescent="0.25">
      <c r="A14483" s="2" t="s">
        <v>39162</v>
      </c>
      <c r="B14483" s="3">
        <v>79.430000000000007</v>
      </c>
    </row>
    <row r="14484" spans="1:2" x14ac:dyDescent="0.25">
      <c r="A14484" s="2" t="s">
        <v>39163</v>
      </c>
      <c r="B14484" s="3">
        <v>133.69999999999999</v>
      </c>
    </row>
    <row r="14485" spans="1:2" x14ac:dyDescent="0.25">
      <c r="A14485" s="2" t="s">
        <v>39164</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39165</v>
      </c>
      <c r="B14490" s="3">
        <v>128.43</v>
      </c>
    </row>
    <row r="14491" spans="1:2" x14ac:dyDescent="0.25">
      <c r="A14491" s="2" t="s">
        <v>39166</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39167</v>
      </c>
      <c r="B14632" s="3">
        <v>723.28</v>
      </c>
    </row>
    <row r="14633" spans="1:2" x14ac:dyDescent="0.25">
      <c r="A14633" s="2" t="s">
        <v>39168</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39169</v>
      </c>
      <c r="B14650" s="3">
        <v>794.23</v>
      </c>
    </row>
    <row r="14651" spans="1:2" x14ac:dyDescent="0.25">
      <c r="A14651" s="2" t="s">
        <v>39170</v>
      </c>
      <c r="B14651" s="3">
        <v>763.43</v>
      </c>
    </row>
    <row r="14652" spans="1:2" x14ac:dyDescent="0.25">
      <c r="A14652" s="2" t="s">
        <v>39171</v>
      </c>
      <c r="B14652" s="3">
        <v>58.09</v>
      </c>
    </row>
    <row r="14653" spans="1:2" x14ac:dyDescent="0.25">
      <c r="A14653" s="2" t="s">
        <v>39172</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39302</v>
      </c>
      <c r="B14686" s="3">
        <v>21.18</v>
      </c>
    </row>
    <row r="14687" spans="1:2" x14ac:dyDescent="0.25">
      <c r="A14687" s="2" t="s">
        <v>39303</v>
      </c>
      <c r="B14687" s="3">
        <v>20.59</v>
      </c>
    </row>
    <row r="14688" spans="1:2" x14ac:dyDescent="0.25">
      <c r="A14688" s="2" t="s">
        <v>39304</v>
      </c>
      <c r="B14688" s="3">
        <v>37.93</v>
      </c>
    </row>
    <row r="14689" spans="1:2" x14ac:dyDescent="0.25">
      <c r="A14689" s="2" t="s">
        <v>39305</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39173</v>
      </c>
      <c r="B14730" s="3">
        <v>1972.65</v>
      </c>
    </row>
    <row r="14731" spans="1:2" x14ac:dyDescent="0.25">
      <c r="A14731" s="2" t="s">
        <v>39174</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39175</v>
      </c>
      <c r="B16570" s="3">
        <v>8.2100000000000009</v>
      </c>
    </row>
    <row r="16571" spans="1:2" x14ac:dyDescent="0.25">
      <c r="A16571" s="2" t="s">
        <v>39176</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39177</v>
      </c>
      <c r="B16588" s="3">
        <v>13.26</v>
      </c>
    </row>
    <row r="16589" spans="1:2" x14ac:dyDescent="0.25">
      <c r="A16589" s="2" t="s">
        <v>39178</v>
      </c>
      <c r="B16589" s="3">
        <v>13.13</v>
      </c>
    </row>
    <row r="16590" spans="1:2" x14ac:dyDescent="0.25">
      <c r="A16590" s="2" t="s">
        <v>39179</v>
      </c>
      <c r="B16590" s="3">
        <v>15.84</v>
      </c>
    </row>
    <row r="16591" spans="1:2" x14ac:dyDescent="0.25">
      <c r="A16591" s="2" t="s">
        <v>39180</v>
      </c>
      <c r="B16591" s="3">
        <v>15.71</v>
      </c>
    </row>
    <row r="16592" spans="1:2" x14ac:dyDescent="0.25">
      <c r="A16592" s="2" t="s">
        <v>39181</v>
      </c>
      <c r="B16592" s="3">
        <v>25.1</v>
      </c>
    </row>
    <row r="16593" spans="1:2" x14ac:dyDescent="0.25">
      <c r="A16593" s="2" t="s">
        <v>39182</v>
      </c>
      <c r="B16593" s="3">
        <v>24.97</v>
      </c>
    </row>
    <row r="16594" spans="1:2" x14ac:dyDescent="0.25">
      <c r="A16594" s="2" t="s">
        <v>39183</v>
      </c>
      <c r="B16594" s="3">
        <v>56.52</v>
      </c>
    </row>
    <row r="16595" spans="1:2" x14ac:dyDescent="0.25">
      <c r="A16595" s="2" t="s">
        <v>39184</v>
      </c>
      <c r="B16595" s="3">
        <v>56.39</v>
      </c>
    </row>
    <row r="16596" spans="1:2" x14ac:dyDescent="0.25">
      <c r="A16596" s="2" t="s">
        <v>39185</v>
      </c>
      <c r="B16596" s="3">
        <v>74.69</v>
      </c>
    </row>
    <row r="16597" spans="1:2" x14ac:dyDescent="0.25">
      <c r="A16597" s="2" t="s">
        <v>39186</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39187</v>
      </c>
      <c r="B19096" s="3">
        <v>1844.38</v>
      </c>
    </row>
    <row r="19097" spans="1:2" x14ac:dyDescent="0.25">
      <c r="A19097" s="2" t="s">
        <v>39188</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39189</v>
      </c>
      <c r="B19142" s="3">
        <v>2132.1</v>
      </c>
    </row>
    <row r="19143" spans="1:2" x14ac:dyDescent="0.25">
      <c r="A19143" s="2" t="s">
        <v>39190</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39191</v>
      </c>
      <c r="B19314" s="3">
        <v>76.27</v>
      </c>
    </row>
    <row r="19315" spans="1:2" x14ac:dyDescent="0.25">
      <c r="A19315" s="2" t="s">
        <v>39192</v>
      </c>
      <c r="B19315" s="3">
        <v>70.819999999999993</v>
      </c>
    </row>
    <row r="19316" spans="1:2" x14ac:dyDescent="0.25">
      <c r="A19316" s="2" t="s">
        <v>39193</v>
      </c>
      <c r="B19316" s="3">
        <v>85.39</v>
      </c>
    </row>
    <row r="19317" spans="1:2" x14ac:dyDescent="0.25">
      <c r="A19317" s="2" t="s">
        <v>39194</v>
      </c>
      <c r="B19317" s="3">
        <v>79.94</v>
      </c>
    </row>
    <row r="19318" spans="1:2" x14ac:dyDescent="0.25">
      <c r="A19318" s="2" t="s">
        <v>39195</v>
      </c>
      <c r="B19318" s="3">
        <v>103.77</v>
      </c>
    </row>
    <row r="19319" spans="1:2" x14ac:dyDescent="0.25">
      <c r="A19319" s="2" t="s">
        <v>39196</v>
      </c>
      <c r="B19319" s="3">
        <v>98.03</v>
      </c>
    </row>
    <row r="19320" spans="1:2" x14ac:dyDescent="0.25">
      <c r="A19320" s="2" t="s">
        <v>39197</v>
      </c>
      <c r="B19320" s="3">
        <v>119.07</v>
      </c>
    </row>
    <row r="19321" spans="1:2" x14ac:dyDescent="0.25">
      <c r="A19321" s="2" t="s">
        <v>39198</v>
      </c>
      <c r="B19321" s="3">
        <v>113.33</v>
      </c>
    </row>
    <row r="19322" spans="1:2" x14ac:dyDescent="0.25">
      <c r="A19322" s="2" t="s">
        <v>39199</v>
      </c>
      <c r="B19322" s="3">
        <v>130.36000000000001</v>
      </c>
    </row>
    <row r="19323" spans="1:2" x14ac:dyDescent="0.25">
      <c r="A19323" s="2" t="s">
        <v>39200</v>
      </c>
      <c r="B19323" s="3">
        <v>124.39</v>
      </c>
    </row>
    <row r="19324" spans="1:2" x14ac:dyDescent="0.25">
      <c r="A19324" s="2" t="s">
        <v>39201</v>
      </c>
      <c r="B19324" s="3">
        <v>148.03</v>
      </c>
    </row>
    <row r="19325" spans="1:2" x14ac:dyDescent="0.25">
      <c r="A19325" s="2" t="s">
        <v>39202</v>
      </c>
      <c r="B19325" s="3">
        <v>142.06</v>
      </c>
    </row>
    <row r="19326" spans="1:2" x14ac:dyDescent="0.25">
      <c r="A19326" s="2" t="s">
        <v>39203</v>
      </c>
      <c r="B19326" s="3">
        <v>158.28</v>
      </c>
    </row>
    <row r="19327" spans="1:2" x14ac:dyDescent="0.25">
      <c r="A19327" s="2" t="s">
        <v>39204</v>
      </c>
      <c r="B19327" s="3">
        <v>152.03</v>
      </c>
    </row>
    <row r="19328" spans="1:2" x14ac:dyDescent="0.25">
      <c r="A19328" s="2" t="s">
        <v>39205</v>
      </c>
      <c r="B19328" s="3">
        <v>180.51</v>
      </c>
    </row>
    <row r="19329" spans="1:2" x14ac:dyDescent="0.25">
      <c r="A19329" s="2" t="s">
        <v>39206</v>
      </c>
      <c r="B19329" s="3">
        <v>174.26</v>
      </c>
    </row>
    <row r="19330" spans="1:2" x14ac:dyDescent="0.25">
      <c r="A19330" s="2" t="s">
        <v>39207</v>
      </c>
      <c r="B19330" s="3">
        <v>150.68</v>
      </c>
    </row>
    <row r="19331" spans="1:2" x14ac:dyDescent="0.25">
      <c r="A19331" s="2" t="s">
        <v>39208</v>
      </c>
      <c r="B19331" s="3">
        <v>145.22999999999999</v>
      </c>
    </row>
    <row r="19332" spans="1:2" x14ac:dyDescent="0.25">
      <c r="A19332" s="2" t="s">
        <v>39209</v>
      </c>
      <c r="B19332" s="3">
        <v>137.41</v>
      </c>
    </row>
    <row r="19333" spans="1:2" x14ac:dyDescent="0.25">
      <c r="A19333" s="2" t="s">
        <v>39210</v>
      </c>
      <c r="B19333" s="3">
        <v>131.96</v>
      </c>
    </row>
    <row r="19334" spans="1:2" x14ac:dyDescent="0.25">
      <c r="A19334" s="2" t="s">
        <v>39211</v>
      </c>
      <c r="B19334" s="3">
        <v>153.99</v>
      </c>
    </row>
    <row r="19335" spans="1:2" x14ac:dyDescent="0.25">
      <c r="A19335" s="2" t="s">
        <v>39212</v>
      </c>
      <c r="B19335" s="3">
        <v>148.54</v>
      </c>
    </row>
    <row r="19336" spans="1:2" x14ac:dyDescent="0.25">
      <c r="A19336" s="2" t="s">
        <v>39213</v>
      </c>
      <c r="B19336" s="3">
        <v>159.31</v>
      </c>
    </row>
    <row r="19337" spans="1:2" x14ac:dyDescent="0.25">
      <c r="A19337" s="2" t="s">
        <v>39214</v>
      </c>
      <c r="B19337" s="3">
        <v>153.86000000000001</v>
      </c>
    </row>
    <row r="19338" spans="1:2" x14ac:dyDescent="0.25">
      <c r="A19338" s="2" t="s">
        <v>39215</v>
      </c>
      <c r="B19338" s="3">
        <v>167.69</v>
      </c>
    </row>
    <row r="19339" spans="1:2" x14ac:dyDescent="0.25">
      <c r="A19339" s="2" t="s">
        <v>39216</v>
      </c>
      <c r="B19339" s="3">
        <v>162.24</v>
      </c>
    </row>
    <row r="19340" spans="1:2" x14ac:dyDescent="0.25">
      <c r="A19340" s="2" t="s">
        <v>39217</v>
      </c>
      <c r="B19340" s="3">
        <v>193.87</v>
      </c>
    </row>
    <row r="19341" spans="1:2" x14ac:dyDescent="0.25">
      <c r="A19341" s="2" t="s">
        <v>39218</v>
      </c>
      <c r="B19341" s="3">
        <v>188.42</v>
      </c>
    </row>
    <row r="19342" spans="1:2" x14ac:dyDescent="0.25">
      <c r="A19342" s="2" t="s">
        <v>39219</v>
      </c>
      <c r="B19342" s="3">
        <v>150.55000000000001</v>
      </c>
    </row>
    <row r="19343" spans="1:2" x14ac:dyDescent="0.25">
      <c r="A19343" s="2" t="s">
        <v>39220</v>
      </c>
      <c r="B19343" s="3">
        <v>145.33000000000001</v>
      </c>
    </row>
    <row r="19344" spans="1:2" x14ac:dyDescent="0.25">
      <c r="A19344" s="2" t="s">
        <v>39221</v>
      </c>
      <c r="B19344" s="3">
        <v>140.26</v>
      </c>
    </row>
    <row r="19345" spans="1:2" x14ac:dyDescent="0.25">
      <c r="A19345" s="2" t="s">
        <v>39222</v>
      </c>
      <c r="B19345" s="3">
        <v>135.04</v>
      </c>
    </row>
    <row r="19346" spans="1:2" x14ac:dyDescent="0.25">
      <c r="A19346" s="2" t="s">
        <v>39223</v>
      </c>
      <c r="B19346" s="3">
        <v>178.9</v>
      </c>
    </row>
    <row r="19347" spans="1:2" x14ac:dyDescent="0.25">
      <c r="A19347" s="2" t="s">
        <v>39224</v>
      </c>
      <c r="B19347" s="3">
        <v>173.68</v>
      </c>
    </row>
    <row r="19348" spans="1:2" x14ac:dyDescent="0.25">
      <c r="A19348" s="2" t="s">
        <v>39225</v>
      </c>
      <c r="B19348" s="3">
        <v>190.25</v>
      </c>
    </row>
    <row r="19349" spans="1:2" x14ac:dyDescent="0.25">
      <c r="A19349" s="2" t="s">
        <v>39226</v>
      </c>
      <c r="B19349" s="3">
        <v>185.03</v>
      </c>
    </row>
    <row r="19350" spans="1:2" x14ac:dyDescent="0.25">
      <c r="A19350" s="2" t="s">
        <v>39227</v>
      </c>
      <c r="B19350" s="3">
        <v>173.27</v>
      </c>
    </row>
    <row r="19351" spans="1:2" x14ac:dyDescent="0.25">
      <c r="A19351" s="2" t="s">
        <v>39228</v>
      </c>
      <c r="B19351" s="3">
        <v>168.05</v>
      </c>
    </row>
    <row r="19352" spans="1:2" x14ac:dyDescent="0.25">
      <c r="A19352" s="2" t="s">
        <v>39229</v>
      </c>
      <c r="B19352" s="3">
        <v>218.35</v>
      </c>
    </row>
    <row r="19353" spans="1:2" x14ac:dyDescent="0.25">
      <c r="A19353" s="2" t="s">
        <v>39230</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39306</v>
      </c>
      <c r="B22547" s="3">
        <v>20.94</v>
      </c>
    </row>
    <row r="22548" spans="1:2" x14ac:dyDescent="0.25">
      <c r="A22548" s="2" t="s">
        <v>39307</v>
      </c>
      <c r="B22548" s="3">
        <v>20.94</v>
      </c>
    </row>
    <row r="22549" spans="1:2" x14ac:dyDescent="0.25">
      <c r="A22549" s="2" t="s">
        <v>39308</v>
      </c>
      <c r="B22549" s="3">
        <v>124.72</v>
      </c>
    </row>
    <row r="22550" spans="1:2" x14ac:dyDescent="0.25">
      <c r="A22550" s="2" t="s">
        <v>39309</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48"/>
  <sheetViews>
    <sheetView view="pageBreakPreview" zoomScaleNormal="100" zoomScaleSheetLayoutView="100" workbookViewId="0">
      <selection activeCell="J8" sqref="J8"/>
    </sheetView>
  </sheetViews>
  <sheetFormatPr defaultRowHeight="15" x14ac:dyDescent="0.25"/>
  <cols>
    <col min="2" max="2" width="13.28515625" style="41" customWidth="1"/>
    <col min="3" max="3" width="15.7109375" style="41" customWidth="1"/>
    <col min="4" max="4" width="11.140625" style="41" customWidth="1"/>
    <col min="5" max="5" width="10.5703125" style="41" customWidth="1"/>
    <col min="6" max="6" width="9.140625" style="41" customWidth="1"/>
    <col min="7" max="7" width="11.7109375" style="41" customWidth="1"/>
    <col min="8" max="8" width="10.42578125" style="41" customWidth="1"/>
    <col min="9" max="9" width="8.7109375" style="41" customWidth="1"/>
    <col min="10" max="10" width="12" style="41" customWidth="1"/>
    <col min="11" max="11" width="10.28515625" style="41" customWidth="1"/>
    <col min="12" max="12" width="6.85546875" style="41" customWidth="1"/>
    <col min="13" max="13" width="6.28515625" style="41" customWidth="1"/>
    <col min="14" max="14" width="9.140625" style="41" customWidth="1"/>
    <col min="15" max="15" width="11.42578125" style="41" customWidth="1"/>
    <col min="16" max="16" width="6.85546875" style="41" bestFit="1" customWidth="1"/>
  </cols>
  <sheetData>
    <row r="1" spans="1:16" x14ac:dyDescent="0.25">
      <c r="A1" s="160"/>
      <c r="B1" s="161"/>
      <c r="C1" s="161"/>
      <c r="D1" s="161"/>
      <c r="E1" s="161"/>
      <c r="F1" s="161"/>
      <c r="G1" s="161"/>
      <c r="H1" s="161"/>
      <c r="I1" s="161"/>
      <c r="J1" s="161"/>
      <c r="K1" s="161"/>
      <c r="L1" s="161"/>
      <c r="M1" s="161"/>
      <c r="N1" s="161"/>
      <c r="O1" s="161"/>
      <c r="P1" s="185"/>
    </row>
    <row r="2" spans="1:16" x14ac:dyDescent="0.25">
      <c r="A2" s="164"/>
      <c r="B2" s="70"/>
      <c r="C2" s="70"/>
      <c r="D2" s="70"/>
      <c r="E2" s="70"/>
      <c r="F2" s="70"/>
      <c r="G2" s="70"/>
      <c r="H2" s="70"/>
      <c r="I2" s="70"/>
      <c r="J2" s="70"/>
      <c r="K2" s="70"/>
      <c r="L2" s="70"/>
      <c r="M2" s="70"/>
      <c r="N2" s="70"/>
      <c r="O2" s="70"/>
      <c r="P2" s="186"/>
    </row>
    <row r="3" spans="1:16" x14ac:dyDescent="0.25">
      <c r="A3" s="164"/>
      <c r="B3" s="70"/>
      <c r="C3" s="70"/>
      <c r="D3" s="70"/>
      <c r="E3" s="70"/>
      <c r="F3" s="70"/>
      <c r="G3" s="70"/>
      <c r="H3" s="70"/>
      <c r="I3" s="70"/>
      <c r="J3" s="70"/>
      <c r="K3" s="70"/>
      <c r="L3" s="70"/>
      <c r="M3" s="70"/>
      <c r="N3" s="70"/>
      <c r="O3" s="70"/>
      <c r="P3" s="186"/>
    </row>
    <row r="4" spans="1:16" x14ac:dyDescent="0.25">
      <c r="A4" s="164"/>
      <c r="B4" s="70"/>
      <c r="C4" s="70"/>
      <c r="D4" s="70"/>
      <c r="E4" s="70"/>
      <c r="F4" s="70"/>
      <c r="G4" s="70"/>
      <c r="H4" s="70"/>
      <c r="I4" s="70"/>
      <c r="J4" s="70"/>
      <c r="K4" s="70"/>
      <c r="L4" s="70"/>
      <c r="M4" s="70"/>
      <c r="N4" s="70"/>
      <c r="O4" s="70"/>
      <c r="P4" s="186"/>
    </row>
    <row r="5" spans="1:16" ht="15" customHeight="1" x14ac:dyDescent="0.25">
      <c r="A5" s="241" t="s">
        <v>23502</v>
      </c>
      <c r="B5" s="242"/>
      <c r="C5" s="242"/>
      <c r="D5" s="242"/>
      <c r="E5" s="242"/>
      <c r="F5" s="242"/>
      <c r="G5" s="242"/>
      <c r="H5" s="242"/>
      <c r="I5" s="242"/>
      <c r="J5" s="242"/>
      <c r="K5" s="242"/>
      <c r="L5" s="242"/>
      <c r="M5" s="242"/>
      <c r="N5" s="242"/>
      <c r="O5" s="242"/>
      <c r="P5" s="243"/>
    </row>
    <row r="6" spans="1:16" ht="15.75" x14ac:dyDescent="0.25">
      <c r="A6" s="244" t="s">
        <v>39295</v>
      </c>
      <c r="B6" s="245"/>
      <c r="C6" s="245"/>
      <c r="D6" s="245"/>
      <c r="E6" s="245"/>
      <c r="F6" s="245"/>
      <c r="G6" s="245"/>
      <c r="H6" s="245"/>
      <c r="I6" s="245"/>
      <c r="J6" s="245"/>
      <c r="K6" s="245"/>
      <c r="L6" s="245"/>
      <c r="M6" s="245"/>
      <c r="N6" s="245"/>
      <c r="O6" s="245"/>
      <c r="P6" s="246"/>
    </row>
    <row r="7" spans="1:16" ht="18.75" x14ac:dyDescent="0.25">
      <c r="A7" s="164"/>
      <c r="B7" s="88"/>
      <c r="C7" s="88"/>
      <c r="D7" s="88"/>
      <c r="E7" s="88"/>
      <c r="F7" s="88"/>
      <c r="G7" s="88"/>
      <c r="H7" s="88"/>
      <c r="I7" s="88"/>
      <c r="J7" s="88"/>
      <c r="K7" s="88"/>
      <c r="L7" s="88"/>
      <c r="M7" s="88"/>
      <c r="N7" s="88"/>
      <c r="O7" s="88"/>
      <c r="P7" s="187"/>
    </row>
    <row r="8" spans="1:16" x14ac:dyDescent="0.25">
      <c r="A8" s="164"/>
      <c r="B8" s="184" t="s">
        <v>39054</v>
      </c>
      <c r="C8" s="70"/>
      <c r="D8" s="89">
        <v>200</v>
      </c>
      <c r="E8" s="46"/>
      <c r="F8" s="79"/>
      <c r="G8" s="78"/>
      <c r="H8" s="27"/>
      <c r="I8" s="90"/>
      <c r="J8" s="78"/>
      <c r="K8" s="91"/>
      <c r="L8" s="78"/>
      <c r="M8" s="78"/>
      <c r="N8" s="92"/>
      <c r="O8" s="93"/>
      <c r="P8" s="188"/>
    </row>
    <row r="9" spans="1:16" x14ac:dyDescent="0.25">
      <c r="A9" s="189"/>
      <c r="B9" s="28" t="s">
        <v>39056</v>
      </c>
      <c r="C9" s="94"/>
      <c r="D9" s="28"/>
      <c r="E9" s="28"/>
      <c r="F9" s="28"/>
      <c r="G9" s="28"/>
      <c r="H9" s="28"/>
      <c r="I9" s="28"/>
      <c r="J9" s="28"/>
      <c r="K9" s="28"/>
      <c r="L9" s="28"/>
      <c r="M9" s="95"/>
      <c r="N9" s="25"/>
      <c r="O9" s="94"/>
      <c r="P9" s="190"/>
    </row>
    <row r="10" spans="1:16" x14ac:dyDescent="0.25">
      <c r="A10" s="164"/>
      <c r="B10" s="64"/>
      <c r="C10" s="64"/>
      <c r="D10" s="50"/>
      <c r="E10" s="50"/>
      <c r="F10" s="50"/>
      <c r="G10" s="96"/>
      <c r="H10" s="46"/>
      <c r="I10" s="50"/>
      <c r="J10" s="50"/>
      <c r="K10" s="50"/>
      <c r="L10" s="50"/>
      <c r="M10" s="72"/>
      <c r="N10" s="97"/>
      <c r="O10" s="98"/>
      <c r="P10" s="191"/>
    </row>
    <row r="11" spans="1:16" x14ac:dyDescent="0.25">
      <c r="A11" s="164"/>
      <c r="B11" s="64"/>
      <c r="C11" s="64"/>
      <c r="D11" s="50"/>
      <c r="E11" s="50"/>
      <c r="F11" s="50"/>
      <c r="G11" s="50"/>
      <c r="H11" s="48">
        <f>0.5+H29</f>
        <v>0.53200000000000003</v>
      </c>
      <c r="I11" s="50"/>
      <c r="J11" s="50"/>
      <c r="K11" s="50"/>
      <c r="L11" s="50"/>
      <c r="M11" s="72"/>
      <c r="N11" s="97"/>
      <c r="O11" s="98"/>
      <c r="P11" s="191"/>
    </row>
    <row r="12" spans="1:16" x14ac:dyDescent="0.25">
      <c r="A12" s="164"/>
      <c r="B12" s="64"/>
      <c r="C12" s="64"/>
      <c r="D12" s="50"/>
      <c r="E12" s="50"/>
      <c r="F12" s="50"/>
      <c r="G12" s="50"/>
      <c r="H12" s="50"/>
      <c r="I12" s="50"/>
      <c r="J12" s="50"/>
      <c r="K12" s="50"/>
      <c r="L12" s="50"/>
      <c r="M12" s="72"/>
      <c r="N12" s="97"/>
      <c r="O12" s="98"/>
      <c r="P12" s="191"/>
    </row>
    <row r="13" spans="1:16" x14ac:dyDescent="0.25">
      <c r="A13" s="164"/>
      <c r="B13" s="64"/>
      <c r="C13" s="64"/>
      <c r="D13" s="50"/>
      <c r="E13" s="50"/>
      <c r="F13" s="50"/>
      <c r="G13" s="50"/>
      <c r="H13" s="50"/>
      <c r="I13" s="50"/>
      <c r="J13" s="50"/>
      <c r="K13" s="50"/>
      <c r="L13" s="50"/>
      <c r="M13" s="72"/>
      <c r="N13" s="99" t="s">
        <v>39057</v>
      </c>
      <c r="O13" s="100">
        <v>1</v>
      </c>
      <c r="P13" s="192"/>
    </row>
    <row r="14" spans="1:16" x14ac:dyDescent="0.25">
      <c r="A14" s="164"/>
      <c r="B14" s="64"/>
      <c r="C14" s="64"/>
      <c r="D14" s="50"/>
      <c r="E14" s="50"/>
      <c r="F14" s="50"/>
      <c r="G14" s="50"/>
      <c r="H14" s="50"/>
      <c r="I14" s="50"/>
      <c r="J14" s="50"/>
      <c r="K14" s="50"/>
      <c r="L14" s="50"/>
      <c r="M14" s="72"/>
      <c r="N14" s="99" t="s">
        <v>39060</v>
      </c>
      <c r="O14" s="100">
        <v>0</v>
      </c>
      <c r="P14" s="192"/>
    </row>
    <row r="15" spans="1:16" x14ac:dyDescent="0.25">
      <c r="A15" s="164"/>
      <c r="B15" s="64"/>
      <c r="C15" s="64"/>
      <c r="D15" s="50"/>
      <c r="E15" s="50"/>
      <c r="F15" s="50"/>
      <c r="G15" s="50"/>
      <c r="H15" s="50"/>
      <c r="I15" s="50"/>
      <c r="J15" s="50"/>
      <c r="K15" s="50"/>
      <c r="L15" s="50"/>
      <c r="M15" s="72"/>
      <c r="N15" s="99" t="s">
        <v>39061</v>
      </c>
      <c r="O15" s="100">
        <v>0</v>
      </c>
      <c r="P15" s="192"/>
    </row>
    <row r="16" spans="1:16" x14ac:dyDescent="0.25">
      <c r="A16" s="164"/>
      <c r="B16" s="64"/>
      <c r="C16" s="64"/>
      <c r="D16" s="50"/>
      <c r="E16" s="50"/>
      <c r="F16" s="50"/>
      <c r="G16" s="50"/>
      <c r="H16" s="50"/>
      <c r="I16" s="50"/>
      <c r="J16" s="50"/>
      <c r="K16" s="50"/>
      <c r="L16" s="50"/>
      <c r="M16" s="72"/>
      <c r="N16" s="99" t="s">
        <v>39094</v>
      </c>
      <c r="O16" s="100">
        <v>0</v>
      </c>
      <c r="P16" s="192"/>
    </row>
    <row r="17" spans="1:16" x14ac:dyDescent="0.25">
      <c r="A17" s="164"/>
      <c r="B17" s="64"/>
      <c r="C17" s="64"/>
      <c r="D17" s="50"/>
      <c r="E17" s="50"/>
      <c r="F17" s="50"/>
      <c r="G17" s="50"/>
      <c r="H17" s="50"/>
      <c r="I17" s="50"/>
      <c r="J17" s="101"/>
      <c r="K17" s="46"/>
      <c r="L17" s="50"/>
      <c r="M17" s="72"/>
      <c r="N17" s="102" t="s">
        <v>39101</v>
      </c>
      <c r="O17" s="103">
        <v>0.7</v>
      </c>
      <c r="P17" s="193"/>
    </row>
    <row r="18" spans="1:16" x14ac:dyDescent="0.25">
      <c r="A18" s="164"/>
      <c r="B18" s="64"/>
      <c r="C18" s="64"/>
      <c r="D18" s="50"/>
      <c r="E18" s="56"/>
      <c r="F18" s="50"/>
      <c r="G18" s="50"/>
      <c r="H18" s="50"/>
      <c r="I18" s="50"/>
      <c r="J18" s="50"/>
      <c r="K18" s="49">
        <f>0.5+H29+E21</f>
        <v>0.63200000000000001</v>
      </c>
      <c r="L18" s="50"/>
      <c r="M18" s="72"/>
      <c r="N18" s="102" t="s">
        <v>39102</v>
      </c>
      <c r="O18" s="104">
        <v>2</v>
      </c>
      <c r="P18" s="194"/>
    </row>
    <row r="19" spans="1:16" x14ac:dyDescent="0.25">
      <c r="A19" s="164"/>
      <c r="B19" s="64"/>
      <c r="C19" s="64"/>
      <c r="D19" s="50"/>
      <c r="E19" s="50"/>
      <c r="F19" s="50"/>
      <c r="G19" s="50"/>
      <c r="H19" s="50"/>
      <c r="I19" s="50"/>
      <c r="J19" s="50"/>
      <c r="K19" s="46"/>
      <c r="L19" s="50"/>
      <c r="M19" s="72"/>
      <c r="N19" s="99" t="s">
        <v>39062</v>
      </c>
      <c r="O19" s="105">
        <v>60</v>
      </c>
      <c r="P19" s="195"/>
    </row>
    <row r="20" spans="1:16" x14ac:dyDescent="0.25">
      <c r="A20" s="164"/>
      <c r="B20" s="64"/>
      <c r="C20" s="64"/>
      <c r="D20" s="50"/>
      <c r="E20" s="106"/>
      <c r="F20" s="50"/>
      <c r="G20" s="50"/>
      <c r="H20" s="50"/>
      <c r="I20" s="50"/>
      <c r="J20" s="50"/>
      <c r="K20" s="50"/>
      <c r="L20" s="50"/>
      <c r="M20" s="72"/>
      <c r="N20" s="99" t="s">
        <v>39063</v>
      </c>
      <c r="O20" s="105">
        <v>130</v>
      </c>
      <c r="P20" s="195"/>
    </row>
    <row r="21" spans="1:16" x14ac:dyDescent="0.25">
      <c r="A21" s="164"/>
      <c r="B21" s="64"/>
      <c r="C21" s="64"/>
      <c r="D21" s="56"/>
      <c r="E21" s="107">
        <v>0.1</v>
      </c>
      <c r="F21" s="50"/>
      <c r="G21" s="50"/>
      <c r="H21" s="50"/>
      <c r="I21" s="50"/>
      <c r="J21" s="50"/>
      <c r="K21" s="50"/>
      <c r="L21" s="50"/>
      <c r="M21" s="72"/>
      <c r="N21" s="99" t="s">
        <v>39064</v>
      </c>
      <c r="O21" s="105">
        <v>130</v>
      </c>
      <c r="P21" s="195"/>
    </row>
    <row r="22" spans="1:16" x14ac:dyDescent="0.25">
      <c r="A22" s="164"/>
      <c r="B22" s="64"/>
      <c r="C22" s="64"/>
      <c r="D22" s="46"/>
      <c r="E22" s="50"/>
      <c r="F22" s="50"/>
      <c r="G22" s="50"/>
      <c r="H22" s="50"/>
      <c r="I22" s="50"/>
      <c r="J22" s="50"/>
      <c r="K22" s="50"/>
      <c r="L22" s="50"/>
      <c r="M22" s="72"/>
      <c r="N22" s="92" t="s">
        <v>39066</v>
      </c>
      <c r="O22" s="108">
        <v>20</v>
      </c>
      <c r="P22" s="194"/>
    </row>
    <row r="23" spans="1:16" x14ac:dyDescent="0.25">
      <c r="A23" s="164"/>
      <c r="B23" s="64"/>
      <c r="C23" s="64"/>
      <c r="D23" s="50"/>
      <c r="E23" s="50"/>
      <c r="F23" s="50"/>
      <c r="G23" s="50"/>
      <c r="H23" s="50"/>
      <c r="I23" s="50"/>
      <c r="J23" s="50"/>
      <c r="K23" s="50"/>
      <c r="L23" s="50"/>
      <c r="M23" s="72"/>
      <c r="N23" s="92" t="s">
        <v>39103</v>
      </c>
      <c r="O23" s="108">
        <v>2</v>
      </c>
      <c r="P23" s="194"/>
    </row>
    <row r="24" spans="1:16" x14ac:dyDescent="0.25">
      <c r="A24" s="164"/>
      <c r="B24" s="64"/>
      <c r="C24" s="64"/>
      <c r="D24" s="50"/>
      <c r="E24" s="50"/>
      <c r="F24" s="50"/>
      <c r="G24" s="50"/>
      <c r="H24" s="50"/>
      <c r="I24" s="50"/>
      <c r="J24" s="50"/>
      <c r="K24" s="50"/>
      <c r="L24" s="50"/>
      <c r="M24" s="72"/>
      <c r="N24" s="109" t="s">
        <v>39059</v>
      </c>
      <c r="O24" s="110">
        <v>1.8</v>
      </c>
      <c r="P24" s="196"/>
    </row>
    <row r="25" spans="1:16" x14ac:dyDescent="0.25">
      <c r="A25" s="164"/>
      <c r="B25" s="64"/>
      <c r="C25" s="64"/>
      <c r="D25" s="50"/>
      <c r="E25" s="50"/>
      <c r="F25" s="50"/>
      <c r="G25" s="50"/>
      <c r="H25" s="50"/>
      <c r="I25" s="50"/>
      <c r="J25" s="50"/>
      <c r="K25" s="70"/>
      <c r="L25" s="240" t="s">
        <v>39312</v>
      </c>
      <c r="M25" s="240"/>
      <c r="N25" s="240"/>
      <c r="O25" s="70"/>
      <c r="P25" s="197"/>
    </row>
    <row r="26" spans="1:16" x14ac:dyDescent="0.25">
      <c r="A26" s="164"/>
      <c r="B26" s="64"/>
      <c r="C26" s="64"/>
      <c r="D26" s="50"/>
      <c r="E26" s="50"/>
      <c r="F26" s="50"/>
      <c r="G26" s="50"/>
      <c r="H26" s="50"/>
      <c r="I26" s="50"/>
      <c r="J26" s="50"/>
      <c r="K26" s="50"/>
      <c r="L26" s="50"/>
      <c r="M26" s="72"/>
      <c r="N26" s="109" t="s">
        <v>39104</v>
      </c>
      <c r="O26" s="110">
        <v>1.4</v>
      </c>
      <c r="P26" s="191"/>
    </row>
    <row r="27" spans="1:16" x14ac:dyDescent="0.25">
      <c r="A27" s="164"/>
      <c r="B27" s="64"/>
      <c r="C27" s="64"/>
      <c r="D27" s="50"/>
      <c r="E27" s="50"/>
      <c r="F27" s="50"/>
      <c r="G27" s="50"/>
      <c r="H27" s="50"/>
      <c r="I27" s="50"/>
      <c r="J27" s="50"/>
      <c r="K27" s="50"/>
      <c r="L27" s="50"/>
      <c r="M27" s="72"/>
      <c r="N27" s="109" t="s">
        <v>39105</v>
      </c>
      <c r="O27" s="110">
        <v>1.4</v>
      </c>
      <c r="P27" s="191"/>
    </row>
    <row r="28" spans="1:16" x14ac:dyDescent="0.25">
      <c r="A28" s="164"/>
      <c r="B28" s="64"/>
      <c r="C28" s="64"/>
      <c r="D28" s="50"/>
      <c r="E28" s="50"/>
      <c r="F28" s="50"/>
      <c r="G28" s="50"/>
      <c r="H28" s="111"/>
      <c r="I28" s="47"/>
      <c r="J28" s="50"/>
      <c r="K28" s="50"/>
      <c r="L28" s="50"/>
      <c r="M28" s="72"/>
      <c r="N28" s="109" t="s">
        <v>39106</v>
      </c>
      <c r="O28" s="110">
        <v>1.5</v>
      </c>
      <c r="P28" s="191"/>
    </row>
    <row r="29" spans="1:16" ht="37.5" customHeight="1" x14ac:dyDescent="0.25">
      <c r="A29" s="198"/>
      <c r="B29" s="64"/>
      <c r="C29" s="64"/>
      <c r="D29" s="50"/>
      <c r="E29" s="50"/>
      <c r="F29" s="50"/>
      <c r="G29" s="50"/>
      <c r="H29" s="49">
        <v>3.2000000000000001E-2</v>
      </c>
      <c r="I29" s="50"/>
      <c r="J29" s="50"/>
      <c r="K29" s="50"/>
      <c r="L29" s="50"/>
      <c r="M29" s="72"/>
      <c r="N29" s="97"/>
      <c r="O29" s="98"/>
      <c r="P29" s="191"/>
    </row>
    <row r="30" spans="1:16" x14ac:dyDescent="0.25">
      <c r="A30" s="167" t="s">
        <v>39233</v>
      </c>
      <c r="B30" s="146" t="s">
        <v>39232</v>
      </c>
      <c r="C30" s="147">
        <v>1</v>
      </c>
      <c r="D30" s="239" t="str">
        <f>VLOOKUP(C30,EMOP!A:C,2,FALSE)</f>
        <v>SERVIÇOS DE ESCRITÓRIO, LABORATÓRIO E CAMPO</v>
      </c>
      <c r="E30" s="239"/>
      <c r="F30" s="239"/>
      <c r="G30" s="239"/>
      <c r="H30" s="239"/>
      <c r="I30" s="239"/>
      <c r="J30" s="239"/>
      <c r="K30" s="239"/>
      <c r="L30" s="239"/>
      <c r="M30" s="239"/>
      <c r="N30" s="239"/>
      <c r="O30" s="239"/>
      <c r="P30" s="199"/>
    </row>
    <row r="31" spans="1:16" x14ac:dyDescent="0.25">
      <c r="A31" s="168" t="s">
        <v>39231</v>
      </c>
      <c r="B31" s="26" t="s">
        <v>39048</v>
      </c>
      <c r="C31" s="247" t="s">
        <v>23503</v>
      </c>
      <c r="D31" s="247"/>
      <c r="E31" s="247"/>
      <c r="F31" s="247"/>
      <c r="G31" s="247"/>
      <c r="H31" s="247"/>
      <c r="I31" s="247"/>
      <c r="J31" s="247"/>
      <c r="K31" s="247"/>
      <c r="L31" s="247"/>
      <c r="M31" s="247"/>
      <c r="N31" s="156" t="s">
        <v>39049</v>
      </c>
      <c r="O31" s="156" t="s">
        <v>39050</v>
      </c>
      <c r="P31" s="200"/>
    </row>
    <row r="32" spans="1:16" ht="26.25" customHeight="1" x14ac:dyDescent="0.25">
      <c r="A32" s="170" t="s">
        <v>39238</v>
      </c>
      <c r="B32" s="4" t="s">
        <v>713</v>
      </c>
      <c r="C32" s="1" t="str">
        <f>VLOOKUP(B32,EMOP!A:D,2,FALSE)</f>
        <v>PREPARO MANUAL DE TERRENO,COMPREENDENDO ACERTO,RASPAGEM EVENTUALMENTE ATE 0.30M DE PROFUNDIDADE E AFASTAMENTO LATERAL DOMATERIAL EXCEDENTE,INCLUSIVE COMPACTACAO MECANICA</v>
      </c>
      <c r="D32" s="237"/>
      <c r="E32" s="237"/>
      <c r="F32" s="237"/>
      <c r="G32" s="237"/>
      <c r="H32" s="237"/>
      <c r="I32" s="237"/>
      <c r="J32" s="237"/>
      <c r="K32" s="237"/>
      <c r="L32" s="237"/>
      <c r="M32" s="238"/>
      <c r="N32" s="5" t="str">
        <f>VLOOKUP(B32,EMOP!A:D,3,FALSE)</f>
        <v>M2</v>
      </c>
      <c r="O32" s="6">
        <f>O34</f>
        <v>106.4</v>
      </c>
      <c r="P32" s="201"/>
    </row>
    <row r="33" spans="1:16" x14ac:dyDescent="0.25">
      <c r="A33" s="164"/>
      <c r="B33" s="32"/>
      <c r="C33" s="53" t="s">
        <v>39067</v>
      </c>
      <c r="D33" s="29"/>
      <c r="E33" s="29" t="s">
        <v>39074</v>
      </c>
      <c r="F33" s="31"/>
      <c r="G33" s="31"/>
      <c r="H33" s="31"/>
      <c r="I33" s="31"/>
      <c r="J33" s="31"/>
      <c r="K33" s="31"/>
      <c r="L33" s="31"/>
      <c r="M33" s="31"/>
      <c r="N33" s="51"/>
      <c r="O33" s="52"/>
      <c r="P33" s="202"/>
    </row>
    <row r="34" spans="1:16" x14ac:dyDescent="0.25">
      <c r="A34" s="164"/>
      <c r="B34" s="83"/>
      <c r="C34" s="29">
        <f>$D$8</f>
        <v>200</v>
      </c>
      <c r="D34" s="29" t="s">
        <v>39073</v>
      </c>
      <c r="E34" s="29">
        <f>$H$11</f>
        <v>0.53200000000000003</v>
      </c>
      <c r="F34" s="29" t="s">
        <v>39075</v>
      </c>
      <c r="G34" s="29"/>
      <c r="H34" s="29"/>
      <c r="I34" s="40"/>
      <c r="J34" s="29"/>
      <c r="K34" s="30"/>
      <c r="L34" s="30"/>
      <c r="M34" s="30"/>
      <c r="N34" s="38" t="s">
        <v>23505</v>
      </c>
      <c r="O34" s="36">
        <f>TRUNC(PRODUCT(C34:N34),2)</f>
        <v>106.4</v>
      </c>
      <c r="P34" s="203" t="s">
        <v>39069</v>
      </c>
    </row>
    <row r="35" spans="1:16" x14ac:dyDescent="0.25">
      <c r="A35" s="164"/>
      <c r="B35" s="39"/>
      <c r="C35" s="29"/>
      <c r="D35" s="29"/>
      <c r="E35" s="29"/>
      <c r="F35" s="29"/>
      <c r="G35" s="29"/>
      <c r="H35" s="38"/>
      <c r="I35" s="31"/>
      <c r="J35" s="29"/>
      <c r="K35" s="29"/>
      <c r="L35" s="29"/>
      <c r="M35" s="31"/>
      <c r="N35" s="31"/>
      <c r="O35" s="38"/>
      <c r="P35" s="204"/>
    </row>
    <row r="36" spans="1:16" x14ac:dyDescent="0.25">
      <c r="A36" s="170" t="s">
        <v>39239</v>
      </c>
      <c r="B36" s="4" t="s">
        <v>907</v>
      </c>
      <c r="C36" s="1" t="str">
        <f>VLOOKUP(B36,EMOP!A:D,2,FALSE)</f>
        <v>MARCACAO DE OBRA SEM INSTRUMENTO TOPOGRAFICO,CONSIDERADA A PROJECAO HORIZONTAL DA AREA ENVOLVENTE</v>
      </c>
      <c r="D36" s="237"/>
      <c r="E36" s="237"/>
      <c r="F36" s="237"/>
      <c r="G36" s="237"/>
      <c r="H36" s="237"/>
      <c r="I36" s="237"/>
      <c r="J36" s="237"/>
      <c r="K36" s="237"/>
      <c r="L36" s="237"/>
      <c r="M36" s="238"/>
      <c r="N36" s="5" t="str">
        <f>VLOOKUP(B36,EMOP!A:D,3,FALSE)</f>
        <v>M2</v>
      </c>
      <c r="O36" s="6">
        <f>O38</f>
        <v>106.4</v>
      </c>
      <c r="P36" s="201"/>
    </row>
    <row r="37" spans="1:16" x14ac:dyDescent="0.25">
      <c r="A37" s="164"/>
      <c r="B37" s="32"/>
      <c r="C37" s="47"/>
      <c r="D37" s="47" t="s">
        <v>39067</v>
      </c>
      <c r="E37" s="50"/>
      <c r="F37" s="47" t="s">
        <v>39074</v>
      </c>
      <c r="G37" s="50"/>
      <c r="H37" s="50"/>
      <c r="I37" s="50"/>
      <c r="J37" s="50"/>
      <c r="K37" s="50"/>
      <c r="L37" s="50"/>
      <c r="M37" s="50"/>
      <c r="N37" s="66"/>
      <c r="O37" s="113"/>
      <c r="P37" s="205"/>
    </row>
    <row r="38" spans="1:16" x14ac:dyDescent="0.25">
      <c r="A38" s="164"/>
      <c r="B38" s="32"/>
      <c r="C38" s="46"/>
      <c r="D38" s="53">
        <f>D8</f>
        <v>200</v>
      </c>
      <c r="E38" s="29" t="s">
        <v>39068</v>
      </c>
      <c r="F38" s="29">
        <f>H11</f>
        <v>0.53200000000000003</v>
      </c>
      <c r="G38" s="30" t="s">
        <v>39055</v>
      </c>
      <c r="H38" s="29"/>
      <c r="I38" s="114"/>
      <c r="J38" s="30"/>
      <c r="K38" s="30"/>
      <c r="L38" s="30"/>
      <c r="M38" s="30"/>
      <c r="N38" s="38" t="s">
        <v>23505</v>
      </c>
      <c r="O38" s="36">
        <f>TRUNC(PRODUCT(D38:N38),2)</f>
        <v>106.4</v>
      </c>
      <c r="P38" s="203" t="s">
        <v>39069</v>
      </c>
    </row>
    <row r="39" spans="1:16" x14ac:dyDescent="0.25">
      <c r="A39" s="164"/>
      <c r="B39" s="39"/>
      <c r="C39" s="29"/>
      <c r="D39" s="29"/>
      <c r="E39" s="29"/>
      <c r="F39" s="29"/>
      <c r="G39" s="29"/>
      <c r="H39" s="38"/>
      <c r="I39" s="31"/>
      <c r="J39" s="29"/>
      <c r="K39" s="29"/>
      <c r="L39" s="29"/>
      <c r="M39" s="31"/>
      <c r="N39" s="31"/>
      <c r="O39" s="38"/>
      <c r="P39" s="204"/>
    </row>
    <row r="40" spans="1:16" x14ac:dyDescent="0.25">
      <c r="A40" s="167" t="s">
        <v>39242</v>
      </c>
      <c r="B40" s="146" t="s">
        <v>39232</v>
      </c>
      <c r="C40" s="147">
        <v>2</v>
      </c>
      <c r="D40" s="239" t="str">
        <f>VLOOKUP(C40,EMOP!A:C,2,FALSE)</f>
        <v>CANTEIRO DE OBRA</v>
      </c>
      <c r="E40" s="239"/>
      <c r="F40" s="239"/>
      <c r="G40" s="239"/>
      <c r="H40" s="239"/>
      <c r="I40" s="239"/>
      <c r="J40" s="239"/>
      <c r="K40" s="239"/>
      <c r="L40" s="239"/>
      <c r="M40" s="239"/>
      <c r="N40" s="239"/>
      <c r="O40" s="239"/>
      <c r="P40" s="199"/>
    </row>
    <row r="41" spans="1:16" ht="28.5" customHeight="1" x14ac:dyDescent="0.25">
      <c r="A41" s="170" t="s">
        <v>39243</v>
      </c>
      <c r="B41" s="4" t="s">
        <v>1867</v>
      </c>
      <c r="C41" s="1" t="str">
        <f>VLOOKUP(B41,EMOP!A:D,2,FALSE)</f>
        <v>PLACA DE SINALIZACAO PREVENTIVA PARA OBRA NA VIA PUBLICA,DEACORDO COM A RESOLUCAO DA PREFEITURA-RJ, COMPREENDENDO FORNECIMENTO E PINTURA DA PLACA E DOS SUPORTES DE MADEIRA.FORNECIMENTO E COLOCACAO</v>
      </c>
      <c r="D41" s="237"/>
      <c r="E41" s="237"/>
      <c r="F41" s="237"/>
      <c r="G41" s="237"/>
      <c r="H41" s="237"/>
      <c r="I41" s="237"/>
      <c r="J41" s="237"/>
      <c r="K41" s="237"/>
      <c r="L41" s="237"/>
      <c r="M41" s="238"/>
      <c r="N41" s="5" t="str">
        <f>VLOOKUP(B41,EMOP!A:D,3,FALSE)</f>
        <v>UN</v>
      </c>
      <c r="O41" s="6">
        <f>O43</f>
        <v>8</v>
      </c>
      <c r="P41" s="201"/>
    </row>
    <row r="42" spans="1:16" x14ac:dyDescent="0.25">
      <c r="A42" s="164"/>
      <c r="B42" s="32"/>
      <c r="C42" s="29" t="s">
        <v>39067</v>
      </c>
      <c r="D42" s="31"/>
      <c r="E42" s="29" t="s">
        <v>39070</v>
      </c>
      <c r="F42" s="31"/>
      <c r="G42" s="31"/>
      <c r="H42" s="31"/>
      <c r="I42" s="31"/>
      <c r="J42" s="31"/>
      <c r="K42" s="31"/>
      <c r="L42" s="31"/>
      <c r="M42" s="29"/>
      <c r="N42" s="37"/>
      <c r="O42" s="38"/>
      <c r="P42" s="204"/>
    </row>
    <row r="43" spans="1:16" x14ac:dyDescent="0.25">
      <c r="A43" s="164"/>
      <c r="B43" s="39"/>
      <c r="C43" s="29">
        <f>$D$8</f>
        <v>200</v>
      </c>
      <c r="D43" s="29" t="s">
        <v>39071</v>
      </c>
      <c r="E43" s="29">
        <v>25</v>
      </c>
      <c r="F43" s="29" t="s">
        <v>39095</v>
      </c>
      <c r="G43" s="29"/>
      <c r="H43" s="29"/>
      <c r="I43" s="29"/>
      <c r="J43" s="30"/>
      <c r="K43" s="30"/>
      <c r="L43" s="30"/>
      <c r="M43" s="30"/>
      <c r="N43" s="38"/>
      <c r="O43" s="36">
        <f>ROUNDUP(C43/E43,)</f>
        <v>8</v>
      </c>
      <c r="P43" s="203" t="s">
        <v>25358</v>
      </c>
    </row>
    <row r="44" spans="1:16" x14ac:dyDescent="0.25">
      <c r="A44" s="164"/>
      <c r="B44" s="34"/>
      <c r="C44" s="74"/>
      <c r="D44" s="74"/>
      <c r="E44" s="74"/>
      <c r="F44" s="74"/>
      <c r="G44" s="74"/>
      <c r="H44" s="87"/>
      <c r="I44" s="75"/>
      <c r="J44" s="74"/>
      <c r="K44" s="74"/>
      <c r="L44" s="74"/>
      <c r="M44" s="75"/>
      <c r="N44" s="75"/>
      <c r="O44" s="87"/>
      <c r="P44" s="206"/>
    </row>
    <row r="45" spans="1:16" ht="33" customHeight="1" x14ac:dyDescent="0.25">
      <c r="A45" s="170" t="s">
        <v>39244</v>
      </c>
      <c r="B45" s="4" t="s">
        <v>1827</v>
      </c>
      <c r="C45" s="1" t="str">
        <f>VLOOKUP(B45,EMOP!A:D,2,FALSE)</f>
        <v>CERCA PROTETORA DE BORDA DE VALA OU OBRA,COM TELA PLASTICA NA COR LARANJA OU AMARELA,CONSIDERANDO 2 VEZES DE UTILIZACAO,INCLUSIVE APOIOS,FORNECIMENTO,COLOCACAO E RETIRADA</v>
      </c>
      <c r="D45" s="237"/>
      <c r="E45" s="237"/>
      <c r="F45" s="237"/>
      <c r="G45" s="237"/>
      <c r="H45" s="237"/>
      <c r="I45" s="237"/>
      <c r="J45" s="237"/>
      <c r="K45" s="237"/>
      <c r="L45" s="237"/>
      <c r="M45" s="238"/>
      <c r="N45" s="5" t="str">
        <f>VLOOKUP(B45,EMOP!A:D,3,FALSE)</f>
        <v>M2</v>
      </c>
      <c r="O45" s="6">
        <f>O47</f>
        <v>220</v>
      </c>
      <c r="P45" s="201"/>
    </row>
    <row r="46" spans="1:16" x14ac:dyDescent="0.25">
      <c r="A46" s="164"/>
      <c r="B46" s="32"/>
      <c r="C46" s="29" t="s">
        <v>39067</v>
      </c>
      <c r="D46" s="29"/>
      <c r="H46" s="29" t="s">
        <v>39072</v>
      </c>
      <c r="I46" s="31"/>
      <c r="J46" s="31"/>
      <c r="K46" s="31"/>
      <c r="L46" s="31"/>
      <c r="M46" s="29"/>
      <c r="N46" s="37"/>
      <c r="O46" s="38"/>
      <c r="P46" s="204"/>
    </row>
    <row r="47" spans="1:16" x14ac:dyDescent="0.25">
      <c r="A47" s="164"/>
      <c r="B47" s="39"/>
      <c r="C47" s="29">
        <f>$D$8/2</f>
        <v>100</v>
      </c>
      <c r="D47" s="29" t="s">
        <v>39073</v>
      </c>
      <c r="E47" s="233">
        <v>1.1000000000000001</v>
      </c>
      <c r="F47" s="41" t="s">
        <v>39055</v>
      </c>
      <c r="G47" s="41" t="s">
        <v>23504</v>
      </c>
      <c r="H47" s="29">
        <v>2</v>
      </c>
      <c r="I47" s="29" t="s">
        <v>23505</v>
      </c>
      <c r="J47" s="30"/>
      <c r="K47" s="30"/>
      <c r="L47" s="30"/>
      <c r="M47" s="30"/>
      <c r="N47" s="38"/>
      <c r="O47" s="36">
        <f>TRUNC(PRODUCT(C47:M47),2)</f>
        <v>220</v>
      </c>
      <c r="P47" s="203" t="s">
        <v>39069</v>
      </c>
    </row>
    <row r="48" spans="1:16" x14ac:dyDescent="0.25">
      <c r="A48" s="164"/>
      <c r="B48" s="39"/>
      <c r="C48" s="29"/>
      <c r="D48" s="29"/>
      <c r="E48" s="29"/>
      <c r="F48" s="29"/>
      <c r="G48" s="29"/>
      <c r="H48" s="38"/>
      <c r="I48" s="31"/>
      <c r="J48" s="29"/>
      <c r="K48" s="29"/>
      <c r="L48" s="29"/>
      <c r="M48" s="31"/>
      <c r="N48" s="31"/>
      <c r="O48" s="38"/>
      <c r="P48" s="204"/>
    </row>
    <row r="49" spans="1:16" x14ac:dyDescent="0.25">
      <c r="A49" s="167" t="s">
        <v>39246</v>
      </c>
      <c r="B49" s="146" t="s">
        <v>39232</v>
      </c>
      <c r="C49" s="147">
        <v>3</v>
      </c>
      <c r="D49" s="239" t="str">
        <f>VLOOKUP(C49,EMOP!A:C,2,FALSE)</f>
        <v>MOVIMENTO DE TERRA</v>
      </c>
      <c r="E49" s="239"/>
      <c r="F49" s="239"/>
      <c r="G49" s="239"/>
      <c r="H49" s="239"/>
      <c r="I49" s="239"/>
      <c r="J49" s="239"/>
      <c r="K49" s="239"/>
      <c r="L49" s="239"/>
      <c r="M49" s="239"/>
      <c r="N49" s="239"/>
      <c r="O49" s="239"/>
      <c r="P49" s="199"/>
    </row>
    <row r="50" spans="1:16" ht="39" customHeight="1" x14ac:dyDescent="0.25">
      <c r="A50" s="170" t="s">
        <v>39247</v>
      </c>
      <c r="B50" s="4" t="s">
        <v>1945</v>
      </c>
      <c r="C50" s="1" t="str">
        <f>VLOOKUP(B50,EMOP!A:D,2,FALSE)</f>
        <v>ESCAVACAO MANUAL DE VALA/CAVA EM MATERIAL DE 1ªCATEGORIA ATE1,50M DE PROFUNDIDADE,EM BECOS DE ATE 2,00M DE LARGURA COMIMPOSSIBILIDADE DE ENTRADA DE CAMINHAO OU EQUIPAMENTO MOTORIZADO PARA RETIRADA DO MATERIAL,EM FAVELAS,EXCLUSIVE ESCORAMENTO E ESGOTAMENTO</v>
      </c>
      <c r="D50" s="237"/>
      <c r="E50" s="237"/>
      <c r="F50" s="237"/>
      <c r="G50" s="237"/>
      <c r="H50" s="237"/>
      <c r="I50" s="237"/>
      <c r="J50" s="237"/>
      <c r="K50" s="237"/>
      <c r="L50" s="237"/>
      <c r="M50" s="238"/>
      <c r="N50" s="5" t="str">
        <f>VLOOKUP(B50,EMOP!A:D,3,FALSE)</f>
        <v>M3</v>
      </c>
      <c r="O50" s="6">
        <f>O52</f>
        <v>67.239999999999995</v>
      </c>
      <c r="P50" s="201"/>
    </row>
    <row r="51" spans="1:16" x14ac:dyDescent="0.25">
      <c r="A51" s="164"/>
      <c r="B51" s="32"/>
      <c r="C51" s="53" t="s">
        <v>39067</v>
      </c>
      <c r="D51" s="29"/>
      <c r="E51" s="29" t="s">
        <v>39074</v>
      </c>
      <c r="F51" s="29"/>
      <c r="G51" s="29" t="s">
        <v>39077</v>
      </c>
      <c r="H51" s="29"/>
      <c r="I51" s="29" t="s">
        <v>39078</v>
      </c>
      <c r="J51" s="31"/>
      <c r="K51" s="31"/>
      <c r="L51" s="31"/>
      <c r="M51" s="31"/>
      <c r="N51" s="51"/>
      <c r="O51" s="52"/>
      <c r="P51" s="202"/>
    </row>
    <row r="52" spans="1:16" x14ac:dyDescent="0.25">
      <c r="A52" s="164"/>
      <c r="B52" s="83"/>
      <c r="C52" s="29">
        <f>$D$8</f>
        <v>200</v>
      </c>
      <c r="D52" s="29" t="s">
        <v>39073</v>
      </c>
      <c r="E52" s="29">
        <f>$H$11</f>
        <v>0.53200000000000003</v>
      </c>
      <c r="F52" s="29" t="s">
        <v>39073</v>
      </c>
      <c r="G52" s="29">
        <f>K18</f>
        <v>0.63200000000000001</v>
      </c>
      <c r="H52" s="29" t="s">
        <v>39073</v>
      </c>
      <c r="I52" s="40">
        <f>+O13</f>
        <v>1</v>
      </c>
      <c r="J52" s="29"/>
      <c r="K52" s="30"/>
      <c r="L52" s="30"/>
      <c r="M52" s="30"/>
      <c r="N52" s="38" t="s">
        <v>23505</v>
      </c>
      <c r="O52" s="36">
        <f>TRUNC(PRODUCT(C52:N52),2)</f>
        <v>67.239999999999995</v>
      </c>
      <c r="P52" s="203" t="s">
        <v>39052</v>
      </c>
    </row>
    <row r="53" spans="1:16" x14ac:dyDescent="0.25">
      <c r="A53" s="164"/>
      <c r="B53" s="39"/>
      <c r="C53" s="29"/>
      <c r="D53" s="29"/>
      <c r="E53" s="29"/>
      <c r="F53" s="29"/>
      <c r="G53" s="29"/>
      <c r="H53" s="38"/>
      <c r="I53" s="31"/>
      <c r="J53" s="29"/>
      <c r="K53" s="29"/>
      <c r="L53" s="29"/>
      <c r="M53" s="31"/>
      <c r="N53" s="31"/>
      <c r="O53" s="38"/>
      <c r="P53" s="204"/>
    </row>
    <row r="54" spans="1:16" ht="29.25" customHeight="1" x14ac:dyDescent="0.25">
      <c r="A54" s="170" t="s">
        <v>39248</v>
      </c>
      <c r="B54" s="4" t="s">
        <v>2156</v>
      </c>
      <c r="C54" s="1" t="str">
        <f>VLOOKUP(B54,EMOP!A:D,2,FALSE)</f>
        <v>REATERRO DE VALA/CAVA COMPACTADA A MACO,EM CAMADAS DE 30CM DE ESPESSURA MAXIMA,EM BECOS DE ATE 2,50M DE LARGURA,EM FAVELAS,EXCLUSIVE MATERIAL</v>
      </c>
      <c r="D54" s="237"/>
      <c r="E54" s="237"/>
      <c r="F54" s="237"/>
      <c r="G54" s="237"/>
      <c r="H54" s="237"/>
      <c r="I54" s="237"/>
      <c r="J54" s="237"/>
      <c r="K54" s="237"/>
      <c r="L54" s="237"/>
      <c r="M54" s="238"/>
      <c r="N54" s="5" t="str">
        <f>VLOOKUP(B54,EMOP!A:D,3,FALSE)</f>
        <v>M3</v>
      </c>
      <c r="O54" s="6">
        <f>O56</f>
        <v>15.96</v>
      </c>
      <c r="P54" s="201"/>
    </row>
    <row r="55" spans="1:16" x14ac:dyDescent="0.25">
      <c r="A55" s="164"/>
      <c r="B55" s="32"/>
      <c r="C55" s="29" t="s">
        <v>39067</v>
      </c>
      <c r="D55" s="29"/>
      <c r="E55" s="29" t="s">
        <v>39074</v>
      </c>
      <c r="F55" s="29"/>
      <c r="G55" s="29" t="s">
        <v>39077</v>
      </c>
      <c r="H55" s="31"/>
      <c r="I55" s="29" t="s">
        <v>39078</v>
      </c>
      <c r="J55" s="31"/>
      <c r="K55" s="31"/>
      <c r="L55" s="31"/>
      <c r="M55" s="31"/>
      <c r="N55" s="51"/>
      <c r="O55" s="52"/>
      <c r="P55" s="202"/>
    </row>
    <row r="56" spans="1:16" x14ac:dyDescent="0.25">
      <c r="A56" s="164"/>
      <c r="B56" s="83"/>
      <c r="C56" s="53">
        <f>$D$8</f>
        <v>200</v>
      </c>
      <c r="D56" s="29" t="s">
        <v>39073</v>
      </c>
      <c r="E56" s="29">
        <f>$H$11</f>
        <v>0.53200000000000003</v>
      </c>
      <c r="F56" s="29" t="s">
        <v>39073</v>
      </c>
      <c r="G56" s="29">
        <f>K18-E21-H29</f>
        <v>0.5</v>
      </c>
      <c r="H56" s="29" t="s">
        <v>39073</v>
      </c>
      <c r="I56" s="80">
        <f>1-I60</f>
        <v>0.30000000000000004</v>
      </c>
      <c r="J56" s="29"/>
      <c r="K56" s="29"/>
      <c r="L56" s="31"/>
      <c r="M56" s="31"/>
      <c r="N56" s="52"/>
      <c r="O56" s="30">
        <f>TRUNC(PRODUCT(C56:M56),2)</f>
        <v>15.96</v>
      </c>
      <c r="P56" s="207" t="s">
        <v>39052</v>
      </c>
    </row>
    <row r="57" spans="1:16" x14ac:dyDescent="0.25">
      <c r="A57" s="164"/>
      <c r="B57" s="39"/>
      <c r="C57" s="29"/>
      <c r="D57" s="29"/>
      <c r="E57" s="29"/>
      <c r="F57" s="29"/>
      <c r="G57" s="29"/>
      <c r="H57" s="38"/>
      <c r="I57" s="31"/>
      <c r="J57" s="29"/>
      <c r="K57" s="29"/>
      <c r="L57" s="29"/>
      <c r="M57" s="31"/>
      <c r="N57" s="31"/>
      <c r="O57" s="122"/>
      <c r="P57" s="208"/>
    </row>
    <row r="58" spans="1:16" ht="26.25" customHeight="1" x14ac:dyDescent="0.25">
      <c r="A58" s="170" t="s">
        <v>39288</v>
      </c>
      <c r="B58" s="4" t="s">
        <v>2164</v>
      </c>
      <c r="C58" s="1" t="str">
        <f>VLOOKUP(B58,EMOP!A:D,2,FALSE)</f>
        <v>REATERRO DE VALA/CAVA COM PO-DE-PEDRA,INCLUSIVE FORNECIMENTODO MATERIAL E COMPACTACAO MANUAL,EM BECOS DE ATE 2,50M DE LARGURA,EM FAVELAS</v>
      </c>
      <c r="D58" s="237"/>
      <c r="E58" s="237"/>
      <c r="F58" s="237"/>
      <c r="G58" s="237"/>
      <c r="H58" s="237"/>
      <c r="I58" s="237"/>
      <c r="J58" s="237"/>
      <c r="K58" s="237"/>
      <c r="L58" s="237"/>
      <c r="M58" s="238"/>
      <c r="N58" s="5" t="str">
        <f>VLOOKUP(B58,EMOP!A:D,3,FALSE)</f>
        <v>M3</v>
      </c>
      <c r="O58" s="6">
        <f>O63</f>
        <v>37.08</v>
      </c>
      <c r="P58" s="201"/>
    </row>
    <row r="59" spans="1:16" x14ac:dyDescent="0.25">
      <c r="A59" s="164"/>
      <c r="B59" s="32"/>
      <c r="C59" s="29" t="s">
        <v>39067</v>
      </c>
      <c r="D59" s="29"/>
      <c r="E59" s="29" t="s">
        <v>39074</v>
      </c>
      <c r="F59" s="29"/>
      <c r="G59" s="29" t="s">
        <v>39077</v>
      </c>
      <c r="H59" s="31"/>
      <c r="I59" s="29" t="s">
        <v>39078</v>
      </c>
      <c r="J59" s="31"/>
      <c r="K59" s="31"/>
      <c r="L59" s="31"/>
      <c r="M59" s="31"/>
      <c r="N59" s="123"/>
      <c r="O59" s="124"/>
      <c r="P59" s="209"/>
    </row>
    <row r="60" spans="1:16" x14ac:dyDescent="0.25">
      <c r="A60" s="164"/>
      <c r="B60" s="32"/>
      <c r="C60" s="53">
        <f>$D$8</f>
        <v>200</v>
      </c>
      <c r="D60" s="29" t="s">
        <v>39073</v>
      </c>
      <c r="E60" s="29">
        <f>$H$11</f>
        <v>0.53200000000000003</v>
      </c>
      <c r="F60" s="29" t="s">
        <v>39073</v>
      </c>
      <c r="G60" s="29">
        <f>K18-E21-H29</f>
        <v>0.5</v>
      </c>
      <c r="H60" s="29" t="s">
        <v>39073</v>
      </c>
      <c r="I60" s="80">
        <f>O17</f>
        <v>0.7</v>
      </c>
      <c r="J60" s="31"/>
      <c r="K60" s="31"/>
      <c r="L60" s="31"/>
      <c r="M60" s="31"/>
      <c r="N60" s="125" t="s">
        <v>23505</v>
      </c>
      <c r="O60" s="59">
        <f>TRUNC(PRODUCT(C60:N60),2)</f>
        <v>37.24</v>
      </c>
      <c r="P60" s="210" t="s">
        <v>39052</v>
      </c>
    </row>
    <row r="61" spans="1:16" x14ac:dyDescent="0.25">
      <c r="A61" s="164"/>
      <c r="B61" s="32" t="s">
        <v>39107</v>
      </c>
      <c r="C61" s="29" t="s">
        <v>39067</v>
      </c>
      <c r="D61" s="29"/>
      <c r="E61" s="29" t="s">
        <v>39108</v>
      </c>
      <c r="F61" s="29"/>
      <c r="G61" s="29" t="s">
        <v>39109</v>
      </c>
      <c r="H61" s="128"/>
      <c r="I61" s="29" t="s">
        <v>39109</v>
      </c>
      <c r="J61" s="29"/>
      <c r="K61" s="29"/>
      <c r="L61" s="29"/>
      <c r="M61" s="31"/>
      <c r="N61" s="126"/>
      <c r="O61" s="128"/>
      <c r="P61" s="211"/>
    </row>
    <row r="62" spans="1:16" x14ac:dyDescent="0.25">
      <c r="A62" s="164"/>
      <c r="B62" s="39"/>
      <c r="C62" s="29">
        <f>D8</f>
        <v>200</v>
      </c>
      <c r="D62" s="29" t="s">
        <v>39073</v>
      </c>
      <c r="E62" s="29">
        <f>PI()</f>
        <v>3.1415926535897931</v>
      </c>
      <c r="F62" s="29" t="s">
        <v>23504</v>
      </c>
      <c r="G62" s="58">
        <f>($H$29/2)</f>
        <v>1.6E-2</v>
      </c>
      <c r="H62" s="29" t="s">
        <v>39073</v>
      </c>
      <c r="I62" s="58">
        <f>($H$29/2)</f>
        <v>1.6E-2</v>
      </c>
      <c r="J62" s="29" t="s">
        <v>39055</v>
      </c>
      <c r="K62" s="29"/>
      <c r="L62" s="29"/>
      <c r="M62" s="31"/>
      <c r="N62" s="126" t="s">
        <v>23505</v>
      </c>
      <c r="O62" s="127">
        <f>-TRUNC(PRODUCT(C62:N62),2)</f>
        <v>-0.16</v>
      </c>
      <c r="P62" s="211" t="s">
        <v>39052</v>
      </c>
    </row>
    <row r="63" spans="1:16" x14ac:dyDescent="0.25">
      <c r="A63" s="164"/>
      <c r="B63" s="32"/>
      <c r="C63" s="53"/>
      <c r="D63" s="29"/>
      <c r="E63" s="29"/>
      <c r="F63" s="29"/>
      <c r="G63" s="29"/>
      <c r="H63" s="29"/>
      <c r="I63" s="80"/>
      <c r="J63" s="31"/>
      <c r="K63" s="31"/>
      <c r="L63" s="31"/>
      <c r="M63" s="31"/>
      <c r="N63" s="125"/>
      <c r="O63" s="231">
        <f>TRUNC((O60+O62),2)</f>
        <v>37.08</v>
      </c>
      <c r="P63" s="210"/>
    </row>
    <row r="64" spans="1:16" x14ac:dyDescent="0.25">
      <c r="A64" s="167" t="s">
        <v>39250</v>
      </c>
      <c r="B64" s="146" t="s">
        <v>39232</v>
      </c>
      <c r="C64" s="147">
        <v>4</v>
      </c>
      <c r="D64" s="239" t="str">
        <f>VLOOKUP(C64,EMOP!A:C,2,FALSE)</f>
        <v>TRANSPORTES</v>
      </c>
      <c r="E64" s="239"/>
      <c r="F64" s="239"/>
      <c r="G64" s="239"/>
      <c r="H64" s="239"/>
      <c r="I64" s="239"/>
      <c r="J64" s="239"/>
      <c r="K64" s="239"/>
      <c r="L64" s="239"/>
      <c r="M64" s="239"/>
      <c r="N64" s="239"/>
      <c r="O64" s="239"/>
      <c r="P64" s="199"/>
    </row>
    <row r="65" spans="1:16" ht="38.25" customHeight="1" x14ac:dyDescent="0.25">
      <c r="A65" s="170" t="s">
        <v>39251</v>
      </c>
      <c r="B65" s="4" t="s">
        <v>2440</v>
      </c>
      <c r="C65" s="1" t="str">
        <f>VLOOKUP(B65,EMOP!A:D,2,FALSE)</f>
        <v>TRANSPORTE DE CARGA DE QUALQUER NATUREZA,EXCLUSIVE AS DESPESAS DE CARGA E DESCARGA,TANTO DE ESPERA DO CAMINHAO COMO DO SERVENTE OU EQUIPAMENTO AUXILIAR,A VELOCIDADE MEDIA DE 10KM/H,EM CAMINHAO BASCULANTE A OLEO DIESEL,COM CAPACIDADE UTIL DE8T</v>
      </c>
      <c r="D65" s="237"/>
      <c r="E65" s="237"/>
      <c r="F65" s="237"/>
      <c r="G65" s="237"/>
      <c r="H65" s="237"/>
      <c r="I65" s="237"/>
      <c r="J65" s="237"/>
      <c r="K65" s="237"/>
      <c r="L65" s="237"/>
      <c r="M65" s="238"/>
      <c r="N65" s="5" t="str">
        <f>VLOOKUP(B65,EMOP!A:D,3,FALSE)</f>
        <v>T X KM</v>
      </c>
      <c r="O65" s="6">
        <f>O75</f>
        <v>355.69</v>
      </c>
      <c r="P65" s="201"/>
    </row>
    <row r="66" spans="1:16" x14ac:dyDescent="0.25">
      <c r="A66" s="164"/>
      <c r="B66" s="55" t="s">
        <v>39081</v>
      </c>
      <c r="C66" s="64"/>
      <c r="D66" s="29" t="s">
        <v>39051</v>
      </c>
      <c r="E66" s="29"/>
      <c r="F66" s="29" t="s">
        <v>39080</v>
      </c>
      <c r="G66" s="50"/>
      <c r="H66" s="50"/>
      <c r="I66" s="50"/>
      <c r="J66" s="50"/>
      <c r="K66" s="50"/>
      <c r="L66" s="48" t="s">
        <v>39070</v>
      </c>
      <c r="M66" s="48"/>
      <c r="N66" s="131"/>
      <c r="O66" s="132"/>
      <c r="P66" s="212"/>
    </row>
    <row r="67" spans="1:16" x14ac:dyDescent="0.25">
      <c r="A67" s="164"/>
      <c r="B67" s="61" t="s">
        <v>39111</v>
      </c>
      <c r="C67" s="47"/>
      <c r="D67" s="29">
        <f>$O$123</f>
        <v>10.64</v>
      </c>
      <c r="E67" s="46" t="s">
        <v>39089</v>
      </c>
      <c r="F67" s="62">
        <f>$O$24</f>
        <v>1.8</v>
      </c>
      <c r="G67" s="46"/>
      <c r="H67" s="46"/>
      <c r="I67" s="50"/>
      <c r="J67" s="46"/>
      <c r="K67" s="48" t="s">
        <v>23504</v>
      </c>
      <c r="L67" s="48">
        <f>$O$18</f>
        <v>2</v>
      </c>
      <c r="M67" s="48" t="s">
        <v>39053</v>
      </c>
      <c r="N67" s="64" t="s">
        <v>23505</v>
      </c>
      <c r="O67" s="36">
        <f>TRUNC(PRODUCT(C67:M67),2)</f>
        <v>38.299999999999997</v>
      </c>
      <c r="P67" s="203" t="s">
        <v>39313</v>
      </c>
    </row>
    <row r="68" spans="1:16" x14ac:dyDescent="0.25">
      <c r="A68" s="164"/>
      <c r="B68" s="61" t="s">
        <v>39112</v>
      </c>
      <c r="C68" s="47"/>
      <c r="D68" s="29">
        <f>$O$60+O62</f>
        <v>37.080000000000005</v>
      </c>
      <c r="E68" s="46" t="s">
        <v>39089</v>
      </c>
      <c r="F68" s="62">
        <f>$O$24</f>
        <v>1.8</v>
      </c>
      <c r="G68" s="46"/>
      <c r="H68" s="46"/>
      <c r="I68" s="50"/>
      <c r="J68" s="64"/>
      <c r="K68" s="48" t="s">
        <v>23504</v>
      </c>
      <c r="L68" s="48">
        <f>$O$18</f>
        <v>2</v>
      </c>
      <c r="M68" s="48" t="s">
        <v>39053</v>
      </c>
      <c r="N68" s="64" t="s">
        <v>23505</v>
      </c>
      <c r="O68" s="36">
        <f>TRUNC(PRODUCT(C68:M68),2)</f>
        <v>133.47999999999999</v>
      </c>
      <c r="P68" s="203" t="s">
        <v>39313</v>
      </c>
    </row>
    <row r="69" spans="1:16" x14ac:dyDescent="0.25">
      <c r="A69" s="164"/>
      <c r="B69" s="57" t="s">
        <v>39099</v>
      </c>
      <c r="C69" s="53">
        <f>$O$47</f>
        <v>220</v>
      </c>
      <c r="D69" s="29" t="s">
        <v>39083</v>
      </c>
      <c r="E69" s="58">
        <v>8.9999999999999993E-3</v>
      </c>
      <c r="F69" s="29" t="s">
        <v>39113</v>
      </c>
      <c r="G69" s="29"/>
      <c r="H69" s="29"/>
      <c r="I69" s="58"/>
      <c r="J69" s="29"/>
      <c r="K69" s="48" t="s">
        <v>23504</v>
      </c>
      <c r="L69" s="48">
        <f>$O$18</f>
        <v>2</v>
      </c>
      <c r="M69" s="48" t="s">
        <v>39053</v>
      </c>
      <c r="N69" s="154" t="s">
        <v>23505</v>
      </c>
      <c r="O69" s="59">
        <f>TRUNC(PRODUCT(C69:M69),2)</f>
        <v>3.96</v>
      </c>
      <c r="P69" s="203" t="s">
        <v>39313</v>
      </c>
    </row>
    <row r="70" spans="1:16" x14ac:dyDescent="0.25">
      <c r="A70" s="164"/>
      <c r="B70" s="57" t="s">
        <v>39085</v>
      </c>
      <c r="C70" s="29">
        <f>O106</f>
        <v>6</v>
      </c>
      <c r="D70" s="29" t="s">
        <v>39082</v>
      </c>
      <c r="E70" s="58">
        <v>2.5000000000000001E-2</v>
      </c>
      <c r="F70" s="29" t="s">
        <v>39083</v>
      </c>
      <c r="G70" s="29">
        <v>0.75</v>
      </c>
      <c r="H70" s="29" t="s">
        <v>39087</v>
      </c>
      <c r="I70" s="29"/>
      <c r="J70" s="29"/>
      <c r="K70" s="48" t="s">
        <v>23504</v>
      </c>
      <c r="L70" s="48">
        <f>$O$18</f>
        <v>2</v>
      </c>
      <c r="M70" s="48" t="s">
        <v>39053</v>
      </c>
      <c r="N70" s="47" t="s">
        <v>23505</v>
      </c>
      <c r="O70" s="59">
        <f>TRUNC(PRODUCT(C70:M70),2)</f>
        <v>0.22</v>
      </c>
      <c r="P70" s="203" t="s">
        <v>39313</v>
      </c>
    </row>
    <row r="71" spans="1:16" x14ac:dyDescent="0.25">
      <c r="A71" s="164"/>
      <c r="B71" s="57" t="s">
        <v>39110</v>
      </c>
      <c r="C71" s="53">
        <f>O127</f>
        <v>200</v>
      </c>
      <c r="D71" s="29" t="s">
        <v>39083</v>
      </c>
      <c r="E71" s="29">
        <f>2*PI()*H29/2</f>
        <v>0.10053096491487339</v>
      </c>
      <c r="F71" s="29" t="s">
        <v>39083</v>
      </c>
      <c r="G71" s="47">
        <v>3.0000000000000001E-3</v>
      </c>
      <c r="H71" s="29" t="s">
        <v>39083</v>
      </c>
      <c r="I71" s="29">
        <v>2.1</v>
      </c>
      <c r="J71" s="29" t="s">
        <v>39087</v>
      </c>
      <c r="K71" s="48" t="s">
        <v>23504</v>
      </c>
      <c r="L71" s="48">
        <f>$O$18</f>
        <v>2</v>
      </c>
      <c r="M71" s="48" t="s">
        <v>39053</v>
      </c>
      <c r="N71" s="47" t="s">
        <v>23505</v>
      </c>
      <c r="O71" s="59">
        <f>TRUNC(PRODUCT(C71:M71),2)</f>
        <v>0.25</v>
      </c>
      <c r="P71" s="203" t="s">
        <v>39313</v>
      </c>
    </row>
    <row r="72" spans="1:16" x14ac:dyDescent="0.25">
      <c r="A72" s="164"/>
      <c r="B72" s="57"/>
      <c r="C72" s="53"/>
      <c r="D72" s="29"/>
      <c r="E72" s="29"/>
      <c r="F72" s="29"/>
      <c r="G72" s="47"/>
      <c r="H72" s="29"/>
      <c r="I72" s="29"/>
      <c r="J72" s="29"/>
      <c r="K72" s="48"/>
      <c r="L72" s="48"/>
      <c r="M72" s="48"/>
      <c r="N72" s="47"/>
      <c r="O72" s="59"/>
      <c r="P72" s="203"/>
    </row>
    <row r="73" spans="1:16" x14ac:dyDescent="0.25">
      <c r="A73" s="164"/>
      <c r="B73" s="55" t="s">
        <v>39088</v>
      </c>
      <c r="C73" s="55"/>
      <c r="D73" s="60"/>
      <c r="E73" s="29"/>
      <c r="F73" s="29"/>
      <c r="H73" s="29" t="s">
        <v>39114</v>
      </c>
      <c r="I73" s="31"/>
      <c r="J73" s="31"/>
      <c r="K73" s="31"/>
      <c r="L73" s="31"/>
      <c r="M73" s="31"/>
      <c r="N73" s="30"/>
      <c r="O73" s="30"/>
      <c r="P73" s="213"/>
    </row>
    <row r="74" spans="1:16" x14ac:dyDescent="0.25">
      <c r="A74" s="164"/>
      <c r="B74" s="61" t="s">
        <v>39058</v>
      </c>
      <c r="C74" s="47"/>
      <c r="D74" s="29">
        <f>O50-O54</f>
        <v>51.279999999999994</v>
      </c>
      <c r="E74" s="46" t="s">
        <v>39089</v>
      </c>
      <c r="F74" s="62">
        <v>1.4</v>
      </c>
      <c r="G74" s="47" t="s">
        <v>23504</v>
      </c>
      <c r="H74" s="47">
        <v>1.25</v>
      </c>
      <c r="I74" s="63"/>
      <c r="J74" s="64"/>
      <c r="K74" s="48" t="s">
        <v>23504</v>
      </c>
      <c r="L74" s="48">
        <f>$O$18</f>
        <v>2</v>
      </c>
      <c r="M74" s="48" t="s">
        <v>39053</v>
      </c>
      <c r="N74" s="64" t="s">
        <v>23505</v>
      </c>
      <c r="O74" s="36">
        <f>TRUNC(PRODUCT(C74:M74),2)</f>
        <v>179.48</v>
      </c>
      <c r="P74" s="203" t="s">
        <v>39313</v>
      </c>
    </row>
    <row r="75" spans="1:16" x14ac:dyDescent="0.25">
      <c r="A75" s="164"/>
      <c r="B75" s="61"/>
      <c r="C75" s="47"/>
      <c r="D75" s="29"/>
      <c r="E75" s="46"/>
      <c r="F75" s="62"/>
      <c r="G75" s="46"/>
      <c r="H75" s="46"/>
      <c r="I75" s="63"/>
      <c r="J75" s="64"/>
      <c r="K75" s="65"/>
      <c r="L75" s="46"/>
      <c r="M75" s="47"/>
      <c r="N75" s="64"/>
      <c r="O75" s="236">
        <f>TRUNC(SUM(O67:O74),2)</f>
        <v>355.69</v>
      </c>
      <c r="P75" s="203" t="s">
        <v>39313</v>
      </c>
    </row>
    <row r="76" spans="1:16" x14ac:dyDescent="0.25">
      <c r="A76" s="164"/>
      <c r="B76" s="34"/>
      <c r="C76" s="74"/>
      <c r="D76" s="74"/>
      <c r="E76" s="74"/>
      <c r="F76" s="74"/>
      <c r="G76" s="74"/>
      <c r="H76" s="87"/>
      <c r="I76" s="75"/>
      <c r="J76" s="74"/>
      <c r="K76" s="74"/>
      <c r="L76" s="74"/>
      <c r="M76" s="75"/>
      <c r="N76" s="75"/>
      <c r="O76" s="87"/>
      <c r="P76" s="206"/>
    </row>
    <row r="77" spans="1:16" ht="42.75" customHeight="1" x14ac:dyDescent="0.25">
      <c r="A77" s="170" t="s">
        <v>39252</v>
      </c>
      <c r="B77" s="4" t="s">
        <v>2468</v>
      </c>
      <c r="C77" s="1" t="str">
        <f>VLOOKUP(B77,EMOP!A:D,2,FALSE)</f>
        <v>TRANSPORTE DE CARGA DE QUALQUER NATUREZA,EXCLUSIVE AS DESPESAS DE CARGA E DESCARGA,TANTO DE ESPERA DO CAMINHAO COMO DO SERVENTE OU EQUIPAMENTO AUXILIAR,A VELOCIDADE MEDIA DE 30KM/H,EM CAMINHAO BASCULANTE A OLEO DIESEL,COM CAPACIDADE UTIL DE17T</v>
      </c>
      <c r="D77" s="237"/>
      <c r="E77" s="237"/>
      <c r="F77" s="237"/>
      <c r="G77" s="237"/>
      <c r="H77" s="237"/>
      <c r="I77" s="237"/>
      <c r="J77" s="237"/>
      <c r="K77" s="237"/>
      <c r="L77" s="237"/>
      <c r="M77" s="238"/>
      <c r="N77" s="5" t="str">
        <f>VLOOKUP(B77,EMOP!A:D,3,FALSE)</f>
        <v>T X KM</v>
      </c>
      <c r="O77" s="6">
        <f>O79</f>
        <v>1794.75</v>
      </c>
      <c r="P77" s="201"/>
    </row>
    <row r="78" spans="1:16" ht="14.25" customHeight="1" x14ac:dyDescent="0.25">
      <c r="A78" s="164"/>
      <c r="B78" s="141"/>
      <c r="C78" s="84"/>
      <c r="D78" s="84"/>
      <c r="E78" s="84" t="s">
        <v>39051</v>
      </c>
      <c r="F78" s="84"/>
      <c r="G78" s="84" t="s">
        <v>39070</v>
      </c>
      <c r="H78" s="84"/>
      <c r="I78" s="84"/>
      <c r="J78" s="84" t="s">
        <v>39114</v>
      </c>
      <c r="K78" s="84"/>
      <c r="L78" s="84"/>
      <c r="M78" s="84"/>
      <c r="N78" s="85"/>
      <c r="O78" s="86"/>
      <c r="P78" s="214"/>
    </row>
    <row r="79" spans="1:16" x14ac:dyDescent="0.25">
      <c r="A79" s="164"/>
      <c r="B79" s="61" t="s">
        <v>39093</v>
      </c>
      <c r="C79" s="54"/>
      <c r="D79" s="48"/>
      <c r="E79" s="29">
        <f>$O$94</f>
        <v>71.790000000000006</v>
      </c>
      <c r="F79" s="48" t="s">
        <v>39100</v>
      </c>
      <c r="G79" s="29">
        <v>20</v>
      </c>
      <c r="H79" s="46" t="s">
        <v>39053</v>
      </c>
      <c r="I79" s="47" t="s">
        <v>23504</v>
      </c>
      <c r="J79" s="47">
        <v>1.25</v>
      </c>
      <c r="K79" s="46"/>
      <c r="L79" s="46"/>
      <c r="M79" s="63"/>
      <c r="N79" s="48"/>
      <c r="O79" s="33">
        <f>TRUNC(PRODUCT(C79:M79),2)</f>
        <v>1794.75</v>
      </c>
      <c r="P79" s="215" t="s">
        <v>39313</v>
      </c>
    </row>
    <row r="80" spans="1:16" x14ac:dyDescent="0.25">
      <c r="A80" s="164"/>
      <c r="B80" s="34"/>
      <c r="C80" s="74"/>
      <c r="D80" s="74"/>
      <c r="E80" s="74"/>
      <c r="F80" s="74"/>
      <c r="G80" s="74"/>
      <c r="H80" s="87"/>
      <c r="I80" s="75"/>
      <c r="J80" s="74"/>
      <c r="K80" s="74"/>
      <c r="L80" s="74"/>
      <c r="M80" s="75"/>
      <c r="N80" s="75"/>
      <c r="O80" s="87"/>
      <c r="P80" s="206"/>
    </row>
    <row r="81" spans="1:16" ht="31.5" customHeight="1" x14ac:dyDescent="0.25">
      <c r="A81" s="170" t="s">
        <v>39253</v>
      </c>
      <c r="B81" s="4" t="s">
        <v>2518</v>
      </c>
      <c r="C81" s="1" t="str">
        <f>VLOOKUP(B81,EMOP!A:D,2,FALSE)</f>
        <v>CARGA E DESCARGA MANUAL DE PECAS DE PESO REDUZIDO:TIJOLOS,TELHAS,CIMENTO E AGREGADOS EM SACOS,EM CAMINHAO DE CARROCERIAFIXA A OLEO DIESEL,COM CAPACIDADE UTIL DE 7,5T,INCLUSIVE O TEMPO DE CARGA,DESCARGA E MANOBRA</v>
      </c>
      <c r="D81" s="237"/>
      <c r="E81" s="237"/>
      <c r="F81" s="237"/>
      <c r="G81" s="237"/>
      <c r="H81" s="237"/>
      <c r="I81" s="237"/>
      <c r="J81" s="237"/>
      <c r="K81" s="237"/>
      <c r="L81" s="237"/>
      <c r="M81" s="238"/>
      <c r="N81" s="5" t="str">
        <f>VLOOKUP(B81,EMOP!A:D,3,FALSE)</f>
        <v>T</v>
      </c>
      <c r="O81" s="6">
        <f>O86</f>
        <v>2.21</v>
      </c>
      <c r="P81" s="201"/>
    </row>
    <row r="82" spans="1:16" x14ac:dyDescent="0.25">
      <c r="A82" s="164"/>
      <c r="B82" s="55" t="s">
        <v>39081</v>
      </c>
      <c r="C82" s="29"/>
      <c r="D82" s="29"/>
      <c r="E82" s="29"/>
      <c r="F82" s="29"/>
      <c r="G82" s="31"/>
      <c r="H82" s="31"/>
      <c r="I82" s="31"/>
      <c r="J82" s="31"/>
      <c r="K82" s="31"/>
      <c r="L82" s="30"/>
      <c r="M82" s="30"/>
      <c r="N82" s="33"/>
      <c r="O82" s="29"/>
      <c r="P82" s="217"/>
    </row>
    <row r="83" spans="1:16" x14ac:dyDescent="0.25">
      <c r="A83" s="164"/>
      <c r="B83" s="57" t="s">
        <v>39086</v>
      </c>
      <c r="C83" s="53">
        <f>$O$47</f>
        <v>220</v>
      </c>
      <c r="D83" s="29" t="s">
        <v>39083</v>
      </c>
      <c r="E83" s="58">
        <v>8.9999999999999993E-3</v>
      </c>
      <c r="F83" s="29" t="s">
        <v>39087</v>
      </c>
      <c r="G83" s="29"/>
      <c r="H83" s="29"/>
      <c r="I83" s="58"/>
      <c r="J83" s="29"/>
      <c r="K83" s="46"/>
      <c r="L83" s="46"/>
      <c r="M83" s="29"/>
      <c r="N83" s="154" t="s">
        <v>23505</v>
      </c>
      <c r="O83" s="59">
        <f>TRUNC(PRODUCT(C83:M83),2)</f>
        <v>1.98</v>
      </c>
      <c r="P83" s="210" t="s">
        <v>39084</v>
      </c>
    </row>
    <row r="84" spans="1:16" x14ac:dyDescent="0.25">
      <c r="A84" s="164"/>
      <c r="B84" s="57" t="s">
        <v>39085</v>
      </c>
      <c r="C84" s="29">
        <f>O106</f>
        <v>6</v>
      </c>
      <c r="D84" s="29" t="s">
        <v>39082</v>
      </c>
      <c r="E84" s="58">
        <v>2.5000000000000001E-2</v>
      </c>
      <c r="F84" s="29" t="s">
        <v>39083</v>
      </c>
      <c r="G84" s="29">
        <v>0.75</v>
      </c>
      <c r="H84" s="29" t="s">
        <v>39087</v>
      </c>
      <c r="I84" s="70"/>
      <c r="J84" s="70"/>
      <c r="K84" s="30"/>
      <c r="L84" s="30"/>
      <c r="M84" s="29"/>
      <c r="N84" s="47" t="s">
        <v>23505</v>
      </c>
      <c r="O84" s="59">
        <f>TRUNC(PRODUCT(C84:M84),2)</f>
        <v>0.11</v>
      </c>
      <c r="P84" s="210" t="s">
        <v>39084</v>
      </c>
    </row>
    <row r="85" spans="1:16" x14ac:dyDescent="0.25">
      <c r="A85" s="164"/>
      <c r="B85" s="57" t="s">
        <v>39110</v>
      </c>
      <c r="C85" s="53">
        <f>D8</f>
        <v>200</v>
      </c>
      <c r="D85" s="29" t="s">
        <v>39083</v>
      </c>
      <c r="E85" s="29">
        <v>2</v>
      </c>
      <c r="F85" s="29" t="s">
        <v>23504</v>
      </c>
      <c r="G85" s="48">
        <f>PI()</f>
        <v>3.1415926535897931</v>
      </c>
      <c r="H85" s="47" t="s">
        <v>23504</v>
      </c>
      <c r="I85" s="58">
        <f>H29/2</f>
        <v>1.6E-2</v>
      </c>
      <c r="J85" s="29" t="s">
        <v>39083</v>
      </c>
      <c r="K85" s="47">
        <v>3.0000000000000001E-3</v>
      </c>
      <c r="L85" s="29" t="s">
        <v>23504</v>
      </c>
      <c r="M85" s="29">
        <v>2.1</v>
      </c>
      <c r="N85" s="47" t="s">
        <v>23505</v>
      </c>
      <c r="O85" s="59">
        <f>TRUNC(PRODUCT(C85:M85),2)</f>
        <v>0.12</v>
      </c>
      <c r="P85" s="210" t="s">
        <v>39084</v>
      </c>
    </row>
    <row r="86" spans="1:16" x14ac:dyDescent="0.25">
      <c r="A86" s="164"/>
      <c r="B86" s="119"/>
      <c r="C86" s="46"/>
      <c r="D86" s="46"/>
      <c r="E86" s="46"/>
      <c r="F86" s="29"/>
      <c r="G86" s="130"/>
      <c r="H86" s="29"/>
      <c r="I86" s="29"/>
      <c r="J86" s="31"/>
      <c r="K86" s="31"/>
      <c r="L86" s="30"/>
      <c r="M86" s="30"/>
      <c r="N86" s="29"/>
      <c r="O86" s="235">
        <f>TRUNC(SUM(O83:O85),2)</f>
        <v>2.21</v>
      </c>
      <c r="P86" s="210" t="s">
        <v>39084</v>
      </c>
    </row>
    <row r="87" spans="1:16" x14ac:dyDescent="0.25">
      <c r="A87" s="164"/>
      <c r="B87" s="39"/>
      <c r="C87" s="29"/>
      <c r="D87" s="29"/>
      <c r="E87" s="29"/>
      <c r="F87" s="29"/>
      <c r="G87" s="29"/>
      <c r="H87" s="38"/>
      <c r="I87" s="31"/>
      <c r="J87" s="29"/>
      <c r="K87" s="29"/>
      <c r="L87" s="29"/>
      <c r="M87" s="31"/>
      <c r="N87" s="31"/>
      <c r="O87" s="129"/>
      <c r="P87" s="216"/>
    </row>
    <row r="88" spans="1:16" ht="43.5" customHeight="1" x14ac:dyDescent="0.25">
      <c r="A88" s="170" t="s">
        <v>39254</v>
      </c>
      <c r="B88" s="4" t="s">
        <v>2552</v>
      </c>
      <c r="C88" s="1" t="str">
        <f>VLOOKUP(B88,EMOP!A:D,2,FALSE)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88" s="237"/>
      <c r="E88" s="237"/>
      <c r="F88" s="237"/>
      <c r="G88" s="237"/>
      <c r="H88" s="237"/>
      <c r="I88" s="237"/>
      <c r="J88" s="237"/>
      <c r="K88" s="237"/>
      <c r="L88" s="237"/>
      <c r="M88" s="238"/>
      <c r="N88" s="5" t="str">
        <f>VLOOKUP(B88,EMOP!A:D,3,FALSE)</f>
        <v>T</v>
      </c>
      <c r="O88" s="6">
        <f>O98</f>
        <v>229.76</v>
      </c>
      <c r="P88" s="201"/>
    </row>
    <row r="89" spans="1:16" x14ac:dyDescent="0.25">
      <c r="A89" s="164"/>
      <c r="B89" s="55" t="s">
        <v>39081</v>
      </c>
      <c r="C89" s="64"/>
      <c r="D89" s="29" t="s">
        <v>39051</v>
      </c>
      <c r="E89" s="29"/>
      <c r="F89" s="29" t="s">
        <v>39080</v>
      </c>
      <c r="G89" s="50"/>
      <c r="H89" s="50"/>
      <c r="I89" s="50"/>
      <c r="J89" s="50"/>
      <c r="K89" s="50"/>
      <c r="L89" s="50"/>
      <c r="M89" s="50"/>
      <c r="N89" s="131"/>
      <c r="O89" s="132"/>
      <c r="P89" s="212"/>
    </row>
    <row r="90" spans="1:16" x14ac:dyDescent="0.25">
      <c r="A90" s="164"/>
      <c r="B90" s="61" t="s">
        <v>39111</v>
      </c>
      <c r="C90" s="47"/>
      <c r="D90" s="29">
        <f>$O$123</f>
        <v>10.64</v>
      </c>
      <c r="E90" s="46" t="s">
        <v>39089</v>
      </c>
      <c r="F90" s="62">
        <f>$O$24</f>
        <v>1.8</v>
      </c>
      <c r="G90" s="46"/>
      <c r="H90" s="46"/>
      <c r="I90" s="50"/>
      <c r="J90" s="46"/>
      <c r="K90" s="46"/>
      <c r="L90" s="46"/>
      <c r="M90" s="133"/>
      <c r="N90" s="64" t="s">
        <v>23505</v>
      </c>
      <c r="O90" s="36">
        <f>TRUNC(PRODUCT(C90:M90),2)</f>
        <v>19.149999999999999</v>
      </c>
      <c r="P90" s="203" t="s">
        <v>39084</v>
      </c>
    </row>
    <row r="91" spans="1:16" x14ac:dyDescent="0.25">
      <c r="A91" s="164"/>
      <c r="B91" s="61" t="s">
        <v>39112</v>
      </c>
      <c r="C91" s="47"/>
      <c r="D91" s="29">
        <f>$O$60</f>
        <v>37.24</v>
      </c>
      <c r="E91" s="46" t="s">
        <v>39089</v>
      </c>
      <c r="F91" s="62">
        <f>$O$24</f>
        <v>1.8</v>
      </c>
      <c r="G91" s="46"/>
      <c r="H91" s="46"/>
      <c r="I91" s="50"/>
      <c r="J91" s="64"/>
      <c r="K91" s="65"/>
      <c r="L91" s="46"/>
      <c r="M91" s="47"/>
      <c r="N91" s="64" t="s">
        <v>23505</v>
      </c>
      <c r="O91" s="36">
        <f>TRUNC(PRODUCT(C91:M91),2)</f>
        <v>67.03</v>
      </c>
      <c r="P91" s="203" t="s">
        <v>39084</v>
      </c>
    </row>
    <row r="92" spans="1:16" x14ac:dyDescent="0.25">
      <c r="A92" s="164"/>
      <c r="B92" s="70"/>
      <c r="C92" s="70"/>
      <c r="D92" s="70"/>
      <c r="E92" s="70"/>
      <c r="F92" s="70"/>
      <c r="G92" s="70"/>
      <c r="H92" s="70"/>
      <c r="I92" s="70"/>
      <c r="J92" s="70"/>
      <c r="K92" s="70"/>
      <c r="L92" s="70"/>
      <c r="M92" s="70"/>
      <c r="N92" s="70"/>
      <c r="O92" s="70"/>
      <c r="P92" s="186"/>
    </row>
    <row r="93" spans="1:16" x14ac:dyDescent="0.25">
      <c r="A93" s="164"/>
      <c r="B93" s="67" t="s">
        <v>39090</v>
      </c>
      <c r="C93" s="47"/>
      <c r="D93" s="29"/>
      <c r="E93" s="46"/>
      <c r="F93" s="62"/>
      <c r="G93" s="46"/>
      <c r="H93" s="46"/>
      <c r="I93" s="63"/>
      <c r="J93" s="64"/>
      <c r="K93" s="65"/>
      <c r="L93" s="46"/>
      <c r="M93" s="47"/>
      <c r="N93" s="46"/>
      <c r="O93" s="36"/>
      <c r="P93" s="203"/>
    </row>
    <row r="94" spans="1:16" x14ac:dyDescent="0.25">
      <c r="A94" s="164"/>
      <c r="B94" s="61" t="s">
        <v>39091</v>
      </c>
      <c r="C94" s="47"/>
      <c r="D94" s="29"/>
      <c r="E94" s="46"/>
      <c r="F94" s="62"/>
      <c r="G94" s="46"/>
      <c r="H94" s="46"/>
      <c r="I94" s="68"/>
      <c r="J94" s="46"/>
      <c r="K94" s="69"/>
      <c r="L94" s="46"/>
      <c r="M94" s="47"/>
      <c r="N94" s="64" t="s">
        <v>23505</v>
      </c>
      <c r="O94" s="36">
        <f>SUM(O97:O97)</f>
        <v>71.790000000000006</v>
      </c>
      <c r="P94" s="203" t="s">
        <v>39084</v>
      </c>
    </row>
    <row r="95" spans="1:16" x14ac:dyDescent="0.25">
      <c r="A95" s="164"/>
      <c r="B95" s="119"/>
      <c r="C95" s="46"/>
      <c r="D95" s="46"/>
      <c r="E95" s="46"/>
      <c r="F95" s="46"/>
      <c r="G95" s="46"/>
      <c r="H95" s="46"/>
      <c r="I95" s="46"/>
      <c r="J95" s="46"/>
      <c r="K95" s="46"/>
      <c r="L95" s="46"/>
      <c r="M95" s="46"/>
      <c r="N95" s="46"/>
      <c r="P95" s="203"/>
    </row>
    <row r="96" spans="1:16" x14ac:dyDescent="0.25">
      <c r="A96" s="164"/>
      <c r="B96" s="55" t="s">
        <v>39088</v>
      </c>
      <c r="C96" s="55"/>
      <c r="D96" s="60"/>
      <c r="E96" s="29"/>
      <c r="F96" s="29"/>
      <c r="G96" s="29"/>
      <c r="H96" s="31"/>
      <c r="I96" s="31"/>
      <c r="J96" s="31"/>
      <c r="K96" s="31"/>
      <c r="L96" s="31"/>
      <c r="M96" s="31"/>
      <c r="N96" s="30"/>
      <c r="O96" s="30"/>
      <c r="P96" s="213"/>
    </row>
    <row r="97" spans="1:16" x14ac:dyDescent="0.25">
      <c r="A97" s="164"/>
      <c r="B97" s="61" t="s">
        <v>39058</v>
      </c>
      <c r="C97" s="47"/>
      <c r="D97" s="29">
        <f>$O$50-O54</f>
        <v>51.279999999999994</v>
      </c>
      <c r="E97" s="46" t="s">
        <v>39089</v>
      </c>
      <c r="F97" s="62">
        <v>1.4</v>
      </c>
      <c r="G97" s="46"/>
      <c r="H97" s="46"/>
      <c r="I97" s="63"/>
      <c r="J97" s="64"/>
      <c r="K97" s="65"/>
      <c r="L97" s="46"/>
      <c r="M97" s="47"/>
      <c r="N97" s="64" t="s">
        <v>23505</v>
      </c>
      <c r="O97" s="36">
        <f>TRUNC(PRODUCT(C97:M97),2)</f>
        <v>71.790000000000006</v>
      </c>
      <c r="P97" s="203" t="s">
        <v>39084</v>
      </c>
    </row>
    <row r="98" spans="1:16" x14ac:dyDescent="0.25">
      <c r="A98" s="164"/>
      <c r="B98" s="119"/>
      <c r="C98" s="46"/>
      <c r="D98" s="46"/>
      <c r="E98" s="46"/>
      <c r="F98" s="46"/>
      <c r="G98" s="46"/>
      <c r="H98" s="46"/>
      <c r="I98" s="46"/>
      <c r="J98" s="46"/>
      <c r="K98" s="46"/>
      <c r="L98" s="46"/>
      <c r="M98" s="46"/>
      <c r="N98" s="46"/>
      <c r="O98" s="234">
        <f>TRUNC(SUM(O90:O97),2)</f>
        <v>229.76</v>
      </c>
      <c r="P98" s="218" t="s">
        <v>39084</v>
      </c>
    </row>
    <row r="99" spans="1:16" ht="25.5" customHeight="1" x14ac:dyDescent="0.25">
      <c r="A99" s="170" t="s">
        <v>39255</v>
      </c>
      <c r="B99" s="4" t="s">
        <v>39310</v>
      </c>
      <c r="C99" s="1" t="str">
        <f>VLOOKUP(B99,EMOP!A:D,2,FALSE)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99" s="237"/>
      <c r="E99" s="237"/>
      <c r="F99" s="237"/>
      <c r="G99" s="237"/>
      <c r="H99" s="237"/>
      <c r="I99" s="237"/>
      <c r="J99" s="237"/>
      <c r="K99" s="237"/>
      <c r="L99" s="237"/>
      <c r="M99" s="238"/>
      <c r="N99" s="5" t="str">
        <f>VLOOKUP(B99,EMOP!A:D,3,FALSE)</f>
        <v>T</v>
      </c>
      <c r="O99" s="6">
        <f>ROUND(O101,2)</f>
        <v>71.790000000000006</v>
      </c>
      <c r="P99" s="201"/>
    </row>
    <row r="100" spans="1:16" x14ac:dyDescent="0.25">
      <c r="A100" s="164"/>
      <c r="B100" s="142"/>
      <c r="C100" s="71"/>
      <c r="D100" s="71"/>
      <c r="E100" s="84" t="s">
        <v>39051</v>
      </c>
      <c r="F100" s="84"/>
      <c r="G100" s="31"/>
      <c r="H100" s="31"/>
      <c r="I100" s="31"/>
      <c r="J100" s="31"/>
      <c r="K100" s="31"/>
      <c r="L100" s="30"/>
      <c r="M100" s="30"/>
      <c r="N100" s="33"/>
      <c r="O100" s="29"/>
      <c r="P100" s="217"/>
    </row>
    <row r="101" spans="1:16" x14ac:dyDescent="0.25">
      <c r="A101" s="164"/>
      <c r="B101" s="61"/>
      <c r="C101" s="71"/>
      <c r="D101" s="71"/>
      <c r="E101" s="29">
        <f>$O$94</f>
        <v>71.790000000000006</v>
      </c>
      <c r="F101" s="31" t="s">
        <v>39084</v>
      </c>
      <c r="G101" s="29"/>
      <c r="H101" s="29"/>
      <c r="I101" s="29"/>
      <c r="J101" s="31"/>
      <c r="K101" s="31"/>
      <c r="L101" s="30"/>
      <c r="M101" s="30"/>
      <c r="N101" s="33"/>
      <c r="O101" s="36">
        <f>TRUNC(PRODUCT(E101:M101),2)</f>
        <v>71.790000000000006</v>
      </c>
      <c r="P101" s="203" t="s">
        <v>39084</v>
      </c>
    </row>
    <row r="102" spans="1:16" x14ac:dyDescent="0.25">
      <c r="A102" s="164"/>
      <c r="B102" s="143"/>
      <c r="C102" s="144"/>
      <c r="D102" s="75"/>
      <c r="E102" s="74"/>
      <c r="F102" s="74"/>
      <c r="G102" s="74"/>
      <c r="H102" s="74"/>
      <c r="I102" s="74"/>
      <c r="J102" s="75"/>
      <c r="K102" s="75"/>
      <c r="L102" s="73"/>
      <c r="M102" s="73"/>
      <c r="N102" s="76"/>
      <c r="O102" s="145"/>
      <c r="P102" s="219"/>
    </row>
    <row r="103" spans="1:16" x14ac:dyDescent="0.25">
      <c r="A103" s="167" t="s">
        <v>39257</v>
      </c>
      <c r="B103" s="146" t="s">
        <v>39232</v>
      </c>
      <c r="C103" s="147">
        <v>5</v>
      </c>
      <c r="D103" s="239" t="str">
        <f>VLOOKUP(C103,EMOP!A:C,2,FALSE)</f>
        <v>SERVIÇOS COMPLEMENTARES</v>
      </c>
      <c r="E103" s="239"/>
      <c r="F103" s="239"/>
      <c r="G103" s="239"/>
      <c r="H103" s="239"/>
      <c r="I103" s="239"/>
      <c r="J103" s="239"/>
      <c r="K103" s="239"/>
      <c r="L103" s="239"/>
      <c r="M103" s="239"/>
      <c r="N103" s="239"/>
      <c r="O103" s="239"/>
      <c r="P103" s="199"/>
    </row>
    <row r="104" spans="1:16" ht="31.5" customHeight="1" x14ac:dyDescent="0.25">
      <c r="A104" s="170" t="s">
        <v>39258</v>
      </c>
      <c r="B104" s="4" t="s">
        <v>3208</v>
      </c>
      <c r="C104" s="1" t="str">
        <f>VLOOKUP(B104,EMOP!A:D,2,FALSE)</f>
        <v>PLATAFORMA OU PASSARELA DE MADEIRA DE 1ª,CONSIDERANDO-SE APROVEITAMENTO DA MADEIRA 20 VEZES,EXCLUSIVE ANDAIME OU OUTROSUPORTE E MOVIMENTACAO(VIDE ITEM 05.008.0008)</v>
      </c>
      <c r="D104" s="237"/>
      <c r="E104" s="237"/>
      <c r="F104" s="237"/>
      <c r="G104" s="237"/>
      <c r="H104" s="237"/>
      <c r="I104" s="237"/>
      <c r="J104" s="237"/>
      <c r="K104" s="237"/>
      <c r="L104" s="237"/>
      <c r="M104" s="238"/>
      <c r="N104" s="5" t="str">
        <f>VLOOKUP(B104,EMOP!A:D,3,FALSE)</f>
        <v>M2</v>
      </c>
      <c r="O104" s="6">
        <f>O106</f>
        <v>6</v>
      </c>
      <c r="P104" s="201"/>
    </row>
    <row r="105" spans="1:16" x14ac:dyDescent="0.25">
      <c r="A105" s="164"/>
      <c r="B105" s="32"/>
      <c r="C105" s="29" t="s">
        <v>39067</v>
      </c>
      <c r="D105" s="31"/>
      <c r="E105" s="29" t="s">
        <v>39070</v>
      </c>
      <c r="F105" s="31"/>
      <c r="G105" s="29" t="s">
        <v>39096</v>
      </c>
      <c r="H105" s="29"/>
      <c r="I105" s="29" t="s">
        <v>39074</v>
      </c>
      <c r="J105" s="31"/>
      <c r="K105" s="31" t="s">
        <v>39067</v>
      </c>
      <c r="L105" s="31"/>
      <c r="M105" s="29"/>
      <c r="N105" s="42"/>
      <c r="O105" s="43"/>
      <c r="P105" s="220"/>
    </row>
    <row r="106" spans="1:16" x14ac:dyDescent="0.25">
      <c r="A106" s="164"/>
      <c r="B106" s="39"/>
      <c r="C106" s="29">
        <f>$D$8</f>
        <v>200</v>
      </c>
      <c r="D106" s="29" t="s">
        <v>39071</v>
      </c>
      <c r="E106" s="81">
        <v>100</v>
      </c>
      <c r="F106" s="29" t="s">
        <v>39097</v>
      </c>
      <c r="G106" s="44">
        <f>ROUND(C106/E106,0)</f>
        <v>2</v>
      </c>
      <c r="H106" s="29" t="s">
        <v>39098</v>
      </c>
      <c r="I106" s="44">
        <v>1.5</v>
      </c>
      <c r="J106" s="29" t="s">
        <v>39068</v>
      </c>
      <c r="K106" s="44">
        <v>2</v>
      </c>
      <c r="L106" s="29" t="s">
        <v>39079</v>
      </c>
      <c r="M106" s="30"/>
      <c r="N106" s="38" t="s">
        <v>23505</v>
      </c>
      <c r="O106" s="82">
        <f>TRUNC((G106*I106*K106),2)</f>
        <v>6</v>
      </c>
      <c r="P106" s="207" t="s">
        <v>39069</v>
      </c>
    </row>
    <row r="107" spans="1:16" x14ac:dyDescent="0.25">
      <c r="A107" s="164"/>
      <c r="B107" s="34"/>
      <c r="C107" s="46"/>
      <c r="D107" s="46"/>
      <c r="E107" s="46"/>
      <c r="F107" s="46"/>
      <c r="G107" s="46"/>
      <c r="H107" s="46"/>
      <c r="I107" s="46"/>
      <c r="J107" s="46"/>
      <c r="K107" s="46"/>
      <c r="L107" s="115"/>
      <c r="M107" s="116"/>
      <c r="N107" s="75"/>
      <c r="O107" s="117"/>
      <c r="P107" s="221"/>
    </row>
    <row r="108" spans="1:16" ht="14.45" customHeight="1" x14ac:dyDescent="0.25">
      <c r="A108" s="170" t="s">
        <v>39289</v>
      </c>
      <c r="B108" s="4" t="s">
        <v>2884</v>
      </c>
      <c r="C108" s="1" t="str">
        <f>VLOOKUP(B108,EMOP!A:D,2,FALSE)</f>
        <v>TRANSPORTE HORIZONTAL DE ENTULHO OU LAMA EM CARRINHO,INCLUSIVE CARGA A PA,EM FAVELAS</v>
      </c>
      <c r="D108" s="237"/>
      <c r="E108" s="237"/>
      <c r="F108" s="237"/>
      <c r="G108" s="237"/>
      <c r="H108" s="237"/>
      <c r="I108" s="237"/>
      <c r="J108" s="237"/>
      <c r="K108" s="237"/>
      <c r="L108" s="237"/>
      <c r="M108" s="238"/>
      <c r="N108" s="5" t="str">
        <f>VLOOKUP(B108,EMOP!A:D,3,FALSE)</f>
        <v>M3</v>
      </c>
      <c r="O108" s="6">
        <f>O110</f>
        <v>123.95</v>
      </c>
      <c r="P108" s="201"/>
    </row>
    <row r="109" spans="1:16" x14ac:dyDescent="0.25">
      <c r="A109" s="164"/>
      <c r="B109" s="39"/>
      <c r="C109" s="29"/>
      <c r="D109" s="29"/>
      <c r="E109" s="29"/>
      <c r="F109" s="29" t="s">
        <v>39051</v>
      </c>
      <c r="G109" s="29"/>
      <c r="H109" s="77" t="s">
        <v>39114</v>
      </c>
      <c r="I109" s="31"/>
      <c r="J109" s="29"/>
      <c r="K109" s="29"/>
      <c r="L109" s="29"/>
      <c r="M109" s="31"/>
      <c r="N109" s="31"/>
      <c r="O109" s="77"/>
      <c r="P109" s="218"/>
    </row>
    <row r="110" spans="1:16" x14ac:dyDescent="0.25">
      <c r="A110" s="164"/>
      <c r="B110" s="32" t="s">
        <v>39065</v>
      </c>
      <c r="C110" s="134"/>
      <c r="D110" s="50"/>
      <c r="E110" s="50"/>
      <c r="F110" s="232">
        <f>D97+D91+D90</f>
        <v>99.16</v>
      </c>
      <c r="G110" s="29" t="s">
        <v>23504</v>
      </c>
      <c r="H110" s="77">
        <v>1.25</v>
      </c>
      <c r="I110" s="30"/>
      <c r="J110" s="29"/>
      <c r="K110" s="29"/>
      <c r="L110" s="29"/>
      <c r="M110" s="31"/>
      <c r="N110" s="30" t="s">
        <v>23505</v>
      </c>
      <c r="O110" s="135">
        <f>TRUNC(PRODUCT(F110:N110),2)</f>
        <v>123.95</v>
      </c>
      <c r="P110" s="218" t="s">
        <v>39052</v>
      </c>
    </row>
    <row r="111" spans="1:16" x14ac:dyDescent="0.25">
      <c r="A111" s="164"/>
      <c r="B111" s="136"/>
      <c r="C111" s="45"/>
      <c r="D111" s="35"/>
      <c r="E111" s="45"/>
      <c r="F111" s="35"/>
      <c r="G111" s="137"/>
      <c r="H111" s="138"/>
      <c r="I111" s="138"/>
      <c r="J111" s="138"/>
      <c r="K111" s="35"/>
      <c r="L111" s="139"/>
      <c r="M111" s="139"/>
      <c r="N111" s="138"/>
      <c r="O111" s="140"/>
      <c r="P111" s="218"/>
    </row>
    <row r="112" spans="1:16" ht="14.45" customHeight="1" x14ac:dyDescent="0.25">
      <c r="A112" s="170" t="s">
        <v>39290</v>
      </c>
      <c r="B112" s="4" t="s">
        <v>2880</v>
      </c>
      <c r="C112" s="1" t="str">
        <f>VLOOKUP(B112,EMOP!A:D,2,FALSE)</f>
        <v>TRANSPORTE DE MATERIAIS ENCOSTA ACIMA,SERVICO INTEIRAMENTE MANUAL,INCLUSIVE CARGA E DESCARGA</v>
      </c>
      <c r="D112" s="237"/>
      <c r="E112" s="237"/>
      <c r="F112" s="237"/>
      <c r="G112" s="237"/>
      <c r="H112" s="237"/>
      <c r="I112" s="237"/>
      <c r="J112" s="237"/>
      <c r="K112" s="237"/>
      <c r="L112" s="237"/>
      <c r="M112" s="238"/>
      <c r="N112" s="5" t="str">
        <f>VLOOKUP(B112,EMOP!A:D,3,FALSE)</f>
        <v>TXM</v>
      </c>
      <c r="O112" s="6">
        <f>O114</f>
        <v>11490.7</v>
      </c>
      <c r="P112" s="201"/>
    </row>
    <row r="113" spans="1:16" x14ac:dyDescent="0.25">
      <c r="A113" s="164"/>
      <c r="B113" s="39"/>
      <c r="C113" s="29"/>
      <c r="D113" s="29"/>
      <c r="E113" s="29"/>
      <c r="F113" s="29" t="s">
        <v>39051</v>
      </c>
      <c r="G113" s="29"/>
      <c r="H113" s="77" t="s">
        <v>39070</v>
      </c>
      <c r="I113" s="31"/>
      <c r="J113" s="29"/>
      <c r="K113" s="29"/>
      <c r="L113" s="29"/>
      <c r="M113" s="31"/>
      <c r="N113" s="31"/>
      <c r="O113" s="77"/>
      <c r="P113" s="218"/>
    </row>
    <row r="114" spans="1:16" x14ac:dyDescent="0.25">
      <c r="A114" s="164"/>
      <c r="B114" s="32" t="s">
        <v>39065</v>
      </c>
      <c r="C114" s="134"/>
      <c r="D114" s="50"/>
      <c r="E114" s="50"/>
      <c r="F114" s="29">
        <f>O90+O91+O85+O84+O83</f>
        <v>88.390000000000015</v>
      </c>
      <c r="G114" s="29" t="s">
        <v>39092</v>
      </c>
      <c r="H114" s="77">
        <f>$O$21</f>
        <v>130</v>
      </c>
      <c r="I114" s="30" t="s">
        <v>39055</v>
      </c>
      <c r="J114" s="29"/>
      <c r="K114" s="29"/>
      <c r="L114" s="29"/>
      <c r="M114" s="31"/>
      <c r="N114" s="30" t="s">
        <v>23505</v>
      </c>
      <c r="O114" s="135">
        <f>TRUNC(PRODUCT(F114:N114),2)</f>
        <v>11490.7</v>
      </c>
      <c r="P114" s="218" t="s">
        <v>39314</v>
      </c>
    </row>
    <row r="115" spans="1:16" x14ac:dyDescent="0.25">
      <c r="A115" s="164"/>
      <c r="B115" s="136"/>
      <c r="C115" s="45"/>
      <c r="D115" s="35"/>
      <c r="E115" s="45"/>
      <c r="F115" s="35"/>
      <c r="G115" s="137"/>
      <c r="H115" s="138"/>
      <c r="I115" s="138"/>
      <c r="J115" s="138"/>
      <c r="K115" s="35"/>
      <c r="L115" s="139"/>
      <c r="M115" s="139"/>
      <c r="N115" s="138"/>
      <c r="O115" s="140"/>
      <c r="P115" s="218"/>
    </row>
    <row r="116" spans="1:16" ht="14.45" customHeight="1" x14ac:dyDescent="0.25">
      <c r="A116" s="170" t="s">
        <v>39291</v>
      </c>
      <c r="B116" s="4" t="s">
        <v>2882</v>
      </c>
      <c r="C116" s="1" t="str">
        <f>VLOOKUP(B116,EMOP!A:D,2,FALSE)</f>
        <v>TRANSPORTE DE MATERIAIS ENCOSTA ABAIXO,SERVICO INTEIRAMENTEMANUAL,INCLUSIVE CARGA E DESCARGA</v>
      </c>
      <c r="D116" s="237"/>
      <c r="E116" s="237"/>
      <c r="F116" s="237"/>
      <c r="G116" s="237"/>
      <c r="H116" s="237"/>
      <c r="I116" s="237"/>
      <c r="J116" s="237"/>
      <c r="K116" s="237"/>
      <c r="L116" s="237"/>
      <c r="M116" s="238"/>
      <c r="N116" s="5" t="str">
        <f>VLOOKUP(B116,EMOP!A:D,3,FALSE)</f>
        <v>TXM</v>
      </c>
      <c r="O116" s="6">
        <f>O118</f>
        <v>9332.7000000000007</v>
      </c>
      <c r="P116" s="201"/>
    </row>
    <row r="117" spans="1:16" x14ac:dyDescent="0.25">
      <c r="A117" s="164"/>
      <c r="B117" s="39"/>
      <c r="C117" s="29"/>
      <c r="D117" s="29"/>
      <c r="E117" s="29"/>
      <c r="F117" s="29" t="s">
        <v>39051</v>
      </c>
      <c r="G117" s="29"/>
      <c r="H117" s="77" t="s">
        <v>39070</v>
      </c>
      <c r="I117" s="31"/>
      <c r="J117" s="29"/>
      <c r="K117" s="29"/>
      <c r="L117" s="29"/>
      <c r="M117" s="31"/>
      <c r="N117" s="31"/>
      <c r="O117" s="77"/>
      <c r="P117" s="218"/>
    </row>
    <row r="118" spans="1:16" x14ac:dyDescent="0.25">
      <c r="A118" s="164"/>
      <c r="B118" s="32" t="s">
        <v>39065</v>
      </c>
      <c r="C118" s="134"/>
      <c r="D118" s="50"/>
      <c r="E118" s="50"/>
      <c r="F118" s="29">
        <f>O97</f>
        <v>71.790000000000006</v>
      </c>
      <c r="G118" s="29" t="s">
        <v>39092</v>
      </c>
      <c r="H118" s="77">
        <f>$O$20</f>
        <v>130</v>
      </c>
      <c r="I118" s="30" t="s">
        <v>39055</v>
      </c>
      <c r="J118" s="29"/>
      <c r="K118" s="29"/>
      <c r="L118" s="29"/>
      <c r="M118" s="31"/>
      <c r="N118" s="30" t="s">
        <v>23505</v>
      </c>
      <c r="O118" s="135">
        <f>TRUNC(PRODUCT(F118:N118),2)</f>
        <v>9332.7000000000007</v>
      </c>
      <c r="P118" s="218" t="s">
        <v>39314</v>
      </c>
    </row>
    <row r="119" spans="1:16" x14ac:dyDescent="0.25">
      <c r="A119" s="164"/>
      <c r="B119" s="136"/>
      <c r="C119" s="45"/>
      <c r="D119" s="35"/>
      <c r="E119" s="45"/>
      <c r="F119" s="35"/>
      <c r="G119" s="137"/>
      <c r="H119" s="138"/>
      <c r="I119" s="138"/>
      <c r="J119" s="138"/>
      <c r="K119" s="35"/>
      <c r="L119" s="139"/>
      <c r="M119" s="139"/>
      <c r="N119" s="138"/>
      <c r="O119" s="140"/>
      <c r="P119" s="218"/>
    </row>
    <row r="120" spans="1:16" x14ac:dyDescent="0.25">
      <c r="A120" s="167" t="s">
        <v>39286</v>
      </c>
      <c r="B120" s="146" t="s">
        <v>39232</v>
      </c>
      <c r="C120" s="147">
        <v>6</v>
      </c>
      <c r="D120" s="239" t="str">
        <f>VLOOKUP(C120,EMOP!A:C,2,FALSE)</f>
        <v>GALERIAS, DRENOS E CONEXOS</v>
      </c>
      <c r="E120" s="239"/>
      <c r="F120" s="239"/>
      <c r="G120" s="239"/>
      <c r="H120" s="239"/>
      <c r="I120" s="239"/>
      <c r="J120" s="239"/>
      <c r="K120" s="239"/>
      <c r="L120" s="239"/>
      <c r="M120" s="239"/>
      <c r="N120" s="239"/>
      <c r="O120" s="239"/>
      <c r="P120" s="199"/>
    </row>
    <row r="121" spans="1:16" ht="14.45" customHeight="1" x14ac:dyDescent="0.25">
      <c r="A121" s="170" t="s">
        <v>39287</v>
      </c>
      <c r="B121" s="4" t="s">
        <v>6748</v>
      </c>
      <c r="C121" s="1" t="str">
        <f>VLOOKUP(B121,EMOP!A:D,2,FALSE)</f>
        <v>EMBASAMENTO DE TUBULACAO,FEITO COM PO-DE-PEDRA</v>
      </c>
      <c r="D121" s="237"/>
      <c r="E121" s="237"/>
      <c r="F121" s="237"/>
      <c r="G121" s="237"/>
      <c r="H121" s="237"/>
      <c r="I121" s="237"/>
      <c r="J121" s="237"/>
      <c r="K121" s="237"/>
      <c r="L121" s="237"/>
      <c r="M121" s="238"/>
      <c r="N121" s="5" t="str">
        <f>VLOOKUP(B121,EMOP!A:D,3,FALSE)</f>
        <v>M3</v>
      </c>
      <c r="O121" s="6">
        <f>O123</f>
        <v>10.64</v>
      </c>
      <c r="P121" s="201"/>
    </row>
    <row r="122" spans="1:16" x14ac:dyDescent="0.25">
      <c r="A122" s="164"/>
      <c r="B122" s="32"/>
      <c r="C122" s="29" t="s">
        <v>39067</v>
      </c>
      <c r="D122" s="29"/>
      <c r="E122" s="29" t="s">
        <v>39074</v>
      </c>
      <c r="F122" s="29"/>
      <c r="G122" s="29" t="s">
        <v>39076</v>
      </c>
      <c r="H122" s="29"/>
      <c r="I122" s="29"/>
      <c r="J122" s="29"/>
      <c r="K122" s="29"/>
      <c r="L122" s="31"/>
      <c r="M122" s="31"/>
      <c r="N122" s="118"/>
      <c r="O122" s="52"/>
      <c r="P122" s="202"/>
    </row>
    <row r="123" spans="1:16" x14ac:dyDescent="0.25">
      <c r="A123" s="164"/>
      <c r="B123" s="119"/>
      <c r="C123" s="53">
        <f>$D$8</f>
        <v>200</v>
      </c>
      <c r="D123" s="29" t="s">
        <v>39073</v>
      </c>
      <c r="E123" s="29">
        <f>$H$11</f>
        <v>0.53200000000000003</v>
      </c>
      <c r="F123" s="29" t="s">
        <v>39073</v>
      </c>
      <c r="G123" s="29">
        <f>$E$21</f>
        <v>0.1</v>
      </c>
      <c r="H123" s="29" t="s">
        <v>39079</v>
      </c>
      <c r="I123" s="29"/>
      <c r="J123" s="31"/>
      <c r="K123" s="29"/>
      <c r="L123" s="30"/>
      <c r="M123" s="30"/>
      <c r="N123" s="38" t="s">
        <v>23505</v>
      </c>
      <c r="O123" s="120">
        <f>TRUNC(PRODUCT(C123:M123),2)</f>
        <v>10.64</v>
      </c>
      <c r="P123" s="222" t="s">
        <v>39052</v>
      </c>
    </row>
    <row r="124" spans="1:16" x14ac:dyDescent="0.25">
      <c r="A124" s="164"/>
      <c r="B124" s="39"/>
      <c r="C124" s="29"/>
      <c r="D124" s="29"/>
      <c r="E124" s="29"/>
      <c r="F124" s="29"/>
      <c r="G124" s="29"/>
      <c r="H124" s="38"/>
      <c r="I124" s="31"/>
      <c r="J124" s="29"/>
      <c r="K124" s="29"/>
      <c r="L124" s="29"/>
      <c r="M124" s="31"/>
      <c r="N124" s="31"/>
      <c r="O124" s="38"/>
      <c r="P124" s="204"/>
    </row>
    <row r="125" spans="1:16" ht="14.45" customHeight="1" x14ac:dyDescent="0.25">
      <c r="A125" s="170" t="s">
        <v>39292</v>
      </c>
      <c r="B125" s="4" t="s">
        <v>8328</v>
      </c>
      <c r="C125" s="1" t="str">
        <f>VLOOKUP(B125,EMOP!A:D,2,FALSE)</f>
        <v>TUBO DE PVC RIGIDO SOLDAVEL,PARA AGUA FRIA, COM DIAMETRO DE32MM.FORNECIMENTO</v>
      </c>
      <c r="D125" s="237"/>
      <c r="E125" s="237"/>
      <c r="F125" s="237"/>
      <c r="G125" s="237"/>
      <c r="H125" s="237"/>
      <c r="I125" s="237"/>
      <c r="J125" s="237"/>
      <c r="K125" s="237"/>
      <c r="L125" s="237"/>
      <c r="M125" s="238"/>
      <c r="N125" s="5" t="str">
        <f>VLOOKUP(B125,EMOP!A:D,3,FALSE)</f>
        <v>M</v>
      </c>
      <c r="O125" s="6">
        <f>O127</f>
        <v>200</v>
      </c>
      <c r="P125" s="201"/>
    </row>
    <row r="126" spans="1:16" x14ac:dyDescent="0.25">
      <c r="A126" s="164"/>
      <c r="B126" s="32"/>
      <c r="C126" s="29" t="s">
        <v>39067</v>
      </c>
      <c r="D126" s="31"/>
      <c r="E126" s="31"/>
      <c r="F126" s="31"/>
      <c r="G126" s="31"/>
      <c r="H126" s="31"/>
      <c r="I126" s="31"/>
      <c r="J126" s="31"/>
      <c r="K126" s="31"/>
      <c r="L126" s="31"/>
      <c r="M126" s="53"/>
      <c r="N126" s="118"/>
      <c r="O126" s="52"/>
      <c r="P126" s="202"/>
    </row>
    <row r="127" spans="1:16" x14ac:dyDescent="0.25">
      <c r="A127" s="164"/>
      <c r="B127" s="83"/>
      <c r="C127" s="53">
        <f>$D$8</f>
        <v>200</v>
      </c>
      <c r="D127" s="31" t="s">
        <v>39055</v>
      </c>
      <c r="E127" s="121"/>
      <c r="F127" s="121"/>
      <c r="G127" s="31"/>
      <c r="H127" s="31"/>
      <c r="I127" s="31"/>
      <c r="J127" s="31"/>
      <c r="K127" s="31"/>
      <c r="L127" s="31"/>
      <c r="M127" s="53"/>
      <c r="N127" s="52"/>
      <c r="O127" s="36">
        <f>TRUNC(PRODUCT(C127:N127),2)</f>
        <v>200</v>
      </c>
      <c r="P127" s="203" t="s">
        <v>39055</v>
      </c>
    </row>
    <row r="128" spans="1:16" x14ac:dyDescent="0.25">
      <c r="A128" s="164"/>
      <c r="B128" s="34"/>
      <c r="C128" s="74"/>
      <c r="D128" s="74"/>
      <c r="E128" s="74"/>
      <c r="F128" s="74"/>
      <c r="G128" s="74"/>
      <c r="H128" s="87"/>
      <c r="I128" s="75"/>
      <c r="J128" s="74"/>
      <c r="K128" s="74"/>
      <c r="L128" s="74"/>
      <c r="M128" s="75"/>
      <c r="N128" s="75"/>
      <c r="O128" s="87"/>
      <c r="P128" s="206"/>
    </row>
    <row r="129" spans="1:16" ht="27" customHeight="1" x14ac:dyDescent="0.25">
      <c r="A129" s="170" t="s">
        <v>39293</v>
      </c>
      <c r="B129" s="4" t="s">
        <v>4318</v>
      </c>
      <c r="C129" s="1" t="str">
        <f>VLOOKUP(B129,EMOP!A:D,2,FALSE)</f>
        <v>ASSENTAMENTO DE TUBO DE PVC ROSQUEAVEL,EXCLUSIVE FORNECIMENTO DESTE,INCLUSIVE MONTAGEM DAS CONEXOES E MATERIAIS PARA VEDACAO,DIAMETRO DE 1.1/2"</v>
      </c>
      <c r="D129" s="237"/>
      <c r="E129" s="237"/>
      <c r="F129" s="237"/>
      <c r="G129" s="237"/>
      <c r="H129" s="237"/>
      <c r="I129" s="237"/>
      <c r="J129" s="237"/>
      <c r="K129" s="237"/>
      <c r="L129" s="237"/>
      <c r="M129" s="238"/>
      <c r="N129" s="5" t="str">
        <f>VLOOKUP(B129,EMOP!A:D,3,FALSE)</f>
        <v>M</v>
      </c>
      <c r="O129" s="6">
        <f>ROUND(O131,2)</f>
        <v>200</v>
      </c>
      <c r="P129" s="201"/>
    </row>
    <row r="130" spans="1:16" x14ac:dyDescent="0.25">
      <c r="A130" s="223"/>
      <c r="B130" s="32"/>
      <c r="C130" s="29" t="s">
        <v>39067</v>
      </c>
      <c r="D130" s="31"/>
      <c r="E130" s="31"/>
      <c r="F130" s="31"/>
      <c r="G130" s="31"/>
      <c r="H130" s="31"/>
      <c r="I130" s="31"/>
      <c r="J130" s="31"/>
      <c r="K130" s="31"/>
      <c r="L130" s="31"/>
      <c r="M130" s="53"/>
      <c r="N130" s="118"/>
      <c r="O130" s="52"/>
      <c r="P130" s="202"/>
    </row>
    <row r="131" spans="1:16" x14ac:dyDescent="0.25">
      <c r="A131" s="224"/>
      <c r="B131" s="83"/>
      <c r="C131" s="53">
        <f>$D$8</f>
        <v>200</v>
      </c>
      <c r="D131" s="31" t="s">
        <v>39055</v>
      </c>
      <c r="E131" s="121"/>
      <c r="F131" s="121"/>
      <c r="G131" s="31"/>
      <c r="H131" s="31"/>
      <c r="I131" s="31"/>
      <c r="J131" s="31"/>
      <c r="K131" s="31"/>
      <c r="L131" s="31"/>
      <c r="M131" s="53"/>
      <c r="N131" s="52"/>
      <c r="O131" s="36">
        <f>TRUNC(PRODUCT(C131:N131),2)</f>
        <v>200</v>
      </c>
      <c r="P131" s="203" t="s">
        <v>39055</v>
      </c>
    </row>
    <row r="132" spans="1:16" ht="15.75" thickBot="1" x14ac:dyDescent="0.3">
      <c r="A132" s="225"/>
      <c r="B132" s="226"/>
      <c r="C132" s="227"/>
      <c r="D132" s="227"/>
      <c r="E132" s="227"/>
      <c r="F132" s="227"/>
      <c r="G132" s="227"/>
      <c r="H132" s="228"/>
      <c r="I132" s="229"/>
      <c r="J132" s="227"/>
      <c r="K132" s="227"/>
      <c r="L132" s="227"/>
      <c r="M132" s="229"/>
      <c r="N132" s="229"/>
      <c r="O132" s="228"/>
      <c r="P132" s="230"/>
    </row>
    <row r="197" spans="2:2" x14ac:dyDescent="0.25">
      <c r="B197" s="112"/>
    </row>
    <row r="198" spans="2:2" x14ac:dyDescent="0.25">
      <c r="B198" s="71"/>
    </row>
    <row r="199" spans="2:2" x14ac:dyDescent="0.25">
      <c r="B199" s="71"/>
    </row>
    <row r="200" spans="2:2" x14ac:dyDescent="0.25">
      <c r="B200" s="71"/>
    </row>
    <row r="201" spans="2:2" x14ac:dyDescent="0.25">
      <c r="B201" s="71"/>
    </row>
    <row r="202" spans="2:2" x14ac:dyDescent="0.25">
      <c r="B202" s="71"/>
    </row>
    <row r="203" spans="2:2" x14ac:dyDescent="0.25">
      <c r="B203" s="71"/>
    </row>
    <row r="204" spans="2:2" x14ac:dyDescent="0.25">
      <c r="B204" s="71"/>
    </row>
    <row r="205" spans="2:2" x14ac:dyDescent="0.25">
      <c r="B205" s="71"/>
    </row>
    <row r="206" spans="2:2" x14ac:dyDescent="0.25">
      <c r="B206" s="71"/>
    </row>
    <row r="207" spans="2:2" x14ac:dyDescent="0.25">
      <c r="B207" s="71"/>
    </row>
    <row r="208" spans="2:2" x14ac:dyDescent="0.25">
      <c r="B208" s="71"/>
    </row>
    <row r="209" spans="2:2" x14ac:dyDescent="0.25">
      <c r="B209" s="71"/>
    </row>
    <row r="210" spans="2:2" x14ac:dyDescent="0.25">
      <c r="B210" s="71"/>
    </row>
    <row r="211" spans="2:2" x14ac:dyDescent="0.25">
      <c r="B211" s="71"/>
    </row>
    <row r="212" spans="2:2" x14ac:dyDescent="0.25">
      <c r="B212" s="71"/>
    </row>
    <row r="213" spans="2:2" x14ac:dyDescent="0.25">
      <c r="B213" s="71"/>
    </row>
    <row r="214" spans="2:2" x14ac:dyDescent="0.25">
      <c r="B214" s="71"/>
    </row>
    <row r="215" spans="2:2" x14ac:dyDescent="0.25">
      <c r="B215" s="71"/>
    </row>
    <row r="216" spans="2:2" x14ac:dyDescent="0.25">
      <c r="B216" s="71"/>
    </row>
    <row r="217" spans="2:2" x14ac:dyDescent="0.25">
      <c r="B217" s="71"/>
    </row>
    <row r="218" spans="2:2" x14ac:dyDescent="0.25">
      <c r="B218" s="71"/>
    </row>
    <row r="219" spans="2:2" x14ac:dyDescent="0.25">
      <c r="B219" s="71"/>
    </row>
    <row r="220" spans="2:2" x14ac:dyDescent="0.25">
      <c r="B220" s="71"/>
    </row>
    <row r="221" spans="2:2" x14ac:dyDescent="0.25">
      <c r="B221" s="71"/>
    </row>
    <row r="222" spans="2:2" x14ac:dyDescent="0.25">
      <c r="B222" s="71"/>
    </row>
    <row r="223" spans="2:2" x14ac:dyDescent="0.25">
      <c r="B223" s="71"/>
    </row>
    <row r="224" spans="2:2" x14ac:dyDescent="0.25">
      <c r="B224" s="71"/>
    </row>
    <row r="225" spans="2:2" x14ac:dyDescent="0.25">
      <c r="B225" s="71"/>
    </row>
    <row r="226" spans="2:2" x14ac:dyDescent="0.25">
      <c r="B226" s="71"/>
    </row>
    <row r="227" spans="2:2" x14ac:dyDescent="0.25">
      <c r="B227" s="71"/>
    </row>
    <row r="228" spans="2:2" x14ac:dyDescent="0.25">
      <c r="B228" s="71"/>
    </row>
    <row r="229" spans="2:2" x14ac:dyDescent="0.25">
      <c r="B229" s="71"/>
    </row>
    <row r="230" spans="2:2" x14ac:dyDescent="0.25">
      <c r="B230" s="71"/>
    </row>
    <row r="231" spans="2:2" x14ac:dyDescent="0.25">
      <c r="B231" s="71"/>
    </row>
    <row r="232" spans="2:2" x14ac:dyDescent="0.25">
      <c r="B232" s="71"/>
    </row>
    <row r="233" spans="2:2" x14ac:dyDescent="0.25">
      <c r="B233" s="71"/>
    </row>
    <row r="234" spans="2:2" x14ac:dyDescent="0.25">
      <c r="B234" s="71"/>
    </row>
    <row r="235" spans="2:2" x14ac:dyDescent="0.25">
      <c r="B235" s="71"/>
    </row>
    <row r="236" spans="2:2" x14ac:dyDescent="0.25">
      <c r="B236" s="71"/>
    </row>
    <row r="237" spans="2:2" x14ac:dyDescent="0.25">
      <c r="B237" s="71"/>
    </row>
    <row r="238" spans="2:2" x14ac:dyDescent="0.25">
      <c r="B238" s="71"/>
    </row>
    <row r="239" spans="2:2" x14ac:dyDescent="0.25">
      <c r="B239" s="71"/>
    </row>
    <row r="240" spans="2:2" x14ac:dyDescent="0.25">
      <c r="B240" s="71"/>
    </row>
    <row r="241" spans="2:2" x14ac:dyDescent="0.25">
      <c r="B241" s="71"/>
    </row>
    <row r="242" spans="2:2" x14ac:dyDescent="0.25">
      <c r="B242" s="71"/>
    </row>
    <row r="243" spans="2:2" x14ac:dyDescent="0.25">
      <c r="B243" s="71"/>
    </row>
    <row r="244" spans="2:2" x14ac:dyDescent="0.25">
      <c r="B244" s="71"/>
    </row>
    <row r="245" spans="2:2" x14ac:dyDescent="0.25">
      <c r="B245" s="71"/>
    </row>
    <row r="246" spans="2:2" x14ac:dyDescent="0.25">
      <c r="B246" s="71"/>
    </row>
    <row r="247" spans="2:2" x14ac:dyDescent="0.25">
      <c r="B247" s="71"/>
    </row>
    <row r="248" spans="2:2" x14ac:dyDescent="0.25">
      <c r="B248" s="71"/>
    </row>
    <row r="249" spans="2:2" x14ac:dyDescent="0.25">
      <c r="B249" s="71"/>
    </row>
    <row r="250" spans="2:2" x14ac:dyDescent="0.25">
      <c r="B250" s="71"/>
    </row>
    <row r="251" spans="2:2" x14ac:dyDescent="0.25">
      <c r="B251" s="71"/>
    </row>
    <row r="252" spans="2:2" x14ac:dyDescent="0.25">
      <c r="B252" s="71"/>
    </row>
    <row r="253" spans="2:2" x14ac:dyDescent="0.25">
      <c r="B253" s="71"/>
    </row>
    <row r="254" spans="2:2" x14ac:dyDescent="0.25">
      <c r="B254" s="71"/>
    </row>
    <row r="255" spans="2:2" x14ac:dyDescent="0.25">
      <c r="B255" s="71"/>
    </row>
    <row r="256" spans="2:2" x14ac:dyDescent="0.25">
      <c r="B256" s="71"/>
    </row>
    <row r="257" spans="2:2" x14ac:dyDescent="0.25">
      <c r="B257" s="71"/>
    </row>
    <row r="258" spans="2:2" x14ac:dyDescent="0.25">
      <c r="B258" s="71"/>
    </row>
    <row r="259" spans="2:2" x14ac:dyDescent="0.25">
      <c r="B259" s="71"/>
    </row>
    <row r="260" spans="2:2" x14ac:dyDescent="0.25">
      <c r="B260" s="71"/>
    </row>
    <row r="261" spans="2:2" x14ac:dyDescent="0.25">
      <c r="B261" s="71"/>
    </row>
    <row r="262" spans="2:2" x14ac:dyDescent="0.25">
      <c r="B262" s="71"/>
    </row>
    <row r="263" spans="2:2" x14ac:dyDescent="0.25">
      <c r="B263" s="71"/>
    </row>
    <row r="264" spans="2:2" x14ac:dyDescent="0.25">
      <c r="B264" s="71"/>
    </row>
    <row r="265" spans="2:2" x14ac:dyDescent="0.25">
      <c r="B265" s="71"/>
    </row>
    <row r="266" spans="2:2" x14ac:dyDescent="0.25">
      <c r="B266" s="71"/>
    </row>
    <row r="267" spans="2:2" x14ac:dyDescent="0.25">
      <c r="B267" s="71"/>
    </row>
    <row r="268" spans="2:2" x14ac:dyDescent="0.25">
      <c r="B268" s="71"/>
    </row>
    <row r="269" spans="2:2" x14ac:dyDescent="0.25">
      <c r="B269" s="71"/>
    </row>
    <row r="270" spans="2:2" x14ac:dyDescent="0.25">
      <c r="B270" s="71"/>
    </row>
    <row r="271" spans="2:2" x14ac:dyDescent="0.25">
      <c r="B271" s="71"/>
    </row>
    <row r="272" spans="2:2" x14ac:dyDescent="0.25">
      <c r="B272" s="71"/>
    </row>
    <row r="273" spans="2:2" x14ac:dyDescent="0.25">
      <c r="B273" s="71"/>
    </row>
    <row r="274" spans="2:2" x14ac:dyDescent="0.25">
      <c r="B274" s="71"/>
    </row>
    <row r="275" spans="2:2" x14ac:dyDescent="0.25">
      <c r="B275" s="71"/>
    </row>
    <row r="276" spans="2:2" x14ac:dyDescent="0.25">
      <c r="B276" s="71"/>
    </row>
    <row r="277" spans="2:2" x14ac:dyDescent="0.25">
      <c r="B277" s="71"/>
    </row>
    <row r="278" spans="2:2" x14ac:dyDescent="0.25">
      <c r="B278" s="71"/>
    </row>
    <row r="279" spans="2:2" x14ac:dyDescent="0.25">
      <c r="B279" s="71"/>
    </row>
    <row r="280" spans="2:2" x14ac:dyDescent="0.25">
      <c r="B280" s="71"/>
    </row>
    <row r="281" spans="2:2" x14ac:dyDescent="0.25">
      <c r="B281" s="71"/>
    </row>
    <row r="282" spans="2:2" x14ac:dyDescent="0.25">
      <c r="B282" s="71"/>
    </row>
    <row r="283" spans="2:2" x14ac:dyDescent="0.25">
      <c r="B283" s="71"/>
    </row>
    <row r="284" spans="2:2" x14ac:dyDescent="0.25">
      <c r="B284" s="71"/>
    </row>
    <row r="285" spans="2:2" x14ac:dyDescent="0.25">
      <c r="B285" s="71"/>
    </row>
    <row r="286" spans="2:2" x14ac:dyDescent="0.25">
      <c r="B286" s="71"/>
    </row>
    <row r="287" spans="2:2" x14ac:dyDescent="0.25">
      <c r="B287" s="71"/>
    </row>
    <row r="288" spans="2:2" x14ac:dyDescent="0.25">
      <c r="B288" s="71"/>
    </row>
    <row r="289" spans="2:2" x14ac:dyDescent="0.25">
      <c r="B289" s="71"/>
    </row>
    <row r="290" spans="2:2" x14ac:dyDescent="0.25">
      <c r="B290" s="71"/>
    </row>
    <row r="291" spans="2:2" x14ac:dyDescent="0.25">
      <c r="B291" s="71"/>
    </row>
    <row r="292" spans="2:2" x14ac:dyDescent="0.25">
      <c r="B292" s="71"/>
    </row>
    <row r="293" spans="2:2" x14ac:dyDescent="0.25">
      <c r="B293" s="71"/>
    </row>
    <row r="294" spans="2:2" x14ac:dyDescent="0.25">
      <c r="B294" s="71"/>
    </row>
    <row r="295" spans="2:2" x14ac:dyDescent="0.25">
      <c r="B295" s="71"/>
    </row>
    <row r="296" spans="2:2" x14ac:dyDescent="0.25">
      <c r="B296" s="71"/>
    </row>
    <row r="297" spans="2:2" x14ac:dyDescent="0.25">
      <c r="B297" s="71"/>
    </row>
    <row r="298" spans="2:2" x14ac:dyDescent="0.25">
      <c r="B298" s="71"/>
    </row>
    <row r="299" spans="2:2" x14ac:dyDescent="0.25">
      <c r="B299" s="71"/>
    </row>
    <row r="300" spans="2:2" x14ac:dyDescent="0.25">
      <c r="B300" s="71"/>
    </row>
    <row r="301" spans="2:2" x14ac:dyDescent="0.25">
      <c r="B301" s="71"/>
    </row>
    <row r="302" spans="2:2" x14ac:dyDescent="0.25">
      <c r="B302" s="71"/>
    </row>
    <row r="303" spans="2:2" x14ac:dyDescent="0.25">
      <c r="B303" s="71"/>
    </row>
    <row r="304" spans="2:2" x14ac:dyDescent="0.25">
      <c r="B304" s="71"/>
    </row>
    <row r="305" spans="2:2" x14ac:dyDescent="0.25">
      <c r="B305" s="71"/>
    </row>
    <row r="306" spans="2:2" x14ac:dyDescent="0.25">
      <c r="B306" s="71"/>
    </row>
    <row r="307" spans="2:2" x14ac:dyDescent="0.25">
      <c r="B307" s="71"/>
    </row>
    <row r="308" spans="2:2" x14ac:dyDescent="0.25">
      <c r="B308" s="71"/>
    </row>
    <row r="309" spans="2:2" x14ac:dyDescent="0.25">
      <c r="B309" s="71"/>
    </row>
    <row r="310" spans="2:2" x14ac:dyDescent="0.25">
      <c r="B310" s="71"/>
    </row>
    <row r="311" spans="2:2" x14ac:dyDescent="0.25">
      <c r="B311" s="71"/>
    </row>
    <row r="312" spans="2:2" x14ac:dyDescent="0.25">
      <c r="B312" s="71"/>
    </row>
    <row r="313" spans="2:2" x14ac:dyDescent="0.25">
      <c r="B313" s="71"/>
    </row>
    <row r="314" spans="2:2" x14ac:dyDescent="0.25">
      <c r="B314" s="71"/>
    </row>
    <row r="315" spans="2:2" x14ac:dyDescent="0.25">
      <c r="B315" s="71"/>
    </row>
    <row r="316" spans="2:2" x14ac:dyDescent="0.25">
      <c r="B316" s="71"/>
    </row>
    <row r="317" spans="2:2" x14ac:dyDescent="0.25">
      <c r="B317" s="71"/>
    </row>
    <row r="318" spans="2:2" x14ac:dyDescent="0.25">
      <c r="B318" s="71"/>
    </row>
    <row r="319" spans="2:2" x14ac:dyDescent="0.25">
      <c r="B319" s="71"/>
    </row>
    <row r="320" spans="2:2" x14ac:dyDescent="0.25">
      <c r="B320" s="71"/>
    </row>
    <row r="321" spans="2:2" x14ac:dyDescent="0.25">
      <c r="B321" s="71"/>
    </row>
    <row r="322" spans="2:2" x14ac:dyDescent="0.25">
      <c r="B322" s="71"/>
    </row>
    <row r="323" spans="2:2" x14ac:dyDescent="0.25">
      <c r="B323" s="71"/>
    </row>
    <row r="324" spans="2:2" x14ac:dyDescent="0.25">
      <c r="B324" s="71"/>
    </row>
    <row r="325" spans="2:2" x14ac:dyDescent="0.25">
      <c r="B325" s="71"/>
    </row>
    <row r="326" spans="2:2" x14ac:dyDescent="0.25">
      <c r="B326" s="71"/>
    </row>
    <row r="327" spans="2:2" x14ac:dyDescent="0.25">
      <c r="B327" s="71"/>
    </row>
    <row r="328" spans="2:2" x14ac:dyDescent="0.25">
      <c r="B328" s="71"/>
    </row>
    <row r="329" spans="2:2" x14ac:dyDescent="0.25">
      <c r="B329" s="71"/>
    </row>
    <row r="330" spans="2:2" x14ac:dyDescent="0.25">
      <c r="B330" s="71"/>
    </row>
    <row r="331" spans="2:2" x14ac:dyDescent="0.25">
      <c r="B331" s="71"/>
    </row>
    <row r="332" spans="2:2" x14ac:dyDescent="0.25">
      <c r="B332" s="71"/>
    </row>
    <row r="333" spans="2:2" x14ac:dyDescent="0.25">
      <c r="B333" s="71"/>
    </row>
    <row r="334" spans="2:2" x14ac:dyDescent="0.25">
      <c r="B334" s="71"/>
    </row>
    <row r="335" spans="2:2" x14ac:dyDescent="0.25">
      <c r="B335" s="71"/>
    </row>
    <row r="336" spans="2:2" x14ac:dyDescent="0.25">
      <c r="B336" s="71"/>
    </row>
    <row r="337" spans="2:2" x14ac:dyDescent="0.25">
      <c r="B337" s="71"/>
    </row>
    <row r="338" spans="2:2" x14ac:dyDescent="0.25">
      <c r="B338" s="71"/>
    </row>
    <row r="339" spans="2:2" x14ac:dyDescent="0.25">
      <c r="B339" s="71"/>
    </row>
    <row r="340" spans="2:2" x14ac:dyDescent="0.25">
      <c r="B340" s="71"/>
    </row>
    <row r="341" spans="2:2" x14ac:dyDescent="0.25">
      <c r="B341" s="71"/>
    </row>
    <row r="342" spans="2:2" x14ac:dyDescent="0.25">
      <c r="B342" s="71"/>
    </row>
    <row r="343" spans="2:2" x14ac:dyDescent="0.25">
      <c r="B343" s="71"/>
    </row>
    <row r="344" spans="2:2" x14ac:dyDescent="0.25">
      <c r="B344" s="71"/>
    </row>
    <row r="345" spans="2:2" x14ac:dyDescent="0.25">
      <c r="B345" s="71"/>
    </row>
    <row r="346" spans="2:2" x14ac:dyDescent="0.25">
      <c r="B346" s="71"/>
    </row>
    <row r="347" spans="2:2" x14ac:dyDescent="0.25">
      <c r="B347" s="71"/>
    </row>
    <row r="348" spans="2:2" x14ac:dyDescent="0.25">
      <c r="B348" s="71"/>
    </row>
  </sheetData>
  <mergeCells count="29">
    <mergeCell ref="D30:O30"/>
    <mergeCell ref="D40:O40"/>
    <mergeCell ref="L25:N25"/>
    <mergeCell ref="C88:M88"/>
    <mergeCell ref="A5:P5"/>
    <mergeCell ref="A6:P6"/>
    <mergeCell ref="C31:M31"/>
    <mergeCell ref="C36:M36"/>
    <mergeCell ref="C41:M41"/>
    <mergeCell ref="C50:M50"/>
    <mergeCell ref="C32:M32"/>
    <mergeCell ref="D49:O49"/>
    <mergeCell ref="C45:M45"/>
    <mergeCell ref="C121:M121"/>
    <mergeCell ref="C125:M125"/>
    <mergeCell ref="C129:M129"/>
    <mergeCell ref="C54:M54"/>
    <mergeCell ref="C58:M58"/>
    <mergeCell ref="C81:M81"/>
    <mergeCell ref="C99:M99"/>
    <mergeCell ref="C108:M108"/>
    <mergeCell ref="C112:M112"/>
    <mergeCell ref="C116:M116"/>
    <mergeCell ref="C65:M65"/>
    <mergeCell ref="C77:M77"/>
    <mergeCell ref="D103:O103"/>
    <mergeCell ref="D64:O64"/>
    <mergeCell ref="D120:O120"/>
    <mergeCell ref="C104:M104"/>
  </mergeCells>
  <conditionalFormatting sqref="C36">
    <cfRule type="cellIs" dxfId="89" priority="92" operator="lessThan">
      <formula>0</formula>
    </cfRule>
  </conditionalFormatting>
  <conditionalFormatting sqref="N78">
    <cfRule type="cellIs" dxfId="88" priority="90" operator="lessThan">
      <formula>0</formula>
    </cfRule>
  </conditionalFormatting>
  <conditionalFormatting sqref="N36">
    <cfRule type="cellIs" dxfId="87" priority="91" operator="lessThan">
      <formula>0</formula>
    </cfRule>
  </conditionalFormatting>
  <conditionalFormatting sqref="C78">
    <cfRule type="cellIs" dxfId="86" priority="89" operator="lessThan">
      <formula>0</formula>
    </cfRule>
  </conditionalFormatting>
  <conditionalFormatting sqref="C41">
    <cfRule type="cellIs" dxfId="85" priority="44" operator="lessThan">
      <formula>0</formula>
    </cfRule>
  </conditionalFormatting>
  <conditionalFormatting sqref="N41">
    <cfRule type="cellIs" dxfId="84" priority="43" operator="lessThan">
      <formula>0</formula>
    </cfRule>
  </conditionalFormatting>
  <conditionalFormatting sqref="C45">
    <cfRule type="cellIs" dxfId="83" priority="42" operator="lessThan">
      <formula>0</formula>
    </cfRule>
  </conditionalFormatting>
  <conditionalFormatting sqref="N45">
    <cfRule type="cellIs" dxfId="82" priority="41" operator="lessThan">
      <formula>0</formula>
    </cfRule>
  </conditionalFormatting>
  <conditionalFormatting sqref="C104">
    <cfRule type="cellIs" dxfId="81" priority="38" operator="lessThan">
      <formula>0</formula>
    </cfRule>
  </conditionalFormatting>
  <conditionalFormatting sqref="N104">
    <cfRule type="cellIs" dxfId="80" priority="37" operator="lessThan">
      <formula>0</formula>
    </cfRule>
  </conditionalFormatting>
  <conditionalFormatting sqref="C50">
    <cfRule type="cellIs" dxfId="79" priority="36" operator="lessThan">
      <formula>0</formula>
    </cfRule>
  </conditionalFormatting>
  <conditionalFormatting sqref="N50">
    <cfRule type="cellIs" dxfId="78" priority="35" operator="lessThan">
      <formula>0</formula>
    </cfRule>
  </conditionalFormatting>
  <conditionalFormatting sqref="C32">
    <cfRule type="cellIs" dxfId="77" priority="34" operator="lessThan">
      <formula>0</formula>
    </cfRule>
  </conditionalFormatting>
  <conditionalFormatting sqref="N32">
    <cfRule type="cellIs" dxfId="76" priority="33" operator="lessThan">
      <formula>0</formula>
    </cfRule>
  </conditionalFormatting>
  <conditionalFormatting sqref="C121">
    <cfRule type="cellIs" dxfId="75" priority="32" operator="lessThan">
      <formula>0</formula>
    </cfRule>
  </conditionalFormatting>
  <conditionalFormatting sqref="N121">
    <cfRule type="cellIs" dxfId="74" priority="31" operator="lessThan">
      <formula>0</formula>
    </cfRule>
  </conditionalFormatting>
  <conditionalFormatting sqref="C125">
    <cfRule type="cellIs" dxfId="73" priority="30" operator="lessThan">
      <formula>0</formula>
    </cfRule>
  </conditionalFormatting>
  <conditionalFormatting sqref="N125">
    <cfRule type="cellIs" dxfId="72" priority="29" operator="lessThan">
      <formula>0</formula>
    </cfRule>
  </conditionalFormatting>
  <conditionalFormatting sqref="C129">
    <cfRule type="cellIs" dxfId="71" priority="28" operator="lessThan">
      <formula>0</formula>
    </cfRule>
  </conditionalFormatting>
  <conditionalFormatting sqref="N129">
    <cfRule type="cellIs" dxfId="70" priority="27" operator="lessThan">
      <formula>0</formula>
    </cfRule>
  </conditionalFormatting>
  <conditionalFormatting sqref="C54">
    <cfRule type="cellIs" dxfId="69" priority="26" operator="lessThan">
      <formula>0</formula>
    </cfRule>
  </conditionalFormatting>
  <conditionalFormatting sqref="N54">
    <cfRule type="cellIs" dxfId="68" priority="25" operator="lessThan">
      <formula>0</formula>
    </cfRule>
  </conditionalFormatting>
  <conditionalFormatting sqref="C58">
    <cfRule type="cellIs" dxfId="67" priority="24" operator="lessThan">
      <formula>0</formula>
    </cfRule>
  </conditionalFormatting>
  <conditionalFormatting sqref="N58">
    <cfRule type="cellIs" dxfId="66" priority="23" operator="lessThan">
      <formula>0</formula>
    </cfRule>
  </conditionalFormatting>
  <conditionalFormatting sqref="C81">
    <cfRule type="cellIs" dxfId="65" priority="18" operator="lessThan">
      <formula>0</formula>
    </cfRule>
  </conditionalFormatting>
  <conditionalFormatting sqref="N81">
    <cfRule type="cellIs" dxfId="64" priority="17" operator="lessThan">
      <formula>0</formula>
    </cfRule>
  </conditionalFormatting>
  <conditionalFormatting sqref="C88">
    <cfRule type="cellIs" dxfId="63" priority="16" operator="lessThan">
      <formula>0</formula>
    </cfRule>
  </conditionalFormatting>
  <conditionalFormatting sqref="N88">
    <cfRule type="cellIs" dxfId="62" priority="15" operator="lessThan">
      <formula>0</formula>
    </cfRule>
  </conditionalFormatting>
  <conditionalFormatting sqref="C108">
    <cfRule type="cellIs" dxfId="61" priority="14" operator="lessThan">
      <formula>0</formula>
    </cfRule>
  </conditionalFormatting>
  <conditionalFormatting sqref="N108">
    <cfRule type="cellIs" dxfId="60" priority="13" operator="lessThan">
      <formula>0</formula>
    </cfRule>
  </conditionalFormatting>
  <conditionalFormatting sqref="C112">
    <cfRule type="cellIs" dxfId="59" priority="12" operator="lessThan">
      <formula>0</formula>
    </cfRule>
  </conditionalFormatting>
  <conditionalFormatting sqref="N112">
    <cfRule type="cellIs" dxfId="58" priority="11" operator="lessThan">
      <formula>0</formula>
    </cfRule>
  </conditionalFormatting>
  <conditionalFormatting sqref="C116">
    <cfRule type="cellIs" dxfId="57" priority="10" operator="lessThan">
      <formula>0</formula>
    </cfRule>
  </conditionalFormatting>
  <conditionalFormatting sqref="N116">
    <cfRule type="cellIs" dxfId="56" priority="9" operator="lessThan">
      <formula>0</formula>
    </cfRule>
  </conditionalFormatting>
  <conditionalFormatting sqref="C65">
    <cfRule type="cellIs" dxfId="55" priority="6" operator="lessThan">
      <formula>0</formula>
    </cfRule>
  </conditionalFormatting>
  <conditionalFormatting sqref="N65">
    <cfRule type="cellIs" dxfId="54" priority="5" operator="lessThan">
      <formula>0</formula>
    </cfRule>
  </conditionalFormatting>
  <conditionalFormatting sqref="C77">
    <cfRule type="cellIs" dxfId="53" priority="4" operator="lessThan">
      <formula>0</formula>
    </cfRule>
  </conditionalFormatting>
  <conditionalFormatting sqref="N77">
    <cfRule type="cellIs" dxfId="52" priority="3" operator="lessThan">
      <formula>0</formula>
    </cfRule>
  </conditionalFormatting>
  <conditionalFormatting sqref="C99">
    <cfRule type="cellIs" dxfId="51" priority="2" operator="lessThan">
      <formula>0</formula>
    </cfRule>
  </conditionalFormatting>
  <conditionalFormatting sqref="N99">
    <cfRule type="cellIs" dxfId="50" priority="1" operator="lessThan">
      <formula>0</formula>
    </cfRule>
  </conditionalFormatting>
  <pageMargins left="0.51181102362204722" right="0.51181102362204722" top="0.78740157480314965" bottom="0.78740157480314965" header="0.31496062992125984" footer="0.31496062992125984"/>
  <pageSetup paperSize="9" scale="5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11"/>
  <sheetViews>
    <sheetView tabSelected="1" view="pageBreakPreview" topLeftCell="A17" zoomScaleNormal="100" zoomScaleSheetLayoutView="100" workbookViewId="0">
      <selection activeCell="Q39" sqref="Q39"/>
    </sheetView>
  </sheetViews>
  <sheetFormatPr defaultRowHeight="15" x14ac:dyDescent="0.25"/>
  <cols>
    <col min="2" max="2" width="13.28515625" style="41" customWidth="1"/>
    <col min="3" max="3" width="15.7109375" style="41" customWidth="1"/>
    <col min="4" max="4" width="11.140625" style="41" customWidth="1"/>
    <col min="5" max="5" width="10.5703125" style="41" customWidth="1"/>
    <col min="6" max="6" width="9.140625" style="41" customWidth="1"/>
    <col min="7" max="7" width="11.7109375" style="41" customWidth="1"/>
    <col min="8" max="8" width="10.42578125" style="41" customWidth="1"/>
    <col min="9" max="9" width="8.7109375" style="41" customWidth="1"/>
    <col min="10" max="11" width="10.28515625" style="41" customWidth="1"/>
    <col min="12" max="12" width="6.85546875" style="41" customWidth="1"/>
    <col min="13" max="13" width="6.28515625" style="41" customWidth="1"/>
    <col min="14" max="14" width="9.140625" style="41" customWidth="1"/>
    <col min="15" max="15" width="11.42578125" style="41" customWidth="1"/>
    <col min="16" max="16" width="14.5703125" style="158" customWidth="1"/>
    <col min="17" max="17" width="12.85546875" style="159" customWidth="1"/>
  </cols>
  <sheetData>
    <row r="1" spans="1:17" x14ac:dyDescent="0.25">
      <c r="A1" s="160"/>
      <c r="B1" s="161"/>
      <c r="C1" s="161"/>
      <c r="D1" s="161"/>
      <c r="E1" s="161"/>
      <c r="F1" s="161"/>
      <c r="G1" s="161"/>
      <c r="H1" s="161"/>
      <c r="I1" s="161"/>
      <c r="J1" s="161"/>
      <c r="K1" s="161"/>
      <c r="L1" s="161"/>
      <c r="M1" s="161"/>
      <c r="N1" s="161"/>
      <c r="O1" s="161"/>
      <c r="P1" s="162"/>
      <c r="Q1" s="163"/>
    </row>
    <row r="2" spans="1:17" x14ac:dyDescent="0.25">
      <c r="A2" s="164"/>
      <c r="B2" s="70"/>
      <c r="C2" s="70"/>
      <c r="D2" s="70"/>
      <c r="E2" s="70"/>
      <c r="F2" s="70"/>
      <c r="G2" s="70"/>
      <c r="H2" s="70"/>
      <c r="I2" s="70"/>
      <c r="J2" s="70"/>
      <c r="K2" s="70"/>
      <c r="L2" s="70"/>
      <c r="M2" s="70"/>
      <c r="N2" s="70"/>
      <c r="O2" s="70"/>
      <c r="P2" s="165"/>
      <c r="Q2" s="166"/>
    </row>
    <row r="3" spans="1:17" x14ac:dyDescent="0.25">
      <c r="A3" s="164"/>
      <c r="B3" s="70"/>
      <c r="C3" s="70"/>
      <c r="D3" s="70"/>
      <c r="E3" s="70"/>
      <c r="F3" s="70"/>
      <c r="G3" s="70"/>
      <c r="H3" s="70"/>
      <c r="I3" s="70"/>
      <c r="J3" s="70"/>
      <c r="K3" s="70"/>
      <c r="L3" s="70"/>
      <c r="M3" s="70"/>
      <c r="N3" s="70"/>
      <c r="O3" s="70"/>
      <c r="P3" s="165"/>
      <c r="Q3" s="166"/>
    </row>
    <row r="4" spans="1:17" x14ac:dyDescent="0.25">
      <c r="A4" s="164"/>
      <c r="B4" s="70"/>
      <c r="C4" s="70"/>
      <c r="D4" s="70"/>
      <c r="E4" s="70"/>
      <c r="F4" s="70"/>
      <c r="G4" s="70"/>
      <c r="H4" s="70"/>
      <c r="I4" s="70"/>
      <c r="J4" s="70"/>
      <c r="K4" s="70"/>
      <c r="L4" s="70"/>
      <c r="M4" s="70"/>
      <c r="N4" s="70"/>
      <c r="O4" s="70"/>
      <c r="P4" s="165"/>
      <c r="Q4" s="166"/>
    </row>
    <row r="5" spans="1:17" ht="15" customHeight="1" x14ac:dyDescent="0.25">
      <c r="A5" s="251" t="s">
        <v>23502</v>
      </c>
      <c r="B5" s="252"/>
      <c r="C5" s="252"/>
      <c r="D5" s="252"/>
      <c r="E5" s="252"/>
      <c r="F5" s="252"/>
      <c r="G5" s="252"/>
      <c r="H5" s="252"/>
      <c r="I5" s="252"/>
      <c r="J5" s="252"/>
      <c r="K5" s="252"/>
      <c r="L5" s="252"/>
      <c r="M5" s="252"/>
      <c r="N5" s="252"/>
      <c r="O5" s="252"/>
      <c r="P5" s="252"/>
      <c r="Q5" s="253"/>
    </row>
    <row r="6" spans="1:17" ht="15.75" x14ac:dyDescent="0.25">
      <c r="A6" s="244" t="s">
        <v>39295</v>
      </c>
      <c r="B6" s="245"/>
      <c r="C6" s="245"/>
      <c r="D6" s="245"/>
      <c r="E6" s="245"/>
      <c r="F6" s="245"/>
      <c r="G6" s="245"/>
      <c r="H6" s="245"/>
      <c r="I6" s="245"/>
      <c r="J6" s="245"/>
      <c r="K6" s="245"/>
      <c r="L6" s="245"/>
      <c r="M6" s="245"/>
      <c r="N6" s="245"/>
      <c r="O6" s="245"/>
      <c r="P6" s="245"/>
      <c r="Q6" s="246"/>
    </row>
    <row r="7" spans="1:17" x14ac:dyDescent="0.25">
      <c r="A7" s="167" t="s">
        <v>39233</v>
      </c>
      <c r="B7" s="146" t="s">
        <v>39232</v>
      </c>
      <c r="C7" s="147">
        <v>1</v>
      </c>
      <c r="D7" s="239" t="str">
        <f>VLOOKUP(C7,EMOP!A:D,2,FALSE)</f>
        <v>SERVIÇOS DE ESCRITÓRIO, LABORATÓRIO E CAMPO</v>
      </c>
      <c r="E7" s="239"/>
      <c r="F7" s="239"/>
      <c r="G7" s="239"/>
      <c r="H7" s="239"/>
      <c r="I7" s="239"/>
      <c r="J7" s="239"/>
      <c r="K7" s="239"/>
      <c r="L7" s="239"/>
      <c r="M7" s="239"/>
      <c r="N7" s="239"/>
      <c r="O7" s="239"/>
      <c r="P7" s="239"/>
      <c r="Q7" s="248"/>
    </row>
    <row r="8" spans="1:17" x14ac:dyDescent="0.25">
      <c r="A8" s="168" t="s">
        <v>39231</v>
      </c>
      <c r="B8" s="26" t="s">
        <v>39048</v>
      </c>
      <c r="C8" s="247" t="s">
        <v>23503</v>
      </c>
      <c r="D8" s="247"/>
      <c r="E8" s="247"/>
      <c r="F8" s="247"/>
      <c r="G8" s="247"/>
      <c r="H8" s="247"/>
      <c r="I8" s="247"/>
      <c r="J8" s="247"/>
      <c r="K8" s="247"/>
      <c r="L8" s="247"/>
      <c r="M8" s="247"/>
      <c r="N8" s="156" t="s">
        <v>39234</v>
      </c>
      <c r="O8" s="148" t="s">
        <v>39235</v>
      </c>
      <c r="P8" s="149" t="s">
        <v>39236</v>
      </c>
      <c r="Q8" s="169" t="s">
        <v>39237</v>
      </c>
    </row>
    <row r="9" spans="1:17" ht="26.25" customHeight="1" x14ac:dyDescent="0.25">
      <c r="A9" s="170" t="s">
        <v>39238</v>
      </c>
      <c r="B9" s="4" t="str">
        <f>VLOOKUP(A9,'REPARO ÁGUA 32'!A:P,2)</f>
        <v>01.005.0003-A</v>
      </c>
      <c r="C9" s="1" t="str">
        <f>VLOOKUP(B9,EMOP!A:D,2,FALSE)</f>
        <v>PREPARO MANUAL DE TERRENO,COMPREENDENDO ACERTO,RASPAGEM EVENTUALMENTE ATE 0.30M DE PROFUNDIDADE E AFASTAMENTO LATERAL DOMATERIAL EXCEDENTE,INCLUSIVE COMPACTACAO MECANICA</v>
      </c>
      <c r="D9" s="237"/>
      <c r="E9" s="237"/>
      <c r="F9" s="237"/>
      <c r="G9" s="237"/>
      <c r="H9" s="237"/>
      <c r="I9" s="237"/>
      <c r="J9" s="237"/>
      <c r="K9" s="237"/>
      <c r="L9" s="237"/>
      <c r="M9" s="238"/>
      <c r="N9" s="5" t="str">
        <f>VLOOKUP(B9,EMOP!A:D,3,FALSE)</f>
        <v>M2</v>
      </c>
      <c r="O9" s="6">
        <f>VLOOKUP(A9,'REPARO ÁGUA 32'!A:P,15,FALSE)</f>
        <v>106.4</v>
      </c>
      <c r="P9" s="157">
        <f>VLOOKUP(B9,JULHO.19!A:B,2,FALSE)</f>
        <v>8.31</v>
      </c>
      <c r="Q9" s="171">
        <f>TRUNC(O9*P9,2)</f>
        <v>884.18</v>
      </c>
    </row>
    <row r="10" spans="1:17" x14ac:dyDescent="0.25">
      <c r="A10" s="170" t="s">
        <v>39239</v>
      </c>
      <c r="B10" s="4" t="str">
        <f>VLOOKUP(A10,'REPARO ÁGUA 32'!A:P,2)</f>
        <v>01.018.0001-A</v>
      </c>
      <c r="C10" s="1" t="str">
        <f>VLOOKUP(B10,EMOP!A:D,2,FALSE)</f>
        <v>MARCACAO DE OBRA SEM INSTRUMENTO TOPOGRAFICO,CONSIDERADA A PROJECAO HORIZONTAL DA AREA ENVOLVENTE</v>
      </c>
      <c r="D10" s="237"/>
      <c r="E10" s="237"/>
      <c r="F10" s="237"/>
      <c r="G10" s="237"/>
      <c r="H10" s="237"/>
      <c r="I10" s="237"/>
      <c r="J10" s="237"/>
      <c r="K10" s="237"/>
      <c r="L10" s="237"/>
      <c r="M10" s="238"/>
      <c r="N10" s="5" t="str">
        <f>VLOOKUP(B10,EMOP!A:D,3,FALSE)</f>
        <v>M2</v>
      </c>
      <c r="O10" s="6">
        <f>VLOOKUP(A10,'REPARO ÁGUA 32'!A:P,15,FALSE)</f>
        <v>106.4</v>
      </c>
      <c r="P10" s="157">
        <f>VLOOKUP(B10,JULHO.19!A:B,2,FALSE)</f>
        <v>2.29</v>
      </c>
      <c r="Q10" s="171">
        <f>TRUNC(O10*P10,2)</f>
        <v>243.65</v>
      </c>
    </row>
    <row r="11" spans="1:17" s="152" customFormat="1" x14ac:dyDescent="0.25">
      <c r="A11" s="172">
        <v>1</v>
      </c>
      <c r="B11" s="4"/>
      <c r="C11" s="155"/>
      <c r="D11" s="150"/>
      <c r="E11" s="150"/>
      <c r="F11" s="150"/>
      <c r="G11" s="150"/>
      <c r="H11" s="150"/>
      <c r="I11" s="150"/>
      <c r="J11" s="150"/>
      <c r="K11" s="150"/>
      <c r="L11" s="150"/>
      <c r="M11" s="150"/>
      <c r="N11" s="249" t="s">
        <v>39240</v>
      </c>
      <c r="O11" s="250"/>
      <c r="P11" s="151" t="s">
        <v>39241</v>
      </c>
      <c r="Q11" s="173">
        <f>SUM(Q9:Q10)</f>
        <v>1127.83</v>
      </c>
    </row>
    <row r="12" spans="1:17" x14ac:dyDescent="0.25">
      <c r="A12" s="167" t="s">
        <v>39242</v>
      </c>
      <c r="B12" s="146" t="s">
        <v>39232</v>
      </c>
      <c r="C12" s="147">
        <v>2</v>
      </c>
      <c r="D12" s="239" t="str">
        <f>VLOOKUP(C12,EMOP!A:D,2,FALSE)</f>
        <v>CANTEIRO DE OBRA</v>
      </c>
      <c r="E12" s="239"/>
      <c r="F12" s="239"/>
      <c r="G12" s="239"/>
      <c r="H12" s="239"/>
      <c r="I12" s="239"/>
      <c r="J12" s="239"/>
      <c r="K12" s="239"/>
      <c r="L12" s="239"/>
      <c r="M12" s="239"/>
      <c r="N12" s="239"/>
      <c r="O12" s="239"/>
      <c r="P12" s="239"/>
      <c r="Q12" s="248"/>
    </row>
    <row r="13" spans="1:17" ht="28.5" customHeight="1" x14ac:dyDescent="0.25">
      <c r="A13" s="170" t="s">
        <v>39243</v>
      </c>
      <c r="B13" s="4" t="str">
        <f>VLOOKUP(A13,'REPARO ÁGUA 32'!A:P,2)</f>
        <v>02.030.0005-A</v>
      </c>
      <c r="C13" s="1" t="str">
        <f>VLOOKUP(B13,EMOP!A:D,2,FALSE)</f>
        <v>PLACA DE SINALIZACAO PREVENTIVA PARA OBRA NA VIA PUBLICA,DEACORDO COM A RESOLUCAO DA PREFEITURA-RJ, COMPREENDENDO FORNECIMENTO E PINTURA DA PLACA E DOS SUPORTES DE MADEIRA.FORNECIMENTO E COLOCACAO</v>
      </c>
      <c r="D13" s="237"/>
      <c r="E13" s="237"/>
      <c r="F13" s="237"/>
      <c r="G13" s="237"/>
      <c r="H13" s="237"/>
      <c r="I13" s="237"/>
      <c r="J13" s="237"/>
      <c r="K13" s="237"/>
      <c r="L13" s="237"/>
      <c r="M13" s="238"/>
      <c r="N13" s="5" t="str">
        <f>VLOOKUP(B13,EMOP!A:D,3,FALSE)</f>
        <v>UN</v>
      </c>
      <c r="O13" s="6">
        <f>VLOOKUP(A13,'REPARO ÁGUA 32'!A:P,15,FALSE)</f>
        <v>8</v>
      </c>
      <c r="P13" s="157">
        <f>VLOOKUP(B13,JULHO.19!A:B,2,FALSE)</f>
        <v>63.26</v>
      </c>
      <c r="Q13" s="171">
        <f>TRUNC(O13*P13,2)</f>
        <v>506.08</v>
      </c>
    </row>
    <row r="14" spans="1:17" ht="33" customHeight="1" x14ac:dyDescent="0.25">
      <c r="A14" s="170" t="s">
        <v>39244</v>
      </c>
      <c r="B14" s="4" t="str">
        <f>VLOOKUP(A14,'REPARO ÁGUA 32'!A:P,2)</f>
        <v>02.011.0010-A</v>
      </c>
      <c r="C14" s="1" t="str">
        <f>VLOOKUP(B14,EMOP!A:D,2,FALSE)</f>
        <v>CERCA PROTETORA DE BORDA DE VALA OU OBRA,COM TELA PLASTICA NA COR LARANJA OU AMARELA,CONSIDERANDO 2 VEZES DE UTILIZACAO,INCLUSIVE APOIOS,FORNECIMENTO,COLOCACAO E RETIRADA</v>
      </c>
      <c r="D14" s="237"/>
      <c r="E14" s="237"/>
      <c r="F14" s="237"/>
      <c r="G14" s="237"/>
      <c r="H14" s="237"/>
      <c r="I14" s="237"/>
      <c r="J14" s="237"/>
      <c r="K14" s="237"/>
      <c r="L14" s="237"/>
      <c r="M14" s="238"/>
      <c r="N14" s="5" t="str">
        <f>VLOOKUP(B14,EMOP!A:D,3,FALSE)</f>
        <v>M2</v>
      </c>
      <c r="O14" s="6">
        <f>VLOOKUP(A14,'REPARO ÁGUA 32'!A:P,15,FALSE)</f>
        <v>220</v>
      </c>
      <c r="P14" s="157">
        <f>VLOOKUP(B14,JULHO.19!A:B,2,FALSE)</f>
        <v>0.78</v>
      </c>
      <c r="Q14" s="171">
        <f t="shared" ref="Q14" si="0">TRUNC(O14*P14,2)</f>
        <v>171.6</v>
      </c>
    </row>
    <row r="15" spans="1:17" s="152" customFormat="1" x14ac:dyDescent="0.25">
      <c r="A15" s="172">
        <v>2</v>
      </c>
      <c r="B15" s="4"/>
      <c r="C15" s="155"/>
      <c r="D15" s="150"/>
      <c r="E15" s="150"/>
      <c r="F15" s="150"/>
      <c r="G15" s="150"/>
      <c r="H15" s="150"/>
      <c r="I15" s="150"/>
      <c r="J15" s="150"/>
      <c r="K15" s="150"/>
      <c r="L15" s="150"/>
      <c r="M15" s="150"/>
      <c r="N15" s="249" t="s">
        <v>39245</v>
      </c>
      <c r="O15" s="250"/>
      <c r="P15" s="151" t="s">
        <v>39241</v>
      </c>
      <c r="Q15" s="173">
        <f>SUM(Q13:Q14)</f>
        <v>677.68</v>
      </c>
    </row>
    <row r="16" spans="1:17" x14ac:dyDescent="0.25">
      <c r="A16" s="167" t="s">
        <v>39246</v>
      </c>
      <c r="B16" s="146" t="s">
        <v>39232</v>
      </c>
      <c r="C16" s="147">
        <v>3</v>
      </c>
      <c r="D16" s="239" t="str">
        <f>VLOOKUP(C16,EMOP!A:D,2,FALSE)</f>
        <v>MOVIMENTO DE TERRA</v>
      </c>
      <c r="E16" s="239"/>
      <c r="F16" s="239"/>
      <c r="G16" s="239"/>
      <c r="H16" s="239"/>
      <c r="I16" s="239"/>
      <c r="J16" s="239"/>
      <c r="K16" s="239"/>
      <c r="L16" s="239"/>
      <c r="M16" s="239"/>
      <c r="N16" s="239"/>
      <c r="O16" s="239"/>
      <c r="P16" s="239"/>
      <c r="Q16" s="248"/>
    </row>
    <row r="17" spans="1:17" ht="39" customHeight="1" x14ac:dyDescent="0.25">
      <c r="A17" s="170" t="s">
        <v>39247</v>
      </c>
      <c r="B17" s="4" t="str">
        <f>VLOOKUP(A17,'REPARO ÁGUA 32'!A:P,2)</f>
        <v>03.001.0100-A</v>
      </c>
      <c r="C17" s="1" t="str">
        <f>VLOOKUP(B17,EMOP!A:D,2,FALSE)</f>
        <v>ESCAVACAO MANUAL DE VALA/CAVA EM MATERIAL DE 1ªCATEGORIA ATE1,50M DE PROFUNDIDADE,EM BECOS DE ATE 2,00M DE LARGURA COMIMPOSSIBILIDADE DE ENTRADA DE CAMINHAO OU EQUIPAMENTO MOTORIZADO PARA RETIRADA DO MATERIAL,EM FAVELAS,EXCLUSIVE ESCORAMENTO E ESGOTAMENTO</v>
      </c>
      <c r="D17" s="237"/>
      <c r="E17" s="237"/>
      <c r="F17" s="237"/>
      <c r="G17" s="237"/>
      <c r="H17" s="237"/>
      <c r="I17" s="237"/>
      <c r="J17" s="237"/>
      <c r="K17" s="237"/>
      <c r="L17" s="237"/>
      <c r="M17" s="238"/>
      <c r="N17" s="5" t="str">
        <f>VLOOKUP(B17,EMOP!A:D,3,FALSE)</f>
        <v>M3</v>
      </c>
      <c r="O17" s="6">
        <f>VLOOKUP(A17,'REPARO ÁGUA 32'!A:P,15,FALSE)</f>
        <v>67.239999999999995</v>
      </c>
      <c r="P17" s="157">
        <f>VLOOKUP(B17,JULHO.19!A:B,2,FALSE)</f>
        <v>54.24</v>
      </c>
      <c r="Q17" s="171">
        <f>TRUNC(O17*P17,2)</f>
        <v>3647.09</v>
      </c>
    </row>
    <row r="18" spans="1:17" ht="29.25" customHeight="1" x14ac:dyDescent="0.25">
      <c r="A18" s="170" t="s">
        <v>39248</v>
      </c>
      <c r="B18" s="4" t="str">
        <f>VLOOKUP(A18,'REPARO ÁGUA 32'!A:P,2)</f>
        <v>03.013.0006-A</v>
      </c>
      <c r="C18" s="1" t="str">
        <f>VLOOKUP(B18,EMOP!A:D,2,FALSE)</f>
        <v>REATERRO DE VALA/CAVA COMPACTADA A MACO,EM CAMADAS DE 30CM DE ESPESSURA MAXIMA,EM BECOS DE ATE 2,50M DE LARGURA,EM FAVELAS,EXCLUSIVE MATERIAL</v>
      </c>
      <c r="D18" s="237"/>
      <c r="E18" s="237"/>
      <c r="F18" s="237"/>
      <c r="G18" s="237"/>
      <c r="H18" s="237"/>
      <c r="I18" s="237"/>
      <c r="J18" s="237"/>
      <c r="K18" s="237"/>
      <c r="L18" s="237"/>
      <c r="M18" s="238"/>
      <c r="N18" s="5" t="str">
        <f>VLOOKUP(B18,EMOP!A:D,3,FALSE)</f>
        <v>M3</v>
      </c>
      <c r="O18" s="6">
        <f>VLOOKUP(A18,'REPARO ÁGUA 32'!A:P,15,FALSE)</f>
        <v>15.96</v>
      </c>
      <c r="P18" s="157">
        <f>VLOOKUP(B18,JULHO.19!A:B,2,FALSE)</f>
        <v>32.54</v>
      </c>
      <c r="Q18" s="171">
        <f t="shared" ref="Q18:Q19" si="1">TRUNC(O18*P18,2)</f>
        <v>519.33000000000004</v>
      </c>
    </row>
    <row r="19" spans="1:17" ht="26.25" customHeight="1" x14ac:dyDescent="0.25">
      <c r="A19" s="170" t="s">
        <v>39288</v>
      </c>
      <c r="B19" s="4" t="str">
        <f>VLOOKUP(A19,'REPARO ÁGUA 32'!A:P,2)</f>
        <v>03.015.0012-A</v>
      </c>
      <c r="C19" s="1" t="str">
        <f>VLOOKUP(B19,EMOP!A:D,2,FALSE)</f>
        <v>REATERRO DE VALA/CAVA COM PO-DE-PEDRA,INCLUSIVE FORNECIMENTODO MATERIAL E COMPACTACAO MANUAL,EM BECOS DE ATE 2,50M DE LARGURA,EM FAVELAS</v>
      </c>
      <c r="D19" s="237"/>
      <c r="E19" s="237"/>
      <c r="F19" s="237"/>
      <c r="G19" s="237"/>
      <c r="H19" s="237"/>
      <c r="I19" s="237"/>
      <c r="J19" s="237"/>
      <c r="K19" s="237"/>
      <c r="L19" s="237"/>
      <c r="M19" s="238"/>
      <c r="N19" s="5" t="str">
        <f>VLOOKUP(B19,EMOP!A:D,3,FALSE)</f>
        <v>M3</v>
      </c>
      <c r="O19" s="6">
        <f>VLOOKUP(A19,'REPARO ÁGUA 32'!A:P,15,FALSE)</f>
        <v>37.08</v>
      </c>
      <c r="P19" s="157">
        <f>VLOOKUP(B19,JULHO.19!A:B,2,FALSE)</f>
        <v>96.2</v>
      </c>
      <c r="Q19" s="171">
        <f t="shared" si="1"/>
        <v>3567.09</v>
      </c>
    </row>
    <row r="20" spans="1:17" s="152" customFormat="1" x14ac:dyDescent="0.25">
      <c r="A20" s="172">
        <v>3</v>
      </c>
      <c r="B20" s="4"/>
      <c r="C20" s="155"/>
      <c r="D20" s="150"/>
      <c r="E20" s="150"/>
      <c r="F20" s="150"/>
      <c r="G20" s="150"/>
      <c r="H20" s="150"/>
      <c r="I20" s="150"/>
      <c r="J20" s="150"/>
      <c r="K20" s="150"/>
      <c r="L20" s="150"/>
      <c r="M20" s="150"/>
      <c r="N20" s="249" t="s">
        <v>39249</v>
      </c>
      <c r="O20" s="250"/>
      <c r="P20" s="151" t="s">
        <v>39241</v>
      </c>
      <c r="Q20" s="173">
        <f>SUM(Q17:Q19)</f>
        <v>7733.51</v>
      </c>
    </row>
    <row r="21" spans="1:17" x14ac:dyDescent="0.25">
      <c r="A21" s="167" t="s">
        <v>39250</v>
      </c>
      <c r="B21" s="146" t="s">
        <v>39232</v>
      </c>
      <c r="C21" s="147">
        <v>4</v>
      </c>
      <c r="D21" s="239" t="str">
        <f>VLOOKUP(C21,EMOP!A:D,2,FALSE)</f>
        <v>TRANSPORTES</v>
      </c>
      <c r="E21" s="239"/>
      <c r="F21" s="239"/>
      <c r="G21" s="239"/>
      <c r="H21" s="239"/>
      <c r="I21" s="239"/>
      <c r="J21" s="239"/>
      <c r="K21" s="239"/>
      <c r="L21" s="239"/>
      <c r="M21" s="239"/>
      <c r="N21" s="239"/>
      <c r="O21" s="239"/>
      <c r="P21" s="239"/>
      <c r="Q21" s="248"/>
    </row>
    <row r="22" spans="1:17" ht="38.25" customHeight="1" x14ac:dyDescent="0.25">
      <c r="A22" s="170" t="s">
        <v>39251</v>
      </c>
      <c r="B22" s="4" t="str">
        <f>VLOOKUP(A22,'REPARO ÁGUA 32'!A:P,2)</f>
        <v>04.005.0127-A</v>
      </c>
      <c r="C22" s="1" t="str">
        <f>VLOOKUP(B22,EMOP!A:D,2,FALSE)</f>
        <v>TRANSPORTE DE CARGA DE QUALQUER NATUREZA,EXCLUSIVE AS DESPESAS DE CARGA E DESCARGA,TANTO DE ESPERA DO CAMINHAO COMO DO SERVENTE OU EQUIPAMENTO AUXILIAR,A VELOCIDADE MEDIA DE 10KM/H,EM CAMINHAO BASCULANTE A OLEO DIESEL,COM CAPACIDADE UTIL DE8T</v>
      </c>
      <c r="D22" s="237"/>
      <c r="E22" s="237"/>
      <c r="F22" s="237"/>
      <c r="G22" s="237"/>
      <c r="H22" s="237"/>
      <c r="I22" s="237"/>
      <c r="J22" s="237"/>
      <c r="K22" s="237"/>
      <c r="L22" s="237"/>
      <c r="M22" s="238"/>
      <c r="N22" s="5" t="str">
        <f>VLOOKUP(B22,EMOP!A:D,3,FALSE)</f>
        <v>T X KM</v>
      </c>
      <c r="O22" s="6">
        <f>VLOOKUP(A22,'REPARO ÁGUA 32'!A:P,15,FALSE)</f>
        <v>355.69</v>
      </c>
      <c r="P22" s="157">
        <f>VLOOKUP(B22,JULHO.19!A:B,2,FALSE)</f>
        <v>3.18</v>
      </c>
      <c r="Q22" s="171">
        <f t="shared" ref="Q22:Q26" si="2">TRUNC(O22*P22,2)</f>
        <v>1131.0899999999999</v>
      </c>
    </row>
    <row r="23" spans="1:17" ht="39.75" customHeight="1" x14ac:dyDescent="0.25">
      <c r="A23" s="170" t="s">
        <v>39252</v>
      </c>
      <c r="B23" s="4" t="str">
        <f>VLOOKUP(A23,'REPARO ÁGUA 32'!A:P,2)</f>
        <v>04.005.0163-A</v>
      </c>
      <c r="C23" s="1" t="str">
        <f>VLOOKUP(B23,EMOP!A:D,2,FALSE)</f>
        <v>TRANSPORTE DE CARGA DE QUALQUER NATUREZA,EXCLUSIVE AS DESPESAS DE CARGA E DESCARGA,TANTO DE ESPERA DO CAMINHAO COMO DO SERVENTE OU EQUIPAMENTO AUXILIAR,A VELOCIDADE MEDIA DE 30KM/H,EM CAMINHAO BASCULANTE A OLEO DIESEL,COM CAPACIDADE UTIL DE17T</v>
      </c>
      <c r="D23" s="237"/>
      <c r="E23" s="237"/>
      <c r="F23" s="237"/>
      <c r="G23" s="237"/>
      <c r="H23" s="237"/>
      <c r="I23" s="237"/>
      <c r="J23" s="237"/>
      <c r="K23" s="237"/>
      <c r="L23" s="237"/>
      <c r="M23" s="238"/>
      <c r="N23" s="5" t="str">
        <f>VLOOKUP(B23,EMOP!A:D,3,FALSE)</f>
        <v>T X KM</v>
      </c>
      <c r="O23" s="6">
        <f>VLOOKUP(A23,'REPARO ÁGUA 32'!A:P,15,FALSE)</f>
        <v>1794.75</v>
      </c>
      <c r="P23" s="157">
        <f>VLOOKUP(B23,JULHO.19!A:B,2,FALSE)</f>
        <v>0.6</v>
      </c>
      <c r="Q23" s="171">
        <f t="shared" si="2"/>
        <v>1076.8499999999999</v>
      </c>
    </row>
    <row r="24" spans="1:17" ht="24" customHeight="1" x14ac:dyDescent="0.25">
      <c r="A24" s="170" t="s">
        <v>39253</v>
      </c>
      <c r="B24" s="4" t="str">
        <f>VLOOKUP(A24,'REPARO ÁGUA 32'!A:P,2)</f>
        <v>04.006.0013-B</v>
      </c>
      <c r="C24" s="1" t="str">
        <f>VLOOKUP(B24,EMOP!A:D,2,FALSE)</f>
        <v>CARGA E DESCARGA MANUAL DE PECAS DE PESO REDUZIDO:TIJOLOS,TELHAS,CIMENTO E AGREGADOS EM SACOS,EM CAMINHAO DE CARROCERIAFIXA A OLEO DIESEL,COM CAPACIDADE UTIL DE 7,5T,INCLUSIVE O TEMPO DE CARGA,DESCARGA E MANOBRA</v>
      </c>
      <c r="D24" s="237"/>
      <c r="E24" s="237"/>
      <c r="F24" s="237"/>
      <c r="G24" s="237"/>
      <c r="H24" s="237"/>
      <c r="I24" s="237"/>
      <c r="J24" s="237"/>
      <c r="K24" s="237"/>
      <c r="L24" s="237"/>
      <c r="M24" s="238"/>
      <c r="N24" s="5" t="str">
        <f>VLOOKUP(B24,EMOP!A:D,3,FALSE)</f>
        <v>T</v>
      </c>
      <c r="O24" s="6">
        <f>VLOOKUP(A24,'REPARO ÁGUA 32'!A:P,15,FALSE)</f>
        <v>2.21</v>
      </c>
      <c r="P24" s="157">
        <f>VLOOKUP(B24,JULHO.19!A:B,2,FALSE)</f>
        <v>38.51</v>
      </c>
      <c r="Q24" s="171">
        <f t="shared" si="2"/>
        <v>85.1</v>
      </c>
    </row>
    <row r="25" spans="1:17" ht="40.5" customHeight="1" x14ac:dyDescent="0.25">
      <c r="A25" s="170" t="s">
        <v>39254</v>
      </c>
      <c r="B25" s="4" t="str">
        <f>VLOOKUP(A25,'REPARO ÁGUA 32'!A:P,2)</f>
        <v>04.011.0052-B</v>
      </c>
      <c r="C25" s="1" t="str">
        <f>VLOOKUP(B25,EMOP!A:D,2,FALSE)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5" s="237"/>
      <c r="E25" s="237"/>
      <c r="F25" s="237"/>
      <c r="G25" s="237"/>
      <c r="H25" s="237"/>
      <c r="I25" s="237"/>
      <c r="J25" s="237"/>
      <c r="K25" s="237"/>
      <c r="L25" s="237"/>
      <c r="M25" s="238"/>
      <c r="N25" s="5" t="str">
        <f>VLOOKUP(B25,EMOP!A:D,3,FALSE)</f>
        <v>T</v>
      </c>
      <c r="O25" s="6">
        <f>VLOOKUP(A25,'REPARO ÁGUA 32'!A:P,15,FALSE)</f>
        <v>229.76</v>
      </c>
      <c r="P25" s="157">
        <f>VLOOKUP(B25,JULHO.19!A:B,2,FALSE)</f>
        <v>5.98</v>
      </c>
      <c r="Q25" s="171">
        <f t="shared" si="2"/>
        <v>1373.96</v>
      </c>
    </row>
    <row r="26" spans="1:17" ht="43.5" customHeight="1" x14ac:dyDescent="0.25">
      <c r="A26" s="170" t="s">
        <v>39255</v>
      </c>
      <c r="B26" s="4" t="str">
        <f>VLOOKUP(A26,'REPARO ÁGUA 32'!A:P,2)</f>
        <v xml:space="preserve">TC09050700 </v>
      </c>
      <c r="C26" s="1" t="str">
        <f>VLOOKUP(B26,EMOP!A:D,2,FALSE)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6" s="237"/>
      <c r="E26" s="237"/>
      <c r="F26" s="237"/>
      <c r="G26" s="237"/>
      <c r="H26" s="237"/>
      <c r="I26" s="237"/>
      <c r="J26" s="237"/>
      <c r="K26" s="237"/>
      <c r="L26" s="237"/>
      <c r="M26" s="238"/>
      <c r="N26" s="5" t="str">
        <f>VLOOKUP(B26,EMOP!A:D,3,FALSE)</f>
        <v>T</v>
      </c>
      <c r="O26" s="6">
        <f>VLOOKUP(A26,'REPARO ÁGUA 32'!A:P,15,FALSE)</f>
        <v>71.790000000000006</v>
      </c>
      <c r="P26" s="157">
        <f>VLOOKUP(B26,JULHO.19!A:B,2,FALSE)</f>
        <v>15</v>
      </c>
      <c r="Q26" s="171">
        <f t="shared" si="2"/>
        <v>1076.8499999999999</v>
      </c>
    </row>
    <row r="27" spans="1:17" s="152" customFormat="1" x14ac:dyDescent="0.25">
      <c r="A27" s="172">
        <v>4</v>
      </c>
      <c r="B27" s="4"/>
      <c r="C27" s="155"/>
      <c r="D27" s="150"/>
      <c r="E27" s="150"/>
      <c r="F27" s="150"/>
      <c r="G27" s="150"/>
      <c r="H27" s="150"/>
      <c r="I27" s="150"/>
      <c r="J27" s="150"/>
      <c r="K27" s="150"/>
      <c r="L27" s="150"/>
      <c r="M27" s="150"/>
      <c r="N27" s="249" t="s">
        <v>39256</v>
      </c>
      <c r="O27" s="250"/>
      <c r="P27" s="151" t="s">
        <v>39241</v>
      </c>
      <c r="Q27" s="173">
        <f>SUM(Q22:Q26)</f>
        <v>4743.8499999999995</v>
      </c>
    </row>
    <row r="28" spans="1:17" x14ac:dyDescent="0.25">
      <c r="A28" s="167" t="s">
        <v>39257</v>
      </c>
      <c r="B28" s="146" t="s">
        <v>39232</v>
      </c>
      <c r="C28" s="147">
        <v>5</v>
      </c>
      <c r="D28" s="239" t="str">
        <f>VLOOKUP(C28,EMOP!A:D,2,FALSE)</f>
        <v>SERVIÇOS COMPLEMENTARES</v>
      </c>
      <c r="E28" s="239"/>
      <c r="F28" s="239"/>
      <c r="G28" s="239"/>
      <c r="H28" s="239"/>
      <c r="I28" s="239"/>
      <c r="J28" s="239"/>
      <c r="K28" s="239"/>
      <c r="L28" s="239"/>
      <c r="M28" s="239"/>
      <c r="N28" s="239"/>
      <c r="O28" s="239"/>
      <c r="P28" s="239"/>
      <c r="Q28" s="248"/>
    </row>
    <row r="29" spans="1:17" ht="31.5" customHeight="1" x14ac:dyDescent="0.25">
      <c r="A29" s="170" t="s">
        <v>39258</v>
      </c>
      <c r="B29" s="4" t="str">
        <f>VLOOKUP(A29,'REPARO ÁGUA 32'!A:P,2)</f>
        <v>05.005.0012-B</v>
      </c>
      <c r="C29" s="1" t="str">
        <f>VLOOKUP(B29,EMOP!A:D,2,FALSE)</f>
        <v>PLATAFORMA OU PASSARELA DE MADEIRA DE 1ª,CONSIDERANDO-SE APROVEITAMENTO DA MADEIRA 20 VEZES,EXCLUSIVE ANDAIME OU OUTROSUPORTE E MOVIMENTACAO(VIDE ITEM 05.008.0008)</v>
      </c>
      <c r="D29" s="237"/>
      <c r="E29" s="237"/>
      <c r="F29" s="237"/>
      <c r="G29" s="237"/>
      <c r="H29" s="237"/>
      <c r="I29" s="237"/>
      <c r="J29" s="237"/>
      <c r="K29" s="237"/>
      <c r="L29" s="237"/>
      <c r="M29" s="238"/>
      <c r="N29" s="5" t="str">
        <f>VLOOKUP(B29,EMOP!A:D,3,FALSE)</f>
        <v>M2</v>
      </c>
      <c r="O29" s="6">
        <f>VLOOKUP(A29,'REPARO ÁGUA 32'!A:P,15,FALSE)</f>
        <v>6</v>
      </c>
      <c r="P29" s="157">
        <f>VLOOKUP(B29,JULHO.19!A:B,2,FALSE)</f>
        <v>2.64</v>
      </c>
      <c r="Q29" s="171">
        <f t="shared" ref="Q29:Q32" si="3">TRUNC(O29*P29,2)</f>
        <v>15.84</v>
      </c>
    </row>
    <row r="30" spans="1:17" ht="14.45" customHeight="1" x14ac:dyDescent="0.25">
      <c r="A30" s="170" t="s">
        <v>39289</v>
      </c>
      <c r="B30" s="4" t="str">
        <f>VLOOKUP(A30,'REPARO ÁGUA 32'!A:P,2)</f>
        <v>05.001.0187-A</v>
      </c>
      <c r="C30" s="1" t="str">
        <f>VLOOKUP(B30,EMOP!A:D,2,FALSE)</f>
        <v>TRANSPORTE HORIZONTAL DE ENTULHO OU LAMA EM CARRINHO,INCLUSIVE CARGA A PA,EM FAVELAS</v>
      </c>
      <c r="D30" s="237"/>
      <c r="E30" s="237"/>
      <c r="F30" s="237"/>
      <c r="G30" s="237"/>
      <c r="H30" s="237"/>
      <c r="I30" s="237"/>
      <c r="J30" s="237"/>
      <c r="K30" s="237"/>
      <c r="L30" s="237"/>
      <c r="M30" s="238"/>
      <c r="N30" s="5" t="str">
        <f>VLOOKUP(B30,EMOP!A:D,3,FALSE)</f>
        <v>M3</v>
      </c>
      <c r="O30" s="6">
        <f>VLOOKUP(A30,'REPARO ÁGUA 32'!A:P,15,FALSE)</f>
        <v>123.95</v>
      </c>
      <c r="P30" s="157">
        <f>VLOOKUP(B30,JULHO.19!A:B,2,FALSE)</f>
        <v>17.82</v>
      </c>
      <c r="Q30" s="171">
        <f t="shared" si="3"/>
        <v>2208.7800000000002</v>
      </c>
    </row>
    <row r="31" spans="1:17" ht="14.45" customHeight="1" x14ac:dyDescent="0.25">
      <c r="A31" s="170" t="s">
        <v>39290</v>
      </c>
      <c r="B31" s="4" t="str">
        <f>VLOOKUP(A31,'REPARO ÁGUA 32'!A:P,2)</f>
        <v>05.001.0185-A</v>
      </c>
      <c r="C31" s="1" t="str">
        <f>VLOOKUP(B31,EMOP!A:D,2,FALSE)</f>
        <v>TRANSPORTE DE MATERIAIS ENCOSTA ACIMA,SERVICO INTEIRAMENTE MANUAL,INCLUSIVE CARGA E DESCARGA</v>
      </c>
      <c r="D31" s="237"/>
      <c r="E31" s="237"/>
      <c r="F31" s="237"/>
      <c r="G31" s="237"/>
      <c r="H31" s="237"/>
      <c r="I31" s="237"/>
      <c r="J31" s="237"/>
      <c r="K31" s="237"/>
      <c r="L31" s="237"/>
      <c r="M31" s="238"/>
      <c r="N31" s="5" t="str">
        <f>VLOOKUP(B31,EMOP!A:D,3,FALSE)</f>
        <v>TXM</v>
      </c>
      <c r="O31" s="6">
        <f>VLOOKUP(A31,'REPARO ÁGUA 32'!A:P,15,FALSE)</f>
        <v>11490.7</v>
      </c>
      <c r="P31" s="157">
        <f>VLOOKUP(B31,JULHO.19!A:B,2,FALSE)</f>
        <v>1.1599999999999999</v>
      </c>
      <c r="Q31" s="171">
        <f t="shared" si="3"/>
        <v>13329.21</v>
      </c>
    </row>
    <row r="32" spans="1:17" ht="14.45" customHeight="1" x14ac:dyDescent="0.25">
      <c r="A32" s="170" t="s">
        <v>39291</v>
      </c>
      <c r="B32" s="4" t="str">
        <f>VLOOKUP(A32,'REPARO ÁGUA 32'!A:P,2)</f>
        <v>05.001.0186-A</v>
      </c>
      <c r="C32" s="1" t="str">
        <f>VLOOKUP(B32,EMOP!A:D,2,FALSE)</f>
        <v>TRANSPORTE DE MATERIAIS ENCOSTA ABAIXO,SERVICO INTEIRAMENTEMANUAL,INCLUSIVE CARGA E DESCARGA</v>
      </c>
      <c r="D32" s="237"/>
      <c r="E32" s="237"/>
      <c r="F32" s="237"/>
      <c r="G32" s="237"/>
      <c r="H32" s="237"/>
      <c r="I32" s="237"/>
      <c r="J32" s="237"/>
      <c r="K32" s="237"/>
      <c r="L32" s="237"/>
      <c r="M32" s="238"/>
      <c r="N32" s="5" t="str">
        <f>VLOOKUP(B32,EMOP!A:D,3,FALSE)</f>
        <v>TXM</v>
      </c>
      <c r="O32" s="6">
        <f>VLOOKUP(A32,'REPARO ÁGUA 32'!A:P,15,FALSE)</f>
        <v>9332.7000000000007</v>
      </c>
      <c r="P32" s="157">
        <f>VLOOKUP(B32,JULHO.19!A:B,2,FALSE)</f>
        <v>0.77</v>
      </c>
      <c r="Q32" s="171">
        <f t="shared" si="3"/>
        <v>7186.17</v>
      </c>
    </row>
    <row r="33" spans="1:17" s="152" customFormat="1" x14ac:dyDescent="0.25">
      <c r="A33" s="172">
        <v>5</v>
      </c>
      <c r="B33" s="4"/>
      <c r="C33" s="155"/>
      <c r="D33" s="150"/>
      <c r="E33" s="150"/>
      <c r="F33" s="150"/>
      <c r="G33" s="150"/>
      <c r="H33" s="150"/>
      <c r="I33" s="150"/>
      <c r="J33" s="150"/>
      <c r="K33" s="150"/>
      <c r="L33" s="150"/>
      <c r="M33" s="150"/>
      <c r="N33" s="249" t="s">
        <v>39259</v>
      </c>
      <c r="O33" s="250"/>
      <c r="P33" s="151" t="s">
        <v>39241</v>
      </c>
      <c r="Q33" s="173">
        <f>SUM(Q29:Q32)</f>
        <v>22740</v>
      </c>
    </row>
    <row r="34" spans="1:17" x14ac:dyDescent="0.25">
      <c r="A34" s="167" t="s">
        <v>39286</v>
      </c>
      <c r="B34" s="146" t="s">
        <v>39232</v>
      </c>
      <c r="C34" s="147">
        <v>6</v>
      </c>
      <c r="D34" s="239" t="str">
        <f>VLOOKUP(C34,EMOP!A:D,2,FALSE)</f>
        <v>GALERIAS, DRENOS E CONEXOS</v>
      </c>
      <c r="E34" s="239"/>
      <c r="F34" s="239"/>
      <c r="G34" s="239"/>
      <c r="H34" s="239"/>
      <c r="I34" s="239"/>
      <c r="J34" s="239"/>
      <c r="K34" s="239"/>
      <c r="L34" s="239"/>
      <c r="M34" s="239"/>
      <c r="N34" s="239"/>
      <c r="O34" s="239"/>
      <c r="P34" s="239"/>
      <c r="Q34" s="248"/>
    </row>
    <row r="35" spans="1:17" ht="21" customHeight="1" x14ac:dyDescent="0.25">
      <c r="A35" s="170" t="s">
        <v>39287</v>
      </c>
      <c r="B35" s="4" t="str">
        <f>VLOOKUP(A35,'REPARO ÁGUA 32'!A:P,2)</f>
        <v>06.088.0010-A</v>
      </c>
      <c r="C35" s="1" t="str">
        <f>VLOOKUP(B35,EMOP!A:D,2,FALSE)</f>
        <v>EMBASAMENTO DE TUBULACAO,FEITO COM PO-DE-PEDRA</v>
      </c>
      <c r="D35" s="237"/>
      <c r="E35" s="237"/>
      <c r="F35" s="237"/>
      <c r="G35" s="237"/>
      <c r="H35" s="237"/>
      <c r="I35" s="237"/>
      <c r="J35" s="237"/>
      <c r="K35" s="237"/>
      <c r="L35" s="237"/>
      <c r="M35" s="238"/>
      <c r="N35" s="5" t="str">
        <f>VLOOKUP(B35,EMOP!A:D,3,FALSE)</f>
        <v>M3</v>
      </c>
      <c r="O35" s="6">
        <f>VLOOKUP(A35,'REPARO ÁGUA 32'!A:P,15,FALSE)</f>
        <v>10.64</v>
      </c>
      <c r="P35" s="157">
        <f>VLOOKUP(B35,JULHO.19!A:B,2,FALSE)</f>
        <v>78.239999999999995</v>
      </c>
      <c r="Q35" s="171">
        <f t="shared" ref="Q35:Q37" si="4">TRUNC(O35*P35,2)</f>
        <v>832.47</v>
      </c>
    </row>
    <row r="36" spans="1:17" ht="14.45" customHeight="1" x14ac:dyDescent="0.25">
      <c r="A36" s="170" t="s">
        <v>39292</v>
      </c>
      <c r="B36" s="4" t="str">
        <f>VLOOKUP(A36,'REPARO ÁGUA 32'!A:P,2)</f>
        <v>06.271.0062-A</v>
      </c>
      <c r="C36" s="1" t="str">
        <f>VLOOKUP(B36,EMOP!A:D,2,FALSE)</f>
        <v>TUBO DE PVC RIGIDO SOLDAVEL,PARA AGUA FRIA, COM DIAMETRO DE32MM.FORNECIMENTO</v>
      </c>
      <c r="D36" s="237"/>
      <c r="E36" s="237"/>
      <c r="F36" s="237"/>
      <c r="G36" s="237"/>
      <c r="H36" s="237"/>
      <c r="I36" s="237"/>
      <c r="J36" s="237"/>
      <c r="K36" s="237"/>
      <c r="L36" s="237"/>
      <c r="M36" s="238"/>
      <c r="N36" s="5" t="str">
        <f>VLOOKUP(B36,EMOP!A:D,3,FALSE)</f>
        <v>M</v>
      </c>
      <c r="O36" s="6">
        <f>VLOOKUP(A36,'REPARO ÁGUA 32'!A:P,15,FALSE)</f>
        <v>200</v>
      </c>
      <c r="P36" s="157">
        <f>VLOOKUP(B36,JULHO.19!A:B,2,FALSE)</f>
        <v>4.6900000000000004</v>
      </c>
      <c r="Q36" s="171">
        <f t="shared" si="4"/>
        <v>938</v>
      </c>
    </row>
    <row r="37" spans="1:17" ht="27" customHeight="1" x14ac:dyDescent="0.25">
      <c r="A37" s="170" t="s">
        <v>39293</v>
      </c>
      <c r="B37" s="4" t="str">
        <f>VLOOKUP(A37,'REPARO ÁGUA 32'!A:P,2)</f>
        <v>06.001.0273-A</v>
      </c>
      <c r="C37" s="1" t="str">
        <f>VLOOKUP(B37,EMOP!A:D,2,FALSE)</f>
        <v>ASSENTAMENTO DE TUBO DE PVC ROSQUEAVEL,EXCLUSIVE FORNECIMENTO DESTE,INCLUSIVE MONTAGEM DAS CONEXOES E MATERIAIS PARA VEDACAO,DIAMETRO DE 1.1/2"</v>
      </c>
      <c r="D37" s="237"/>
      <c r="E37" s="237"/>
      <c r="F37" s="237"/>
      <c r="G37" s="237"/>
      <c r="H37" s="237"/>
      <c r="I37" s="237"/>
      <c r="J37" s="237"/>
      <c r="K37" s="237"/>
      <c r="L37" s="237"/>
      <c r="M37" s="238"/>
      <c r="N37" s="5" t="str">
        <f>VLOOKUP(B37,EMOP!A:D,3,FALSE)</f>
        <v>M</v>
      </c>
      <c r="O37" s="6">
        <f>VLOOKUP(A37,'REPARO ÁGUA 32'!A:P,15,FALSE)</f>
        <v>200</v>
      </c>
      <c r="P37" s="157">
        <f>VLOOKUP(B37,JULHO.19!A:B,2,FALSE)</f>
        <v>1.84</v>
      </c>
      <c r="Q37" s="171">
        <f t="shared" si="4"/>
        <v>368</v>
      </c>
    </row>
    <row r="38" spans="1:17" s="152" customFormat="1" ht="15.75" thickBot="1" x14ac:dyDescent="0.3">
      <c r="A38" s="174">
        <v>6</v>
      </c>
      <c r="B38" s="175"/>
      <c r="C38" s="176"/>
      <c r="D38" s="177"/>
      <c r="E38" s="177"/>
      <c r="F38" s="177"/>
      <c r="G38" s="177"/>
      <c r="H38" s="177"/>
      <c r="I38" s="177"/>
      <c r="J38" s="177"/>
      <c r="K38" s="177"/>
      <c r="L38" s="177"/>
      <c r="M38" s="177"/>
      <c r="N38" s="254" t="s">
        <v>39294</v>
      </c>
      <c r="O38" s="255"/>
      <c r="P38" s="178" t="s">
        <v>39241</v>
      </c>
      <c r="Q38" s="179">
        <f>SUM(Q35:Q37)</f>
        <v>2138.4700000000003</v>
      </c>
    </row>
    <row r="39" spans="1:17" x14ac:dyDescent="0.25">
      <c r="O39" s="256" t="s">
        <v>39260</v>
      </c>
      <c r="P39" s="257"/>
      <c r="Q39" s="180">
        <f>SUM(Q11+Q15+Q20+Q27+Q33+Q38)</f>
        <v>39161.339999999997</v>
      </c>
    </row>
    <row r="40" spans="1:17" x14ac:dyDescent="0.25">
      <c r="O40" s="181" t="s">
        <v>39261</v>
      </c>
      <c r="P40" s="153">
        <v>0.25</v>
      </c>
      <c r="Q40" s="182">
        <f>Q39*P40</f>
        <v>9790.3349999999991</v>
      </c>
    </row>
    <row r="41" spans="1:17" ht="15.75" thickBot="1" x14ac:dyDescent="0.3">
      <c r="O41" s="258" t="s">
        <v>39262</v>
      </c>
      <c r="P41" s="259"/>
      <c r="Q41" s="183">
        <f>Q39+Q40</f>
        <v>48951.674999999996</v>
      </c>
    </row>
    <row r="60" spans="2:2" x14ac:dyDescent="0.25">
      <c r="B60" s="112"/>
    </row>
    <row r="61" spans="2:2" x14ac:dyDescent="0.25">
      <c r="B61" s="71"/>
    </row>
    <row r="62" spans="2:2" x14ac:dyDescent="0.25">
      <c r="B62" s="71"/>
    </row>
    <row r="63" spans="2:2" x14ac:dyDescent="0.25">
      <c r="B63" s="71"/>
    </row>
    <row r="64" spans="2:2" x14ac:dyDescent="0.25">
      <c r="B64" s="71"/>
    </row>
    <row r="65" spans="2:2" x14ac:dyDescent="0.25">
      <c r="B65" s="71"/>
    </row>
    <row r="66" spans="2:2" x14ac:dyDescent="0.25">
      <c r="B66" s="71"/>
    </row>
    <row r="67" spans="2:2" x14ac:dyDescent="0.25">
      <c r="B67" s="71"/>
    </row>
    <row r="68" spans="2:2" x14ac:dyDescent="0.25">
      <c r="B68" s="71"/>
    </row>
    <row r="69" spans="2:2" x14ac:dyDescent="0.25">
      <c r="B69" s="71"/>
    </row>
    <row r="70" spans="2:2" x14ac:dyDescent="0.25">
      <c r="B70" s="71"/>
    </row>
    <row r="71" spans="2:2" x14ac:dyDescent="0.25">
      <c r="B71" s="71"/>
    </row>
    <row r="72" spans="2:2" x14ac:dyDescent="0.25">
      <c r="B72" s="71"/>
    </row>
    <row r="73" spans="2:2" x14ac:dyDescent="0.25">
      <c r="B73" s="71"/>
    </row>
    <row r="74" spans="2:2" x14ac:dyDescent="0.25">
      <c r="B74" s="71"/>
    </row>
    <row r="75" spans="2:2" x14ac:dyDescent="0.25">
      <c r="B75" s="71"/>
    </row>
    <row r="76" spans="2:2" x14ac:dyDescent="0.25">
      <c r="B76" s="71"/>
    </row>
    <row r="77" spans="2:2" x14ac:dyDescent="0.25">
      <c r="B77" s="71"/>
    </row>
    <row r="78" spans="2:2" x14ac:dyDescent="0.25">
      <c r="B78" s="71"/>
    </row>
    <row r="79" spans="2:2" x14ac:dyDescent="0.25">
      <c r="B79" s="71"/>
    </row>
    <row r="80" spans="2:2" x14ac:dyDescent="0.25">
      <c r="B80" s="71"/>
    </row>
    <row r="81" spans="2:2" x14ac:dyDescent="0.25">
      <c r="B81" s="71"/>
    </row>
    <row r="82" spans="2:2" x14ac:dyDescent="0.25">
      <c r="B82" s="71"/>
    </row>
    <row r="83" spans="2:2" x14ac:dyDescent="0.25">
      <c r="B83" s="71"/>
    </row>
    <row r="84" spans="2:2" x14ac:dyDescent="0.25">
      <c r="B84" s="71"/>
    </row>
    <row r="85" spans="2:2" x14ac:dyDescent="0.25">
      <c r="B85" s="71"/>
    </row>
    <row r="86" spans="2:2" x14ac:dyDescent="0.25">
      <c r="B86" s="71"/>
    </row>
    <row r="87" spans="2:2" x14ac:dyDescent="0.25">
      <c r="B87" s="71"/>
    </row>
    <row r="88" spans="2:2" x14ac:dyDescent="0.25">
      <c r="B88" s="71"/>
    </row>
    <row r="89" spans="2:2" x14ac:dyDescent="0.25">
      <c r="B89" s="71"/>
    </row>
    <row r="90" spans="2:2" x14ac:dyDescent="0.25">
      <c r="B90" s="71"/>
    </row>
    <row r="91" spans="2:2" x14ac:dyDescent="0.25">
      <c r="B91" s="71"/>
    </row>
    <row r="92" spans="2:2" x14ac:dyDescent="0.25">
      <c r="B92" s="71"/>
    </row>
    <row r="93" spans="2:2" x14ac:dyDescent="0.25">
      <c r="B93" s="71"/>
    </row>
    <row r="94" spans="2:2" x14ac:dyDescent="0.25">
      <c r="B94" s="71"/>
    </row>
    <row r="95" spans="2:2" x14ac:dyDescent="0.25">
      <c r="B95" s="71"/>
    </row>
    <row r="96" spans="2:2" x14ac:dyDescent="0.25">
      <c r="B96" s="71"/>
    </row>
    <row r="97" spans="2:2" x14ac:dyDescent="0.25">
      <c r="B97" s="71"/>
    </row>
    <row r="98" spans="2:2" x14ac:dyDescent="0.25">
      <c r="B98" s="71"/>
    </row>
    <row r="99" spans="2:2" x14ac:dyDescent="0.25">
      <c r="B99" s="71"/>
    </row>
    <row r="100" spans="2:2" x14ac:dyDescent="0.25">
      <c r="B100" s="71"/>
    </row>
    <row r="101" spans="2:2" x14ac:dyDescent="0.25">
      <c r="B101" s="71"/>
    </row>
    <row r="102" spans="2:2" x14ac:dyDescent="0.25">
      <c r="B102" s="71"/>
    </row>
    <row r="103" spans="2:2" x14ac:dyDescent="0.25">
      <c r="B103" s="71"/>
    </row>
    <row r="104" spans="2:2" x14ac:dyDescent="0.25">
      <c r="B104" s="71"/>
    </row>
    <row r="105" spans="2:2" x14ac:dyDescent="0.25">
      <c r="B105" s="71"/>
    </row>
    <row r="106" spans="2:2" x14ac:dyDescent="0.25">
      <c r="B106" s="71"/>
    </row>
    <row r="107" spans="2:2" x14ac:dyDescent="0.25">
      <c r="B107" s="71"/>
    </row>
    <row r="108" spans="2:2" x14ac:dyDescent="0.25">
      <c r="B108" s="71"/>
    </row>
    <row r="109" spans="2:2" x14ac:dyDescent="0.25">
      <c r="B109" s="71"/>
    </row>
    <row r="110" spans="2:2" x14ac:dyDescent="0.25">
      <c r="B110" s="71"/>
    </row>
    <row r="111" spans="2:2" x14ac:dyDescent="0.25">
      <c r="B111" s="71"/>
    </row>
    <row r="112" spans="2:2" x14ac:dyDescent="0.25">
      <c r="B112" s="71"/>
    </row>
    <row r="113" spans="2:2" x14ac:dyDescent="0.25">
      <c r="B113" s="71"/>
    </row>
    <row r="114" spans="2:2" x14ac:dyDescent="0.25">
      <c r="B114" s="71"/>
    </row>
    <row r="115" spans="2:2" x14ac:dyDescent="0.25">
      <c r="B115" s="71"/>
    </row>
    <row r="116" spans="2:2" x14ac:dyDescent="0.25">
      <c r="B116" s="71"/>
    </row>
    <row r="117" spans="2:2" x14ac:dyDescent="0.25">
      <c r="B117" s="71"/>
    </row>
    <row r="118" spans="2:2" x14ac:dyDescent="0.25">
      <c r="B118" s="71"/>
    </row>
    <row r="119" spans="2:2" x14ac:dyDescent="0.25">
      <c r="B119" s="71"/>
    </row>
    <row r="120" spans="2:2" x14ac:dyDescent="0.25">
      <c r="B120" s="71"/>
    </row>
    <row r="121" spans="2:2" x14ac:dyDescent="0.25">
      <c r="B121" s="71"/>
    </row>
    <row r="122" spans="2:2" x14ac:dyDescent="0.25">
      <c r="B122" s="71"/>
    </row>
    <row r="123" spans="2:2" x14ac:dyDescent="0.25">
      <c r="B123" s="71"/>
    </row>
    <row r="124" spans="2:2" x14ac:dyDescent="0.25">
      <c r="B124" s="71"/>
    </row>
    <row r="125" spans="2:2" x14ac:dyDescent="0.25">
      <c r="B125" s="71"/>
    </row>
    <row r="126" spans="2:2" x14ac:dyDescent="0.25">
      <c r="B126" s="71"/>
    </row>
    <row r="127" spans="2:2" x14ac:dyDescent="0.25">
      <c r="B127" s="71"/>
    </row>
    <row r="128" spans="2:2" x14ac:dyDescent="0.25">
      <c r="B128" s="71"/>
    </row>
    <row r="129" spans="2:2" x14ac:dyDescent="0.25">
      <c r="B129" s="71"/>
    </row>
    <row r="130" spans="2:2" x14ac:dyDescent="0.25">
      <c r="B130" s="71"/>
    </row>
    <row r="131" spans="2:2" x14ac:dyDescent="0.25">
      <c r="B131" s="71"/>
    </row>
    <row r="132" spans="2:2" x14ac:dyDescent="0.25">
      <c r="B132" s="71"/>
    </row>
    <row r="133" spans="2:2" x14ac:dyDescent="0.25">
      <c r="B133" s="71"/>
    </row>
    <row r="134" spans="2:2" x14ac:dyDescent="0.25">
      <c r="B134" s="71"/>
    </row>
    <row r="135" spans="2:2" x14ac:dyDescent="0.25">
      <c r="B135" s="71"/>
    </row>
    <row r="136" spans="2:2" x14ac:dyDescent="0.25">
      <c r="B136" s="71"/>
    </row>
    <row r="137" spans="2:2" x14ac:dyDescent="0.25">
      <c r="B137" s="71"/>
    </row>
    <row r="138" spans="2:2" x14ac:dyDescent="0.25">
      <c r="B138" s="71"/>
    </row>
    <row r="139" spans="2:2" x14ac:dyDescent="0.25">
      <c r="B139" s="71"/>
    </row>
    <row r="140" spans="2:2" x14ac:dyDescent="0.25">
      <c r="B140" s="71"/>
    </row>
    <row r="141" spans="2:2" x14ac:dyDescent="0.25">
      <c r="B141" s="71"/>
    </row>
    <row r="142" spans="2:2" x14ac:dyDescent="0.25">
      <c r="B142" s="71"/>
    </row>
    <row r="143" spans="2:2" x14ac:dyDescent="0.25">
      <c r="B143" s="71"/>
    </row>
    <row r="144" spans="2:2" x14ac:dyDescent="0.25">
      <c r="B144" s="71"/>
    </row>
    <row r="145" spans="2:2" x14ac:dyDescent="0.25">
      <c r="B145" s="71"/>
    </row>
    <row r="146" spans="2:2" x14ac:dyDescent="0.25">
      <c r="B146" s="71"/>
    </row>
    <row r="147" spans="2:2" x14ac:dyDescent="0.25">
      <c r="B147" s="71"/>
    </row>
    <row r="148" spans="2:2" x14ac:dyDescent="0.25">
      <c r="B148" s="71"/>
    </row>
    <row r="149" spans="2:2" x14ac:dyDescent="0.25">
      <c r="B149" s="71"/>
    </row>
    <row r="150" spans="2:2" x14ac:dyDescent="0.25">
      <c r="B150" s="71"/>
    </row>
    <row r="151" spans="2:2" x14ac:dyDescent="0.25">
      <c r="B151" s="71"/>
    </row>
    <row r="152" spans="2:2" x14ac:dyDescent="0.25">
      <c r="B152" s="71"/>
    </row>
    <row r="153" spans="2:2" x14ac:dyDescent="0.25">
      <c r="B153" s="71"/>
    </row>
    <row r="154" spans="2:2" x14ac:dyDescent="0.25">
      <c r="B154" s="71"/>
    </row>
    <row r="155" spans="2:2" x14ac:dyDescent="0.25">
      <c r="B155" s="71"/>
    </row>
    <row r="156" spans="2:2" x14ac:dyDescent="0.25">
      <c r="B156" s="71"/>
    </row>
    <row r="157" spans="2:2" x14ac:dyDescent="0.25">
      <c r="B157" s="71"/>
    </row>
    <row r="158" spans="2:2" x14ac:dyDescent="0.25">
      <c r="B158" s="71"/>
    </row>
    <row r="159" spans="2:2" x14ac:dyDescent="0.25">
      <c r="B159" s="71"/>
    </row>
    <row r="160" spans="2:2" x14ac:dyDescent="0.25">
      <c r="B160" s="71"/>
    </row>
    <row r="161" spans="2:2" x14ac:dyDescent="0.25">
      <c r="B161" s="71"/>
    </row>
    <row r="162" spans="2:2" x14ac:dyDescent="0.25">
      <c r="B162" s="71"/>
    </row>
    <row r="163" spans="2:2" x14ac:dyDescent="0.25">
      <c r="B163" s="71"/>
    </row>
    <row r="164" spans="2:2" x14ac:dyDescent="0.25">
      <c r="B164" s="71"/>
    </row>
    <row r="165" spans="2:2" x14ac:dyDescent="0.25">
      <c r="B165" s="71"/>
    </row>
    <row r="166" spans="2:2" x14ac:dyDescent="0.25">
      <c r="B166" s="71"/>
    </row>
    <row r="167" spans="2:2" x14ac:dyDescent="0.25">
      <c r="B167" s="71"/>
    </row>
    <row r="168" spans="2:2" x14ac:dyDescent="0.25">
      <c r="B168" s="71"/>
    </row>
    <row r="169" spans="2:2" x14ac:dyDescent="0.25">
      <c r="B169" s="71"/>
    </row>
    <row r="170" spans="2:2" x14ac:dyDescent="0.25">
      <c r="B170" s="71"/>
    </row>
    <row r="171" spans="2:2" x14ac:dyDescent="0.25">
      <c r="B171" s="71"/>
    </row>
    <row r="172" spans="2:2" x14ac:dyDescent="0.25">
      <c r="B172" s="71"/>
    </row>
    <row r="173" spans="2:2" x14ac:dyDescent="0.25">
      <c r="B173" s="71"/>
    </row>
    <row r="174" spans="2:2" x14ac:dyDescent="0.25">
      <c r="B174" s="71"/>
    </row>
    <row r="175" spans="2:2" x14ac:dyDescent="0.25">
      <c r="B175" s="71"/>
    </row>
    <row r="176" spans="2:2" x14ac:dyDescent="0.25">
      <c r="B176" s="71"/>
    </row>
    <row r="177" spans="2:2" x14ac:dyDescent="0.25">
      <c r="B177" s="71"/>
    </row>
    <row r="178" spans="2:2" x14ac:dyDescent="0.25">
      <c r="B178" s="71"/>
    </row>
    <row r="179" spans="2:2" x14ac:dyDescent="0.25">
      <c r="B179" s="71"/>
    </row>
    <row r="180" spans="2:2" x14ac:dyDescent="0.25">
      <c r="B180" s="71"/>
    </row>
    <row r="181" spans="2:2" x14ac:dyDescent="0.25">
      <c r="B181" s="71"/>
    </row>
    <row r="182" spans="2:2" x14ac:dyDescent="0.25">
      <c r="B182" s="71"/>
    </row>
    <row r="183" spans="2:2" x14ac:dyDescent="0.25">
      <c r="B183" s="71"/>
    </row>
    <row r="184" spans="2:2" x14ac:dyDescent="0.25">
      <c r="B184" s="71"/>
    </row>
    <row r="185" spans="2:2" x14ac:dyDescent="0.25">
      <c r="B185" s="71"/>
    </row>
    <row r="186" spans="2:2" x14ac:dyDescent="0.25">
      <c r="B186" s="71"/>
    </row>
    <row r="187" spans="2:2" x14ac:dyDescent="0.25">
      <c r="B187" s="71"/>
    </row>
    <row r="188" spans="2:2" x14ac:dyDescent="0.25">
      <c r="B188" s="71"/>
    </row>
    <row r="189" spans="2:2" x14ac:dyDescent="0.25">
      <c r="B189" s="71"/>
    </row>
    <row r="190" spans="2:2" x14ac:dyDescent="0.25">
      <c r="B190" s="71"/>
    </row>
    <row r="191" spans="2:2" x14ac:dyDescent="0.25">
      <c r="B191" s="71"/>
    </row>
    <row r="192" spans="2:2" x14ac:dyDescent="0.25">
      <c r="B192" s="71"/>
    </row>
    <row r="193" spans="2:2" x14ac:dyDescent="0.25">
      <c r="B193" s="71"/>
    </row>
    <row r="194" spans="2:2" x14ac:dyDescent="0.25">
      <c r="B194" s="71"/>
    </row>
    <row r="195" spans="2:2" x14ac:dyDescent="0.25">
      <c r="B195" s="71"/>
    </row>
    <row r="196" spans="2:2" x14ac:dyDescent="0.25">
      <c r="B196" s="71"/>
    </row>
    <row r="197" spans="2:2" x14ac:dyDescent="0.25">
      <c r="B197" s="71"/>
    </row>
    <row r="198" spans="2:2" x14ac:dyDescent="0.25">
      <c r="B198" s="71"/>
    </row>
    <row r="199" spans="2:2" x14ac:dyDescent="0.25">
      <c r="B199" s="71"/>
    </row>
    <row r="200" spans="2:2" x14ac:dyDescent="0.25">
      <c r="B200" s="71"/>
    </row>
    <row r="201" spans="2:2" x14ac:dyDescent="0.25">
      <c r="B201" s="71"/>
    </row>
    <row r="202" spans="2:2" x14ac:dyDescent="0.25">
      <c r="B202" s="71"/>
    </row>
    <row r="203" spans="2:2" x14ac:dyDescent="0.25">
      <c r="B203" s="71"/>
    </row>
    <row r="204" spans="2:2" x14ac:dyDescent="0.25">
      <c r="B204" s="71"/>
    </row>
    <row r="205" spans="2:2" x14ac:dyDescent="0.25">
      <c r="B205" s="71"/>
    </row>
    <row r="206" spans="2:2" x14ac:dyDescent="0.25">
      <c r="B206" s="71"/>
    </row>
    <row r="207" spans="2:2" x14ac:dyDescent="0.25">
      <c r="B207" s="71"/>
    </row>
    <row r="208" spans="2:2" x14ac:dyDescent="0.25">
      <c r="B208" s="71"/>
    </row>
    <row r="209" spans="2:2" x14ac:dyDescent="0.25">
      <c r="B209" s="71"/>
    </row>
    <row r="210" spans="2:2" x14ac:dyDescent="0.25">
      <c r="B210" s="71"/>
    </row>
    <row r="211" spans="2:2" x14ac:dyDescent="0.25">
      <c r="B211" s="71"/>
    </row>
  </sheetData>
  <mergeCells count="36">
    <mergeCell ref="C31:M31"/>
    <mergeCell ref="C32:M32"/>
    <mergeCell ref="C35:M35"/>
    <mergeCell ref="C23:M23"/>
    <mergeCell ref="C24:M24"/>
    <mergeCell ref="C25:M25"/>
    <mergeCell ref="N38:O38"/>
    <mergeCell ref="O39:P39"/>
    <mergeCell ref="C19:M19"/>
    <mergeCell ref="O41:P41"/>
    <mergeCell ref="C17:M17"/>
    <mergeCell ref="C18:M18"/>
    <mergeCell ref="N27:O27"/>
    <mergeCell ref="C26:M26"/>
    <mergeCell ref="C22:M22"/>
    <mergeCell ref="C36:M36"/>
    <mergeCell ref="C37:M37"/>
    <mergeCell ref="D34:Q34"/>
    <mergeCell ref="N20:O20"/>
    <mergeCell ref="N33:O33"/>
    <mergeCell ref="C29:M29"/>
    <mergeCell ref="C30:M30"/>
    <mergeCell ref="C8:M8"/>
    <mergeCell ref="D28:Q28"/>
    <mergeCell ref="D21:Q21"/>
    <mergeCell ref="N11:O11"/>
    <mergeCell ref="A5:Q5"/>
    <mergeCell ref="A6:Q6"/>
    <mergeCell ref="D7:Q7"/>
    <mergeCell ref="C9:M9"/>
    <mergeCell ref="C10:M10"/>
    <mergeCell ref="C13:M13"/>
    <mergeCell ref="C14:M14"/>
    <mergeCell ref="D12:Q12"/>
    <mergeCell ref="D16:Q16"/>
    <mergeCell ref="N15:O15"/>
  </mergeCells>
  <phoneticPr fontId="26" type="noConversion"/>
  <conditionalFormatting sqref="C10">
    <cfRule type="cellIs" dxfId="49" priority="56" operator="lessThan">
      <formula>0</formula>
    </cfRule>
  </conditionalFormatting>
  <conditionalFormatting sqref="N10">
    <cfRule type="cellIs" dxfId="48" priority="55" operator="lessThan">
      <formula>0</formula>
    </cfRule>
  </conditionalFormatting>
  <conditionalFormatting sqref="C13">
    <cfRule type="cellIs" dxfId="47" priority="52" operator="lessThan">
      <formula>0</formula>
    </cfRule>
  </conditionalFormatting>
  <conditionalFormatting sqref="N13">
    <cfRule type="cellIs" dxfId="46" priority="51" operator="lessThan">
      <formula>0</formula>
    </cfRule>
  </conditionalFormatting>
  <conditionalFormatting sqref="C14">
    <cfRule type="cellIs" dxfId="45" priority="50" operator="lessThan">
      <formula>0</formula>
    </cfRule>
  </conditionalFormatting>
  <conditionalFormatting sqref="N14">
    <cfRule type="cellIs" dxfId="44" priority="49" operator="lessThan">
      <formula>0</formula>
    </cfRule>
  </conditionalFormatting>
  <conditionalFormatting sqref="C29">
    <cfRule type="cellIs" dxfId="43" priority="46" operator="lessThan">
      <formula>0</formula>
    </cfRule>
  </conditionalFormatting>
  <conditionalFormatting sqref="N29">
    <cfRule type="cellIs" dxfId="42" priority="45" operator="lessThan">
      <formula>0</formula>
    </cfRule>
  </conditionalFormatting>
  <conditionalFormatting sqref="C17">
    <cfRule type="cellIs" dxfId="41" priority="44" operator="lessThan">
      <formula>0</formula>
    </cfRule>
  </conditionalFormatting>
  <conditionalFormatting sqref="N17">
    <cfRule type="cellIs" dxfId="40" priority="43" operator="lessThan">
      <formula>0</formula>
    </cfRule>
  </conditionalFormatting>
  <conditionalFormatting sqref="C9">
    <cfRule type="cellIs" dxfId="39" priority="42" operator="lessThan">
      <formula>0</formula>
    </cfRule>
  </conditionalFormatting>
  <conditionalFormatting sqref="N9">
    <cfRule type="cellIs" dxfId="38" priority="41" operator="lessThan">
      <formula>0</formula>
    </cfRule>
  </conditionalFormatting>
  <conditionalFormatting sqref="C35">
    <cfRule type="cellIs" dxfId="37" priority="40" operator="lessThan">
      <formula>0</formula>
    </cfRule>
  </conditionalFormatting>
  <conditionalFormatting sqref="N35">
    <cfRule type="cellIs" dxfId="36" priority="39" operator="lessThan">
      <formula>0</formula>
    </cfRule>
  </conditionalFormatting>
  <conditionalFormatting sqref="C36">
    <cfRule type="cellIs" dxfId="35" priority="38" operator="lessThan">
      <formula>0</formula>
    </cfRule>
  </conditionalFormatting>
  <conditionalFormatting sqref="N36">
    <cfRule type="cellIs" dxfId="34" priority="37" operator="lessThan">
      <formula>0</formula>
    </cfRule>
  </conditionalFormatting>
  <conditionalFormatting sqref="C37">
    <cfRule type="cellIs" dxfId="33" priority="36" operator="lessThan">
      <formula>0</formula>
    </cfRule>
  </conditionalFormatting>
  <conditionalFormatting sqref="N37">
    <cfRule type="cellIs" dxfId="32" priority="35" operator="lessThan">
      <formula>0</formula>
    </cfRule>
  </conditionalFormatting>
  <conditionalFormatting sqref="C18">
    <cfRule type="cellIs" dxfId="31" priority="34" operator="lessThan">
      <formula>0</formula>
    </cfRule>
  </conditionalFormatting>
  <conditionalFormatting sqref="N18">
    <cfRule type="cellIs" dxfId="30" priority="33" operator="lessThan">
      <formula>0</formula>
    </cfRule>
  </conditionalFormatting>
  <conditionalFormatting sqref="C19">
    <cfRule type="cellIs" dxfId="29" priority="32" operator="lessThan">
      <formula>0</formula>
    </cfRule>
  </conditionalFormatting>
  <conditionalFormatting sqref="N19">
    <cfRule type="cellIs" dxfId="28" priority="31" operator="lessThan">
      <formula>0</formula>
    </cfRule>
  </conditionalFormatting>
  <conditionalFormatting sqref="C24">
    <cfRule type="cellIs" dxfId="27" priority="30" operator="lessThan">
      <formula>0</formula>
    </cfRule>
  </conditionalFormatting>
  <conditionalFormatting sqref="N24">
    <cfRule type="cellIs" dxfId="26" priority="29" operator="lessThan">
      <formula>0</formula>
    </cfRule>
  </conditionalFormatting>
  <conditionalFormatting sqref="C25">
    <cfRule type="cellIs" dxfId="25" priority="28" operator="lessThan">
      <formula>0</formula>
    </cfRule>
  </conditionalFormatting>
  <conditionalFormatting sqref="N25">
    <cfRule type="cellIs" dxfId="24" priority="27" operator="lessThan">
      <formula>0</formula>
    </cfRule>
  </conditionalFormatting>
  <conditionalFormatting sqref="C26">
    <cfRule type="cellIs" dxfId="23" priority="26" operator="lessThan">
      <formula>0</formula>
    </cfRule>
  </conditionalFormatting>
  <conditionalFormatting sqref="N26">
    <cfRule type="cellIs" dxfId="22" priority="25" operator="lessThan">
      <formula>0</formula>
    </cfRule>
  </conditionalFormatting>
  <conditionalFormatting sqref="C30">
    <cfRule type="cellIs" dxfId="21" priority="24" operator="lessThan">
      <formula>0</formula>
    </cfRule>
  </conditionalFormatting>
  <conditionalFormatting sqref="N30">
    <cfRule type="cellIs" dxfId="20" priority="23" operator="lessThan">
      <formula>0</formula>
    </cfRule>
  </conditionalFormatting>
  <conditionalFormatting sqref="C31">
    <cfRule type="cellIs" dxfId="19" priority="22" operator="lessThan">
      <formula>0</formula>
    </cfRule>
  </conditionalFormatting>
  <conditionalFormatting sqref="N31">
    <cfRule type="cellIs" dxfId="18" priority="21" operator="lessThan">
      <formula>0</formula>
    </cfRule>
  </conditionalFormatting>
  <conditionalFormatting sqref="C32">
    <cfRule type="cellIs" dxfId="17" priority="20" operator="lessThan">
      <formula>0</formula>
    </cfRule>
  </conditionalFormatting>
  <conditionalFormatting sqref="N32">
    <cfRule type="cellIs" dxfId="16" priority="19" operator="lessThan">
      <formula>0</formula>
    </cfRule>
  </conditionalFormatting>
  <conditionalFormatting sqref="C22">
    <cfRule type="cellIs" dxfId="15" priority="18" operator="lessThan">
      <formula>0</formula>
    </cfRule>
  </conditionalFormatting>
  <conditionalFormatting sqref="N22">
    <cfRule type="cellIs" dxfId="14" priority="17" operator="lessThan">
      <formula>0</formula>
    </cfRule>
  </conditionalFormatting>
  <conditionalFormatting sqref="C23">
    <cfRule type="cellIs" dxfId="13" priority="16" operator="lessThan">
      <formula>0</formula>
    </cfRule>
  </conditionalFormatting>
  <conditionalFormatting sqref="N23">
    <cfRule type="cellIs" dxfId="12" priority="15" operator="lessThan">
      <formula>0</formula>
    </cfRule>
  </conditionalFormatting>
  <conditionalFormatting sqref="C11">
    <cfRule type="cellIs" dxfId="11" priority="12" operator="lessThan">
      <formula>0</formula>
    </cfRule>
  </conditionalFormatting>
  <conditionalFormatting sqref="N11">
    <cfRule type="cellIs" dxfId="10" priority="11" operator="lessThan">
      <formula>0</formula>
    </cfRule>
  </conditionalFormatting>
  <conditionalFormatting sqref="C15">
    <cfRule type="cellIs" dxfId="9" priority="10" operator="lessThan">
      <formula>0</formula>
    </cfRule>
  </conditionalFormatting>
  <conditionalFormatting sqref="N15">
    <cfRule type="cellIs" dxfId="8" priority="9" operator="lessThan">
      <formula>0</formula>
    </cfRule>
  </conditionalFormatting>
  <conditionalFormatting sqref="C20">
    <cfRule type="cellIs" dxfId="7" priority="8" operator="lessThan">
      <formula>0</formula>
    </cfRule>
  </conditionalFormatting>
  <conditionalFormatting sqref="N20">
    <cfRule type="cellIs" dxfId="6" priority="7" operator="lessThan">
      <formula>0</formula>
    </cfRule>
  </conditionalFormatting>
  <conditionalFormatting sqref="C27">
    <cfRule type="cellIs" dxfId="5" priority="6" operator="lessThan">
      <formula>0</formula>
    </cfRule>
  </conditionalFormatting>
  <conditionalFormatting sqref="N27">
    <cfRule type="cellIs" dxfId="4" priority="5" operator="lessThan">
      <formula>0</formula>
    </cfRule>
  </conditionalFormatting>
  <conditionalFormatting sqref="C33">
    <cfRule type="cellIs" dxfId="3" priority="4" operator="lessThan">
      <formula>0</formula>
    </cfRule>
  </conditionalFormatting>
  <conditionalFormatting sqref="N33">
    <cfRule type="cellIs" dxfId="2" priority="3" operator="lessThan">
      <formula>0</formula>
    </cfRule>
  </conditionalFormatting>
  <conditionalFormatting sqref="C38">
    <cfRule type="cellIs" dxfId="1" priority="2" operator="lessThan">
      <formula>0</formula>
    </cfRule>
  </conditionalFormatting>
  <conditionalFormatting sqref="N38">
    <cfRule type="cellIs" dxfId="0" priority="1" operator="lessThan">
      <formula>0</formula>
    </cfRule>
  </conditionalFormatting>
  <pageMargins left="0.511811024" right="0.511811024" top="0.78740157499999996" bottom="0.78740157499999996" header="0.31496062000000002" footer="0.31496062000000002"/>
  <pageSetup paperSize="9" scale="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92" workbookViewId="0">
      <selection activeCell="A26213" sqref="A26213"/>
    </sheetView>
  </sheetViews>
  <sheetFormatPr defaultRowHeight="15" x14ac:dyDescent="0.25"/>
  <cols>
    <col min="1" max="1" width="13.140625" style="9" bestFit="1" customWidth="1"/>
    <col min="2" max="2" width="94.7109375" style="10" customWidth="1"/>
    <col min="3" max="3" width="9.140625" style="9"/>
    <col min="4" max="4" width="17.710937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x14ac:dyDescent="0.25">
      <c r="A36" s="9" t="s">
        <v>36</v>
      </c>
      <c r="B36" s="10" t="s">
        <v>23526</v>
      </c>
      <c r="C36" s="11" t="s">
        <v>23509</v>
      </c>
      <c r="D36" s="3">
        <v>1519.77</v>
      </c>
    </row>
    <row r="37" spans="1:4"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25.5" x14ac:dyDescent="0.25">
      <c r="A596" s="9" t="s">
        <v>592</v>
      </c>
      <c r="B596" s="10" t="s">
        <v>23811</v>
      </c>
      <c r="C596" s="11" t="s">
        <v>23549</v>
      </c>
      <c r="D596" s="3">
        <v>211.89</v>
      </c>
    </row>
    <row r="597" spans="1:4" ht="25.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38.25" x14ac:dyDescent="0.25">
      <c r="A1040" s="9" t="s">
        <v>1012</v>
      </c>
      <c r="B1040" s="10" t="s">
        <v>24062</v>
      </c>
      <c r="C1040" s="11" t="s">
        <v>23877</v>
      </c>
      <c r="D1040" s="3">
        <v>6.1</v>
      </c>
    </row>
    <row r="1041" spans="1:4" ht="38.25"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38.25" x14ac:dyDescent="0.25">
      <c r="A1220" s="9" t="s">
        <v>1166</v>
      </c>
      <c r="B1220" s="10" t="s">
        <v>24178</v>
      </c>
      <c r="C1220" s="11" t="s">
        <v>23877</v>
      </c>
      <c r="D1220" s="3">
        <v>7337.53</v>
      </c>
    </row>
    <row r="1221" spans="1:4" ht="38.25"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38.25" x14ac:dyDescent="0.25">
      <c r="A10144" s="9" t="s">
        <v>8995</v>
      </c>
      <c r="B10144" s="10" t="s">
        <v>29664</v>
      </c>
      <c r="C10144" s="11" t="s">
        <v>23549</v>
      </c>
      <c r="D10144" s="3">
        <v>565.03</v>
      </c>
    </row>
    <row r="10145" spans="1:4" ht="38.25" x14ac:dyDescent="0.25">
      <c r="A10145" s="9" t="s">
        <v>8996</v>
      </c>
      <c r="B10145" s="10" t="s">
        <v>29664</v>
      </c>
      <c r="C10145" s="11" t="s">
        <v>23549</v>
      </c>
      <c r="D10145" s="3">
        <v>741.83</v>
      </c>
    </row>
    <row r="10146" spans="1:4" ht="38.25" x14ac:dyDescent="0.25">
      <c r="A10146" s="9" t="s">
        <v>8997</v>
      </c>
      <c r="B10146" s="10" t="s">
        <v>29665</v>
      </c>
      <c r="C10146" s="11" t="s">
        <v>23549</v>
      </c>
      <c r="D10146" s="3">
        <v>706.29</v>
      </c>
    </row>
    <row r="10147" spans="1:4" ht="38.25"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38.25" x14ac:dyDescent="0.25">
      <c r="A10150" s="9" t="s">
        <v>9001</v>
      </c>
      <c r="B10150" s="10" t="s">
        <v>29667</v>
      </c>
      <c r="C10150" s="11" t="s">
        <v>23549</v>
      </c>
      <c r="D10150" s="3">
        <v>113.09</v>
      </c>
    </row>
    <row r="10151" spans="1:4" ht="38.25" x14ac:dyDescent="0.25">
      <c r="A10151" s="9" t="s">
        <v>9002</v>
      </c>
      <c r="B10151" s="10" t="s">
        <v>29667</v>
      </c>
      <c r="C10151" s="11" t="s">
        <v>23549</v>
      </c>
      <c r="D10151" s="3">
        <v>204.2</v>
      </c>
    </row>
    <row r="10152" spans="1:4" ht="38.25" x14ac:dyDescent="0.25">
      <c r="A10152" s="9" t="s">
        <v>9003</v>
      </c>
      <c r="B10152" s="10" t="s">
        <v>29668</v>
      </c>
      <c r="C10152" s="11" t="s">
        <v>23549</v>
      </c>
      <c r="D10152" s="3">
        <v>177.9</v>
      </c>
    </row>
    <row r="10153" spans="1:4" ht="38.25" x14ac:dyDescent="0.25">
      <c r="A10153" s="9" t="s">
        <v>9004</v>
      </c>
      <c r="B10153" s="10" t="s">
        <v>29668</v>
      </c>
      <c r="C10153" s="11" t="s">
        <v>23549</v>
      </c>
      <c r="D10153" s="3">
        <v>222.23</v>
      </c>
    </row>
    <row r="10154" spans="1:4" ht="38.25" x14ac:dyDescent="0.25">
      <c r="A10154" s="9" t="s">
        <v>9005</v>
      </c>
      <c r="B10154" s="10" t="s">
        <v>29669</v>
      </c>
      <c r="C10154" s="11" t="s">
        <v>23549</v>
      </c>
      <c r="D10154" s="3">
        <v>193.84</v>
      </c>
    </row>
    <row r="10155" spans="1:4" ht="38.25"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38.25" x14ac:dyDescent="0.25">
      <c r="A10158" s="9" t="s">
        <v>9009</v>
      </c>
      <c r="B10158" s="10" t="s">
        <v>29671</v>
      </c>
      <c r="C10158" s="11" t="s">
        <v>23549</v>
      </c>
      <c r="D10158" s="3">
        <v>242.25</v>
      </c>
    </row>
    <row r="10159" spans="1:4" ht="38.25"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38.25" x14ac:dyDescent="0.25">
      <c r="A10168" s="9" t="s">
        <v>9019</v>
      </c>
      <c r="B10168" s="10" t="s">
        <v>29676</v>
      </c>
      <c r="C10168" s="11" t="s">
        <v>23549</v>
      </c>
      <c r="D10168" s="3">
        <v>170.23</v>
      </c>
    </row>
    <row r="10169" spans="1:4" ht="38.25" x14ac:dyDescent="0.25">
      <c r="A10169" s="9" t="s">
        <v>9020</v>
      </c>
      <c r="B10169" s="10" t="s">
        <v>29676</v>
      </c>
      <c r="C10169" s="11" t="s">
        <v>23549</v>
      </c>
      <c r="D10169" s="3">
        <v>268.93</v>
      </c>
    </row>
    <row r="10170" spans="1:4" ht="38.25" x14ac:dyDescent="0.25">
      <c r="A10170" s="9" t="s">
        <v>9021</v>
      </c>
      <c r="B10170" s="10" t="s">
        <v>29677</v>
      </c>
      <c r="C10170" s="11" t="s">
        <v>23549</v>
      </c>
      <c r="D10170" s="3">
        <v>238.68</v>
      </c>
    </row>
    <row r="10171" spans="1:4" ht="38.25" x14ac:dyDescent="0.25">
      <c r="A10171" s="9" t="s">
        <v>9022</v>
      </c>
      <c r="B10171" s="10" t="s">
        <v>29677</v>
      </c>
      <c r="C10171" s="11" t="s">
        <v>23549</v>
      </c>
      <c r="D10171" s="3">
        <v>30.5</v>
      </c>
    </row>
    <row r="10172" spans="1:4" ht="38.25" x14ac:dyDescent="0.25">
      <c r="A10172" s="9" t="s">
        <v>9023</v>
      </c>
      <c r="B10172" s="10" t="s">
        <v>29678</v>
      </c>
      <c r="C10172" s="11" t="s">
        <v>23549</v>
      </c>
      <c r="D10172" s="3">
        <v>27.95</v>
      </c>
    </row>
    <row r="10173" spans="1:4" ht="38.25"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38.25" x14ac:dyDescent="0.25">
      <c r="A10176" s="9" t="s">
        <v>9027</v>
      </c>
      <c r="B10176" s="10" t="s">
        <v>29680</v>
      </c>
      <c r="C10176" s="11" t="s">
        <v>23549</v>
      </c>
      <c r="D10176" s="3">
        <v>5.57</v>
      </c>
    </row>
    <row r="10177" spans="1:4" ht="38.25" x14ac:dyDescent="0.25">
      <c r="A10177" s="9" t="s">
        <v>9028</v>
      </c>
      <c r="B10177" s="10" t="s">
        <v>29680</v>
      </c>
      <c r="C10177" s="11" t="s">
        <v>23549</v>
      </c>
      <c r="D10177" s="3">
        <v>5.57</v>
      </c>
    </row>
    <row r="10178" spans="1:4" ht="38.25" x14ac:dyDescent="0.25">
      <c r="A10178" s="9" t="s">
        <v>9029</v>
      </c>
      <c r="B10178" s="10" t="s">
        <v>29681</v>
      </c>
      <c r="C10178" s="11" t="s">
        <v>23549</v>
      </c>
      <c r="D10178" s="3">
        <v>5.57</v>
      </c>
    </row>
    <row r="10179" spans="1:4" ht="38.25" x14ac:dyDescent="0.25">
      <c r="A10179" s="9" t="s">
        <v>9030</v>
      </c>
      <c r="B10179" s="10" t="s">
        <v>29681</v>
      </c>
      <c r="C10179" s="11" t="s">
        <v>23549</v>
      </c>
      <c r="D10179" s="3">
        <v>14.87</v>
      </c>
    </row>
    <row r="10180" spans="1:4" ht="38.25" x14ac:dyDescent="0.25">
      <c r="A10180" s="9" t="s">
        <v>9031</v>
      </c>
      <c r="B10180" s="10" t="s">
        <v>29682</v>
      </c>
      <c r="C10180" s="11" t="s">
        <v>23549</v>
      </c>
      <c r="D10180" s="3">
        <v>14.68</v>
      </c>
    </row>
    <row r="10181" spans="1:4" ht="38.25"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38.25" x14ac:dyDescent="0.25">
      <c r="A10188" s="9" t="s">
        <v>9039</v>
      </c>
      <c r="B10188" s="10" t="s">
        <v>29686</v>
      </c>
      <c r="C10188" s="11" t="s">
        <v>23549</v>
      </c>
      <c r="D10188" s="3">
        <v>4.93</v>
      </c>
    </row>
    <row r="10189" spans="1:4" ht="38.25" x14ac:dyDescent="0.25">
      <c r="A10189" s="9" t="s">
        <v>9040</v>
      </c>
      <c r="B10189" s="10" t="s">
        <v>29686</v>
      </c>
      <c r="C10189" s="11" t="s">
        <v>23549</v>
      </c>
      <c r="D10189" s="3">
        <v>1.77</v>
      </c>
    </row>
    <row r="10190" spans="1:4" ht="38.25" x14ac:dyDescent="0.25">
      <c r="A10190" s="9" t="s">
        <v>9041</v>
      </c>
      <c r="B10190" s="10" t="s">
        <v>29687</v>
      </c>
      <c r="C10190" s="11" t="s">
        <v>23549</v>
      </c>
      <c r="D10190" s="3">
        <v>1.77</v>
      </c>
    </row>
    <row r="10191" spans="1:4" ht="38.25"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63.75" x14ac:dyDescent="0.25">
      <c r="A10420" s="9" t="s">
        <v>9241</v>
      </c>
      <c r="B10420" s="10" t="s">
        <v>29831</v>
      </c>
      <c r="C10420" s="11" t="s">
        <v>23877</v>
      </c>
      <c r="D10420" s="3">
        <v>57.68</v>
      </c>
    </row>
    <row r="10421" spans="1:4" ht="63.7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38.25" x14ac:dyDescent="0.25">
      <c r="A14070" s="9" t="s">
        <v>12327</v>
      </c>
      <c r="B14070" s="10" t="s">
        <v>32230</v>
      </c>
      <c r="C14070" s="11" t="s">
        <v>23877</v>
      </c>
      <c r="D14070" s="3">
        <v>18975.45</v>
      </c>
    </row>
    <row r="14071" spans="1:4" ht="38.25"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x14ac:dyDescent="0.25">
      <c r="A14372" s="9" t="s">
        <v>12595</v>
      </c>
      <c r="B14372" s="10" t="s">
        <v>32411</v>
      </c>
      <c r="C14372" s="11" t="s">
        <v>23877</v>
      </c>
      <c r="D14372" s="3">
        <v>28.84</v>
      </c>
    </row>
    <row r="14373" spans="1:4"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38.25" x14ac:dyDescent="0.25">
      <c r="A14416" s="9" t="s">
        <v>12633</v>
      </c>
      <c r="B14416" s="10" t="s">
        <v>32439</v>
      </c>
      <c r="C14416" s="11" t="s">
        <v>23877</v>
      </c>
      <c r="D14416" s="3">
        <v>183.94</v>
      </c>
    </row>
    <row r="14417" spans="1:4" ht="38.25"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25.5" x14ac:dyDescent="0.25">
      <c r="A14498" s="9" t="s">
        <v>12699</v>
      </c>
      <c r="B14498" s="10" t="s">
        <v>32497</v>
      </c>
      <c r="C14498" s="11" t="s">
        <v>23877</v>
      </c>
      <c r="D14498" s="3">
        <v>139.51</v>
      </c>
    </row>
    <row r="14499" spans="1:4" ht="25.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25.5" x14ac:dyDescent="0.25">
      <c r="A14534" s="9" t="s">
        <v>12727</v>
      </c>
      <c r="B14534" s="10" t="s">
        <v>32523</v>
      </c>
      <c r="C14534" s="11" t="s">
        <v>23509</v>
      </c>
      <c r="D14534" s="3">
        <v>796.88</v>
      </c>
    </row>
    <row r="14535" spans="1:4" ht="25.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51" x14ac:dyDescent="0.25">
      <c r="A15738" s="9" t="s">
        <v>13883</v>
      </c>
      <c r="B15738" s="10" t="s">
        <v>33182</v>
      </c>
      <c r="C15738" s="11" t="s">
        <v>23509</v>
      </c>
      <c r="D15738" s="3">
        <v>60.8</v>
      </c>
    </row>
    <row r="15739" spans="1:4" ht="51"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51" x14ac:dyDescent="0.25">
      <c r="A15742" s="9" t="s">
        <v>13887</v>
      </c>
      <c r="B15742" s="10" t="s">
        <v>33184</v>
      </c>
      <c r="C15742" s="11" t="s">
        <v>23509</v>
      </c>
      <c r="D15742" s="3">
        <v>87.31</v>
      </c>
    </row>
    <row r="15743" spans="1:4" ht="51"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51" x14ac:dyDescent="0.25">
      <c r="A16454" s="9" t="s">
        <v>14587</v>
      </c>
      <c r="B16454" s="10" t="s">
        <v>33552</v>
      </c>
      <c r="C16454" s="11" t="s">
        <v>23509</v>
      </c>
      <c r="D16454" s="3">
        <v>7.06</v>
      </c>
    </row>
    <row r="16455" spans="1:4" ht="51"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25.5" x14ac:dyDescent="0.25">
      <c r="A19698" s="9" t="s">
        <v>17707</v>
      </c>
      <c r="B19698" s="10" t="s">
        <v>35294</v>
      </c>
      <c r="C19698" s="11" t="s">
        <v>23509</v>
      </c>
      <c r="D19698" s="3">
        <v>93.9</v>
      </c>
    </row>
    <row r="19699" spans="1:4" ht="25.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25.5" x14ac:dyDescent="0.25">
      <c r="A19704" s="9" t="s">
        <v>17713</v>
      </c>
      <c r="B19704" s="10" t="s">
        <v>35297</v>
      </c>
      <c r="C19704" s="11" t="s">
        <v>23509</v>
      </c>
      <c r="D19704" s="3">
        <v>412.54</v>
      </c>
    </row>
    <row r="19705" spans="1:4" ht="25.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25.5" x14ac:dyDescent="0.25">
      <c r="A19708" s="9" t="s">
        <v>17717</v>
      </c>
      <c r="B19708" s="10" t="s">
        <v>35299</v>
      </c>
      <c r="C19708" s="11" t="s">
        <v>23509</v>
      </c>
      <c r="D19708" s="3">
        <v>2115.2800000000002</v>
      </c>
    </row>
    <row r="19709" spans="1:4" ht="25.5" x14ac:dyDescent="0.25">
      <c r="A19709" s="9" t="s">
        <v>17718</v>
      </c>
      <c r="B19709" s="10" t="s">
        <v>35299</v>
      </c>
      <c r="C19709" s="11" t="s">
        <v>23509</v>
      </c>
      <c r="D19709" s="3">
        <v>2991.42</v>
      </c>
    </row>
    <row r="19710" spans="1:4" ht="25.5" x14ac:dyDescent="0.25">
      <c r="A19710" s="9" t="s">
        <v>17719</v>
      </c>
      <c r="B19710" s="10" t="s">
        <v>35300</v>
      </c>
      <c r="C19710" s="11" t="s">
        <v>23509</v>
      </c>
      <c r="D19710" s="3">
        <v>2939</v>
      </c>
    </row>
    <row r="19711" spans="1:4" ht="25.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25.5" x14ac:dyDescent="0.25">
      <c r="A19874" s="9" t="s">
        <v>17875</v>
      </c>
      <c r="B19874" s="10" t="s">
        <v>35390</v>
      </c>
      <c r="C19874" s="11" t="s">
        <v>23509</v>
      </c>
      <c r="D19874" s="3">
        <v>716.35</v>
      </c>
    </row>
    <row r="19875" spans="1:4" ht="25.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38.25" x14ac:dyDescent="0.25">
      <c r="A21055" s="9" t="s">
        <v>18917</v>
      </c>
      <c r="B21055" s="10" t="s">
        <v>36103</v>
      </c>
      <c r="C21055" s="11" t="s">
        <v>23509</v>
      </c>
      <c r="D21055" s="3">
        <v>110.73</v>
      </c>
    </row>
    <row r="21056" spans="1:4" ht="38.25"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25.5" x14ac:dyDescent="0.25">
      <c r="A21748" s="9" t="s">
        <v>36561</v>
      </c>
      <c r="B21748" s="10" t="s">
        <v>36562</v>
      </c>
      <c r="C21748" s="11" t="s">
        <v>36488</v>
      </c>
      <c r="D21748" s="3">
        <v>1189.68</v>
      </c>
    </row>
    <row r="21749" spans="1:4" ht="25.5" x14ac:dyDescent="0.25">
      <c r="A21749" s="9" t="s">
        <v>36563</v>
      </c>
      <c r="B21749" s="10" t="s">
        <v>36562</v>
      </c>
      <c r="C21749" s="11" t="s">
        <v>36488</v>
      </c>
      <c r="D21749" s="3">
        <v>1100.83</v>
      </c>
    </row>
    <row r="21750" spans="1:4" ht="25.5" x14ac:dyDescent="0.25">
      <c r="A21750" s="9" t="s">
        <v>36564</v>
      </c>
      <c r="B21750" s="10" t="s">
        <v>36565</v>
      </c>
      <c r="C21750" s="11" t="s">
        <v>36488</v>
      </c>
      <c r="D21750" s="3">
        <v>1458.32</v>
      </c>
    </row>
    <row r="21751" spans="1:4" ht="25.5" x14ac:dyDescent="0.25">
      <c r="A21751" s="9" t="s">
        <v>36566</v>
      </c>
      <c r="B21751" s="10" t="s">
        <v>36565</v>
      </c>
      <c r="C21751" s="11" t="s">
        <v>36488</v>
      </c>
      <c r="D21751" s="3">
        <v>1349.41</v>
      </c>
    </row>
    <row r="21752" spans="1:4" ht="25.5" x14ac:dyDescent="0.25">
      <c r="A21752" s="9" t="s">
        <v>36567</v>
      </c>
      <c r="B21752" s="10" t="s">
        <v>36568</v>
      </c>
      <c r="C21752" s="11" t="s">
        <v>36488</v>
      </c>
      <c r="D21752" s="3">
        <v>1189.68</v>
      </c>
    </row>
    <row r="21753" spans="1:4" ht="25.5" x14ac:dyDescent="0.25">
      <c r="A21753" s="9" t="s">
        <v>36569</v>
      </c>
      <c r="B21753" s="10" t="s">
        <v>36568</v>
      </c>
      <c r="C21753" s="11" t="s">
        <v>36488</v>
      </c>
      <c r="D21753" s="3">
        <v>1100.83</v>
      </c>
    </row>
    <row r="21754" spans="1:4" ht="25.5" x14ac:dyDescent="0.25">
      <c r="A21754" s="9" t="s">
        <v>36570</v>
      </c>
      <c r="B21754" s="10" t="s">
        <v>36571</v>
      </c>
      <c r="C21754" s="11" t="s">
        <v>36488</v>
      </c>
      <c r="D21754" s="3">
        <v>1614.57</v>
      </c>
    </row>
    <row r="21755" spans="1:4" ht="25.5" x14ac:dyDescent="0.25">
      <c r="A21755" s="9" t="s">
        <v>36572</v>
      </c>
      <c r="B21755" s="10" t="s">
        <v>36571</v>
      </c>
      <c r="C21755" s="11" t="s">
        <v>36488</v>
      </c>
      <c r="D21755" s="3">
        <v>1493.99</v>
      </c>
    </row>
    <row r="21756" spans="1:4" ht="25.5" x14ac:dyDescent="0.25">
      <c r="A21756" s="9" t="s">
        <v>36573</v>
      </c>
      <c r="B21756" s="10" t="s">
        <v>36574</v>
      </c>
      <c r="C21756" s="11" t="s">
        <v>36488</v>
      </c>
      <c r="D21756" s="3">
        <v>1329.65</v>
      </c>
    </row>
    <row r="21757" spans="1:4" ht="25.5" x14ac:dyDescent="0.25">
      <c r="A21757" s="9" t="s">
        <v>36575</v>
      </c>
      <c r="B21757" s="10" t="s">
        <v>36574</v>
      </c>
      <c r="C21757" s="11" t="s">
        <v>36488</v>
      </c>
      <c r="D21757" s="3">
        <v>1230.3399999999999</v>
      </c>
    </row>
    <row r="21758" spans="1:4" ht="25.5" x14ac:dyDescent="0.25">
      <c r="A21758" s="9" t="s">
        <v>36576</v>
      </c>
      <c r="B21758" s="10" t="s">
        <v>36577</v>
      </c>
      <c r="C21758" s="11" t="s">
        <v>36488</v>
      </c>
      <c r="D21758" s="3">
        <v>2054.91</v>
      </c>
    </row>
    <row r="21759" spans="1:4" ht="25.5" x14ac:dyDescent="0.25">
      <c r="A21759" s="9" t="s">
        <v>36578</v>
      </c>
      <c r="B21759" s="10" t="s">
        <v>36577</v>
      </c>
      <c r="C21759" s="11" t="s">
        <v>36488</v>
      </c>
      <c r="D21759" s="3">
        <v>1901.44</v>
      </c>
    </row>
    <row r="21760" spans="1:4" ht="25.5" x14ac:dyDescent="0.25">
      <c r="A21760" s="9" t="s">
        <v>36579</v>
      </c>
      <c r="B21760" s="10" t="s">
        <v>36580</v>
      </c>
      <c r="C21760" s="11" t="s">
        <v>36488</v>
      </c>
      <c r="D21760" s="3">
        <v>1614.57</v>
      </c>
    </row>
    <row r="21761" spans="1:4" ht="25.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25.5" x14ac:dyDescent="0.25">
      <c r="A23334" s="9" t="s">
        <v>20934</v>
      </c>
      <c r="B23334" s="10" t="s">
        <v>37300</v>
      </c>
      <c r="C23334" s="11" t="s">
        <v>23626</v>
      </c>
      <c r="D23334" s="3">
        <v>131.57</v>
      </c>
    </row>
    <row r="23335" spans="1:4" ht="25.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38.25" x14ac:dyDescent="0.25">
      <c r="A23666" s="9" t="s">
        <v>21226</v>
      </c>
      <c r="B23666" s="10" t="s">
        <v>37505</v>
      </c>
      <c r="C23666" s="11" t="s">
        <v>23549</v>
      </c>
    </row>
    <row r="23667" spans="1:3" ht="38.25" x14ac:dyDescent="0.25">
      <c r="A23667" s="9" t="s">
        <v>21227</v>
      </c>
      <c r="B23667" s="10" t="s">
        <v>37505</v>
      </c>
      <c r="C23667" s="11" t="s">
        <v>23549</v>
      </c>
    </row>
    <row r="23668" spans="1:3" ht="38.25" x14ac:dyDescent="0.25">
      <c r="A23668" s="9" t="s">
        <v>21228</v>
      </c>
      <c r="B23668" s="10" t="s">
        <v>37506</v>
      </c>
      <c r="C23668" s="11" t="s">
        <v>23549</v>
      </c>
    </row>
    <row r="23669" spans="1:3" ht="38.25" x14ac:dyDescent="0.25">
      <c r="A23669" s="9" t="s">
        <v>21229</v>
      </c>
      <c r="B23669" s="10" t="s">
        <v>37506</v>
      </c>
      <c r="C23669" s="11" t="s">
        <v>23549</v>
      </c>
    </row>
    <row r="23670" spans="1:3" ht="38.25" x14ac:dyDescent="0.25">
      <c r="A23670" s="9" t="s">
        <v>21230</v>
      </c>
      <c r="B23670" s="10" t="s">
        <v>37507</v>
      </c>
      <c r="C23670" s="11" t="s">
        <v>23549</v>
      </c>
    </row>
    <row r="23671" spans="1:3" ht="38.25"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x14ac:dyDescent="0.25">
      <c r="A24266" s="9" t="s">
        <v>21788</v>
      </c>
      <c r="B24266" s="10" t="s">
        <v>37841</v>
      </c>
      <c r="C24266" s="11" t="s">
        <v>23626</v>
      </c>
    </row>
    <row r="24267" spans="1:3"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38.25" x14ac:dyDescent="0.25">
      <c r="A24600" s="9" t="s">
        <v>22072</v>
      </c>
      <c r="B24600" s="10" t="s">
        <v>38073</v>
      </c>
      <c r="C24600" s="11" t="s">
        <v>23509</v>
      </c>
    </row>
    <row r="24601" spans="1:3" ht="38.25" x14ac:dyDescent="0.25">
      <c r="A24601" s="9" t="s">
        <v>22073</v>
      </c>
      <c r="B24601" s="10" t="s">
        <v>38073</v>
      </c>
      <c r="C24601" s="11" t="s">
        <v>23509</v>
      </c>
    </row>
    <row r="24602" spans="1:3" ht="38.25" x14ac:dyDescent="0.25">
      <c r="A24602" s="9" t="s">
        <v>22074</v>
      </c>
      <c r="B24602" s="10" t="s">
        <v>38074</v>
      </c>
      <c r="C24602" s="11" t="s">
        <v>23509</v>
      </c>
    </row>
    <row r="24603" spans="1:3" ht="38.25" x14ac:dyDescent="0.25">
      <c r="A24603" s="9" t="s">
        <v>22075</v>
      </c>
      <c r="B24603" s="10" t="s">
        <v>38074</v>
      </c>
      <c r="C24603" s="11" t="s">
        <v>23509</v>
      </c>
    </row>
    <row r="24604" spans="1:3" ht="38.25" x14ac:dyDescent="0.25">
      <c r="A24604" s="9" t="s">
        <v>22076</v>
      </c>
      <c r="B24604" s="10" t="s">
        <v>38075</v>
      </c>
      <c r="C24604" s="11" t="s">
        <v>23509</v>
      </c>
    </row>
    <row r="24605" spans="1:3" ht="38.25"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51" x14ac:dyDescent="0.25">
      <c r="A24994" s="9" t="s">
        <v>38309</v>
      </c>
      <c r="B24994" s="10" t="s">
        <v>38310</v>
      </c>
      <c r="C24994" s="11" t="s">
        <v>23509</v>
      </c>
    </row>
    <row r="24995" spans="1:3" ht="51"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51" x14ac:dyDescent="0.25">
      <c r="A25482" s="9" t="s">
        <v>22854</v>
      </c>
      <c r="B25482" s="10" t="s">
        <v>38612</v>
      </c>
      <c r="C25482" s="11" t="s">
        <v>23509</v>
      </c>
    </row>
    <row r="25483" spans="1:3" ht="51" x14ac:dyDescent="0.25">
      <c r="A25483" s="9" t="s">
        <v>22855</v>
      </c>
      <c r="B25483" s="10" t="s">
        <v>38612</v>
      </c>
      <c r="C25483" s="11" t="s">
        <v>23509</v>
      </c>
    </row>
    <row r="25484" spans="1:3" ht="51" x14ac:dyDescent="0.25">
      <c r="A25484" s="9" t="s">
        <v>22856</v>
      </c>
      <c r="B25484" s="10" t="s">
        <v>38613</v>
      </c>
      <c r="C25484" s="11" t="s">
        <v>23509</v>
      </c>
    </row>
    <row r="25485" spans="1:3" ht="51"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3" ht="38.25" x14ac:dyDescent="0.25">
      <c r="A26177" s="13" t="s">
        <v>39022</v>
      </c>
      <c r="B26177" s="14" t="s">
        <v>39023</v>
      </c>
      <c r="C26177" s="11" t="s">
        <v>23509</v>
      </c>
    </row>
    <row r="26178" spans="1:3" ht="25.5" x14ac:dyDescent="0.25">
      <c r="A26178" s="13" t="s">
        <v>39024</v>
      </c>
      <c r="B26178" s="14" t="s">
        <v>39025</v>
      </c>
      <c r="C26178" s="11" t="s">
        <v>23509</v>
      </c>
    </row>
    <row r="26179" spans="1:3" ht="38.25" x14ac:dyDescent="0.25">
      <c r="A26179" s="13" t="s">
        <v>39026</v>
      </c>
      <c r="B26179" s="14" t="s">
        <v>39027</v>
      </c>
      <c r="C26179" s="11" t="s">
        <v>23509</v>
      </c>
    </row>
    <row r="26180" spans="1:3" ht="25.5" x14ac:dyDescent="0.25">
      <c r="A26180" s="13" t="s">
        <v>39028</v>
      </c>
      <c r="B26180" s="14" t="s">
        <v>39029</v>
      </c>
      <c r="C26180" s="11" t="s">
        <v>23509</v>
      </c>
    </row>
    <row r="26181" spans="1:3" ht="38.25" x14ac:dyDescent="0.25">
      <c r="A26181" s="13" t="s">
        <v>39030</v>
      </c>
      <c r="B26181" s="14" t="s">
        <v>39031</v>
      </c>
      <c r="C26181" s="11" t="s">
        <v>23509</v>
      </c>
    </row>
    <row r="26182" spans="1:3" ht="38.25" x14ac:dyDescent="0.25">
      <c r="A26182" s="13" t="s">
        <v>39032</v>
      </c>
      <c r="B26182" s="14" t="s">
        <v>39033</v>
      </c>
      <c r="C26182" s="11" t="s">
        <v>23509</v>
      </c>
    </row>
    <row r="26183" spans="1:3" ht="25.5" x14ac:dyDescent="0.25">
      <c r="A26183" s="13" t="s">
        <v>39034</v>
      </c>
      <c r="B26183" s="14" t="s">
        <v>39035</v>
      </c>
      <c r="C26183" s="11" t="s">
        <v>23509</v>
      </c>
    </row>
    <row r="26184" spans="1:3" ht="25.5" x14ac:dyDescent="0.25">
      <c r="A26184" s="13" t="s">
        <v>39036</v>
      </c>
      <c r="B26184" s="14" t="s">
        <v>39037</v>
      </c>
      <c r="C26184" s="11" t="s">
        <v>23509</v>
      </c>
    </row>
    <row r="26185" spans="1:3" ht="38.25" x14ac:dyDescent="0.25">
      <c r="A26185" s="13" t="s">
        <v>39038</v>
      </c>
      <c r="B26185" s="14" t="s">
        <v>39039</v>
      </c>
      <c r="C26185" s="11" t="s">
        <v>23509</v>
      </c>
    </row>
    <row r="26186" spans="1:3" ht="25.5" x14ac:dyDescent="0.25">
      <c r="A26186" s="13" t="s">
        <v>39040</v>
      </c>
      <c r="B26186" s="14" t="s">
        <v>39041</v>
      </c>
      <c r="C26186" s="11" t="s">
        <v>23509</v>
      </c>
    </row>
    <row r="26187" spans="1:3" ht="51" x14ac:dyDescent="0.25">
      <c r="A26187" s="13" t="s">
        <v>39042</v>
      </c>
      <c r="B26187" s="10" t="s">
        <v>39043</v>
      </c>
      <c r="C26187" s="11" t="s">
        <v>23509</v>
      </c>
    </row>
    <row r="26188" spans="1:3" ht="51" x14ac:dyDescent="0.25">
      <c r="A26188" s="13" t="s">
        <v>39044</v>
      </c>
      <c r="B26188" s="14" t="s">
        <v>39045</v>
      </c>
      <c r="C26188" s="11" t="s">
        <v>23509</v>
      </c>
    </row>
    <row r="26189" spans="1:3" x14ac:dyDescent="0.25">
      <c r="A26189" s="9" t="s">
        <v>39046</v>
      </c>
      <c r="B26189" s="14" t="s">
        <v>39047</v>
      </c>
      <c r="C26189" s="11" t="s">
        <v>23509</v>
      </c>
    </row>
    <row r="26190" spans="1:3" x14ac:dyDescent="0.25">
      <c r="A26190" s="9">
        <v>1</v>
      </c>
      <c r="B26190" t="s">
        <v>39263</v>
      </c>
      <c r="C26190"/>
    </row>
    <row r="26191" spans="1:3" x14ac:dyDescent="0.25">
      <c r="A26191" s="9">
        <v>2</v>
      </c>
      <c r="B26191" t="s">
        <v>39264</v>
      </c>
      <c r="C26191"/>
    </row>
    <row r="26192" spans="1:3" x14ac:dyDescent="0.25">
      <c r="A26192" s="9">
        <v>3</v>
      </c>
      <c r="B26192" t="s">
        <v>39265</v>
      </c>
      <c r="C26192"/>
    </row>
    <row r="26193" spans="1:2" x14ac:dyDescent="0.25">
      <c r="A26193" s="9">
        <v>4</v>
      </c>
      <c r="B26193" t="s">
        <v>39266</v>
      </c>
    </row>
    <row r="26194" spans="1:2" x14ac:dyDescent="0.25">
      <c r="A26194" s="9">
        <v>5</v>
      </c>
      <c r="B26194" t="s">
        <v>39267</v>
      </c>
    </row>
    <row r="26195" spans="1:2" x14ac:dyDescent="0.25">
      <c r="A26195" s="9">
        <v>6</v>
      </c>
      <c r="B26195" t="s">
        <v>39268</v>
      </c>
    </row>
    <row r="26196" spans="1:2" x14ac:dyDescent="0.25">
      <c r="A26196" s="9">
        <v>7</v>
      </c>
      <c r="B26196" t="s">
        <v>39269</v>
      </c>
    </row>
    <row r="26197" spans="1:2" x14ac:dyDescent="0.25">
      <c r="A26197" s="9">
        <v>8</v>
      </c>
      <c r="B26197" t="s">
        <v>39270</v>
      </c>
    </row>
    <row r="26198" spans="1:2" x14ac:dyDescent="0.25">
      <c r="A26198" s="9">
        <v>9</v>
      </c>
      <c r="B26198" t="s">
        <v>39271</v>
      </c>
    </row>
    <row r="26199" spans="1:2" x14ac:dyDescent="0.25">
      <c r="A26199" s="9">
        <v>10</v>
      </c>
      <c r="B26199" t="s">
        <v>39272</v>
      </c>
    </row>
    <row r="26200" spans="1:2" x14ac:dyDescent="0.25">
      <c r="A26200" s="9">
        <v>11</v>
      </c>
      <c r="B26200" t="s">
        <v>39273</v>
      </c>
    </row>
    <row r="26201" spans="1:2" x14ac:dyDescent="0.25">
      <c r="A26201" s="9">
        <v>12</v>
      </c>
      <c r="B26201" t="s">
        <v>39274</v>
      </c>
    </row>
    <row r="26202" spans="1:2" x14ac:dyDescent="0.25">
      <c r="A26202" s="9">
        <v>13</v>
      </c>
      <c r="B26202" t="s">
        <v>39275</v>
      </c>
    </row>
    <row r="26203" spans="1:2" x14ac:dyDescent="0.25">
      <c r="A26203" s="9">
        <v>14</v>
      </c>
      <c r="B26203" t="s">
        <v>39276</v>
      </c>
    </row>
    <row r="26204" spans="1:2" x14ac:dyDescent="0.25">
      <c r="A26204" s="9">
        <v>15</v>
      </c>
      <c r="B26204" t="s">
        <v>39277</v>
      </c>
    </row>
    <row r="26205" spans="1:2" x14ac:dyDescent="0.25">
      <c r="A26205" s="9">
        <v>16</v>
      </c>
      <c r="B26205" t="s">
        <v>39278</v>
      </c>
    </row>
    <row r="26206" spans="1:2" x14ac:dyDescent="0.25">
      <c r="A26206" s="9">
        <v>17</v>
      </c>
      <c r="B26206" t="s">
        <v>39279</v>
      </c>
    </row>
    <row r="26207" spans="1:2" x14ac:dyDescent="0.25">
      <c r="A26207" s="9">
        <v>18</v>
      </c>
      <c r="B26207" t="s">
        <v>39280</v>
      </c>
    </row>
    <row r="26208" spans="1:2" x14ac:dyDescent="0.25">
      <c r="A26208" s="9">
        <v>19</v>
      </c>
      <c r="B26208" t="s">
        <v>39281</v>
      </c>
    </row>
    <row r="26209" spans="1:3" x14ac:dyDescent="0.25">
      <c r="A26209" s="9">
        <v>20</v>
      </c>
      <c r="B26209" t="s">
        <v>39282</v>
      </c>
    </row>
    <row r="26210" spans="1:3" x14ac:dyDescent="0.25">
      <c r="A26210" s="9">
        <v>21</v>
      </c>
      <c r="B26210" t="s">
        <v>39283</v>
      </c>
    </row>
    <row r="26211" spans="1:3" x14ac:dyDescent="0.25">
      <c r="A26211" s="9">
        <v>22</v>
      </c>
      <c r="B26211" t="s">
        <v>39284</v>
      </c>
    </row>
    <row r="26212" spans="1:3" x14ac:dyDescent="0.25">
      <c r="A26212" s="9">
        <v>100</v>
      </c>
      <c r="B26212" t="s">
        <v>39285</v>
      </c>
    </row>
    <row r="26213" spans="1:3" ht="51" x14ac:dyDescent="0.25">
      <c r="A26213" s="13" t="s">
        <v>39310</v>
      </c>
      <c r="B26213" s="10" t="s">
        <v>39311</v>
      </c>
      <c r="C26213" s="11"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JULHO.19</vt:lpstr>
      <vt:lpstr>REPARO ÁGUA 32</vt:lpstr>
      <vt:lpstr>PLANILHA</vt:lpstr>
      <vt:lpstr>EMOP</vt:lpstr>
      <vt:lpstr>PLANILHA!Area_de_impressao</vt:lpstr>
      <vt:lpstr>'REPARO ÁGUA 32'!Area_de_impressao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2019-10-04T20:15:27Z</cp:lastPrinted>
  <dcterms:created xsi:type="dcterms:W3CDTF">2019-06-07T18:59:51Z</dcterms:created>
  <dcterms:modified xsi:type="dcterms:W3CDTF">2019-10-04T20:17:13Z</dcterms:modified>
</cp:coreProperties>
</file>