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1"/>
  </bookViews>
  <sheets>
    <sheet name="ESCADARIA REEX." sheetId="8" r:id="rId1"/>
    <sheet name="PLANILHA" sheetId="9" r:id="rId2"/>
    <sheet name="EMOP1907" sheetId="4" r:id="rId3"/>
    <sheet name="EMOP" sheetId="6" r:id="rId4"/>
  </sheets>
  <definedNames>
    <definedName name="_xlnm.Print_Area" localSheetId="0">'ESCADARIA REEX.'!$A$1:$O$173</definedName>
    <definedName name="_xlnm.Print_Area" localSheetId="1">PLANILHA!$A$1:$Q$54</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9" i="9" l="1"/>
  <c r="O41" i="8" l="1"/>
  <c r="O54" i="8"/>
  <c r="O63" i="8"/>
  <c r="O59" i="8"/>
  <c r="O167" i="8"/>
  <c r="O161" i="8"/>
  <c r="O159" i="8"/>
  <c r="O153" i="8"/>
  <c r="O151" i="8"/>
  <c r="O142" i="8"/>
  <c r="O139" i="8"/>
  <c r="O133" i="8"/>
  <c r="O129" i="8"/>
  <c r="O102" i="8"/>
  <c r="O99" i="8"/>
  <c r="O85" i="8"/>
  <c r="O43" i="8"/>
  <c r="B50" i="9"/>
  <c r="B42" i="9"/>
  <c r="N42" i="9" s="1"/>
  <c r="B43" i="9"/>
  <c r="N43" i="9" s="1"/>
  <c r="B44" i="9"/>
  <c r="N44" i="9" s="1"/>
  <c r="B45" i="9"/>
  <c r="N45" i="9" s="1"/>
  <c r="B46" i="9"/>
  <c r="N46" i="9" s="1"/>
  <c r="B47" i="9"/>
  <c r="N47" i="9" s="1"/>
  <c r="B41" i="9"/>
  <c r="B38" i="9"/>
  <c r="B31" i="9"/>
  <c r="N31" i="9" s="1"/>
  <c r="B32" i="9"/>
  <c r="N32" i="9" s="1"/>
  <c r="B33" i="9"/>
  <c r="N33" i="9" s="1"/>
  <c r="B34" i="9"/>
  <c r="N34" i="9" s="1"/>
  <c r="B35" i="9"/>
  <c r="N35" i="9" s="1"/>
  <c r="B30" i="9"/>
  <c r="B23" i="9"/>
  <c r="B24" i="9"/>
  <c r="B25" i="9"/>
  <c r="B26" i="9"/>
  <c r="B27" i="9"/>
  <c r="B22" i="9"/>
  <c r="B19" i="9"/>
  <c r="B18" i="9"/>
  <c r="B14" i="9"/>
  <c r="B15" i="9"/>
  <c r="B13" i="9"/>
  <c r="B10" i="9"/>
  <c r="O61" i="8" l="1"/>
  <c r="O65" i="8"/>
  <c r="O73" i="8"/>
  <c r="O170" i="8"/>
  <c r="O164" i="8"/>
  <c r="O165" i="8"/>
  <c r="P27" i="9" l="1"/>
  <c r="P50" i="9" l="1"/>
  <c r="P42" i="9"/>
  <c r="P43" i="9"/>
  <c r="P44" i="9"/>
  <c r="P45" i="9"/>
  <c r="P46" i="9"/>
  <c r="P47" i="9"/>
  <c r="P41" i="9"/>
  <c r="P38" i="9"/>
  <c r="P31" i="9"/>
  <c r="P32" i="9"/>
  <c r="P33" i="9"/>
  <c r="P34" i="9"/>
  <c r="P35" i="9"/>
  <c r="P30" i="9"/>
  <c r="P23" i="9"/>
  <c r="P24" i="9"/>
  <c r="P25" i="9"/>
  <c r="P26" i="9"/>
  <c r="P22" i="9"/>
  <c r="P19" i="9"/>
  <c r="P18" i="9"/>
  <c r="P14" i="9"/>
  <c r="P15" i="9"/>
  <c r="P13" i="9"/>
  <c r="P10" i="9"/>
  <c r="P9" i="9"/>
  <c r="N50" i="9"/>
  <c r="C50" i="9"/>
  <c r="C47" i="9"/>
  <c r="C46" i="9"/>
  <c r="C45" i="9"/>
  <c r="C44" i="9"/>
  <c r="C43" i="9"/>
  <c r="C42" i="9"/>
  <c r="N41" i="9"/>
  <c r="C41" i="9"/>
  <c r="N38" i="9"/>
  <c r="C38" i="9"/>
  <c r="C35" i="9"/>
  <c r="C34" i="9"/>
  <c r="C33" i="9"/>
  <c r="C32" i="9"/>
  <c r="C31" i="9"/>
  <c r="N30" i="9"/>
  <c r="C30" i="9"/>
  <c r="N27" i="9"/>
  <c r="C27" i="9"/>
  <c r="N26" i="9"/>
  <c r="C26" i="9"/>
  <c r="N25" i="9"/>
  <c r="C25" i="9"/>
  <c r="N24" i="9"/>
  <c r="C24" i="9"/>
  <c r="N23" i="9"/>
  <c r="C23" i="9"/>
  <c r="N22" i="9"/>
  <c r="C22" i="9"/>
  <c r="N19" i="9"/>
  <c r="C19" i="9"/>
  <c r="N18" i="9"/>
  <c r="C18" i="9"/>
  <c r="N15" i="9"/>
  <c r="C15" i="9"/>
  <c r="N14" i="9"/>
  <c r="C14" i="9"/>
  <c r="N13" i="9"/>
  <c r="C13" i="9"/>
  <c r="N10" i="9"/>
  <c r="C10" i="9"/>
  <c r="N9" i="9"/>
  <c r="C9" i="9"/>
  <c r="D7" i="9"/>
  <c r="D35" i="8"/>
  <c r="A26192" i="6" l="1"/>
  <c r="D12" i="9" l="1"/>
  <c r="D45" i="8"/>
  <c r="A26193" i="6"/>
  <c r="A26194" i="6" s="1"/>
  <c r="A26195" i="6" s="1"/>
  <c r="A26196" i="6" s="1"/>
  <c r="A26197" i="6" s="1"/>
  <c r="A26198" i="6" s="1"/>
  <c r="A26199" i="6" s="1"/>
  <c r="A26200" i="6" s="1"/>
  <c r="A26201" i="6" s="1"/>
  <c r="A26202" i="6" s="1"/>
  <c r="A26203" i="6" s="1"/>
  <c r="A26204" i="6" s="1"/>
  <c r="A26205" i="6" s="1"/>
  <c r="A26206" i="6" s="1"/>
  <c r="A26207" i="6" s="1"/>
  <c r="A26208" i="6" s="1"/>
  <c r="A26209" i="6" s="1"/>
  <c r="A26210" i="6" s="1"/>
  <c r="A26211" i="6" s="1"/>
  <c r="A26212" i="6" s="1"/>
  <c r="G153" i="8"/>
  <c r="D67" i="8" l="1"/>
  <c r="D17" i="9"/>
  <c r="D37" i="9"/>
  <c r="D49" i="9"/>
  <c r="D58" i="8"/>
  <c r="D169" i="8"/>
  <c r="D146" i="8"/>
  <c r="D116" i="8"/>
  <c r="D29" i="9"/>
  <c r="D21" i="9"/>
  <c r="D141" i="8"/>
  <c r="D40" i="9"/>
  <c r="G161" i="8"/>
  <c r="E144" i="8" l="1"/>
  <c r="E39" i="8"/>
  <c r="N112" i="8" l="1"/>
  <c r="C112" i="8"/>
  <c r="N83" i="8"/>
  <c r="C83" i="8"/>
  <c r="N68" i="8"/>
  <c r="C68" i="8"/>
  <c r="N125" i="8"/>
  <c r="C125" i="8"/>
  <c r="N117" i="8"/>
  <c r="C117" i="8"/>
  <c r="N121" i="8"/>
  <c r="C121" i="8"/>
  <c r="N105" i="8"/>
  <c r="C105" i="8"/>
  <c r="N87" i="8"/>
  <c r="C87" i="8"/>
  <c r="N95" i="8"/>
  <c r="C95" i="8"/>
  <c r="N170" i="8"/>
  <c r="C170" i="8"/>
  <c r="N149" i="8"/>
  <c r="C149" i="8"/>
  <c r="N148" i="8"/>
  <c r="C148" i="8"/>
  <c r="N147" i="8"/>
  <c r="C147" i="8"/>
  <c r="N165" i="8"/>
  <c r="C165" i="8"/>
  <c r="N164" i="8"/>
  <c r="C164" i="8"/>
  <c r="N137" i="8"/>
  <c r="C137" i="8"/>
  <c r="N157" i="8"/>
  <c r="C157" i="8"/>
  <c r="N156" i="8"/>
  <c r="C156" i="8"/>
  <c r="N142" i="8"/>
  <c r="C142" i="8"/>
  <c r="N63" i="8"/>
  <c r="C63" i="8"/>
  <c r="N37" i="8"/>
  <c r="C37" i="8"/>
  <c r="N59" i="8"/>
  <c r="C59" i="8"/>
  <c r="N129" i="8"/>
  <c r="C129" i="8"/>
  <c r="N133" i="8"/>
  <c r="C133" i="8"/>
  <c r="N50" i="8"/>
  <c r="C50" i="8"/>
  <c r="N46" i="8"/>
  <c r="C46" i="8"/>
  <c r="N54" i="8"/>
  <c r="C54" i="8"/>
  <c r="N41" i="8"/>
  <c r="C41" i="8"/>
  <c r="E153" i="8"/>
  <c r="G151" i="8"/>
  <c r="E151" i="8"/>
  <c r="E167" i="8"/>
  <c r="E139" i="8"/>
  <c r="E159" i="8"/>
  <c r="G144" i="8"/>
  <c r="G61" i="8" s="1"/>
  <c r="G65" i="8"/>
  <c r="E65" i="8"/>
  <c r="E61" i="8"/>
  <c r="H131" i="8"/>
  <c r="D131" i="8"/>
  <c r="E43" i="8"/>
  <c r="D14" i="8"/>
  <c r="D13" i="8"/>
  <c r="C8" i="8"/>
  <c r="D10" i="8" s="1"/>
  <c r="C48" i="8" s="1"/>
  <c r="C52" i="8" s="1"/>
  <c r="D12" i="8" l="1"/>
  <c r="C153" i="8" s="1"/>
  <c r="C161" i="8"/>
  <c r="C43" i="8"/>
  <c r="O10" i="9" s="1"/>
  <c r="Q10" i="9" s="1"/>
  <c r="O52" i="8"/>
  <c r="O50" i="8" s="1"/>
  <c r="O14" i="9" s="1"/>
  <c r="Q14" i="9" s="1"/>
  <c r="C39" i="8"/>
  <c r="O39" i="8" s="1"/>
  <c r="C172" i="8"/>
  <c r="O172" i="8" s="1"/>
  <c r="C102" i="8" s="1"/>
  <c r="C151" i="8"/>
  <c r="C167" i="8"/>
  <c r="C159" i="8"/>
  <c r="C61" i="8"/>
  <c r="D78" i="8" s="1"/>
  <c r="C135" i="8"/>
  <c r="O135" i="8" s="1"/>
  <c r="H32" i="8"/>
  <c r="E161" i="8" s="1"/>
  <c r="C139" i="8"/>
  <c r="O137" i="8" s="1"/>
  <c r="O35" i="9" s="1"/>
  <c r="Q35" i="9" s="1"/>
  <c r="C65" i="8"/>
  <c r="C56" i="8"/>
  <c r="C144" i="8"/>
  <c r="O144" i="8" s="1"/>
  <c r="F131" i="8"/>
  <c r="O131" i="8" s="1"/>
  <c r="D91" i="8" s="1"/>
  <c r="O37" i="8" l="1"/>
  <c r="O9" i="9" s="1"/>
  <c r="Q9" i="9" s="1"/>
  <c r="Q11" i="9" s="1"/>
  <c r="D92" i="8"/>
  <c r="O92" i="8" s="1"/>
  <c r="C98" i="8"/>
  <c r="O98" i="8" s="1"/>
  <c r="C72" i="8"/>
  <c r="O72" i="8" s="1"/>
  <c r="C74" i="8"/>
  <c r="O74" i="8" s="1"/>
  <c r="C99" i="8"/>
  <c r="O154" i="8"/>
  <c r="O148" i="8" s="1"/>
  <c r="O42" i="9" s="1"/>
  <c r="Q42" i="9" s="1"/>
  <c r="O162" i="8"/>
  <c r="O56" i="8"/>
  <c r="O15" i="9" s="1"/>
  <c r="Q15" i="9" s="1"/>
  <c r="O48" i="8"/>
  <c r="O18" i="9"/>
  <c r="Q18" i="9" s="1"/>
  <c r="O78" i="8"/>
  <c r="D89" i="8"/>
  <c r="O89" i="8" s="1"/>
  <c r="O33" i="9"/>
  <c r="Q33" i="9" s="1"/>
  <c r="D80" i="8"/>
  <c r="O80" i="8" s="1"/>
  <c r="O91" i="8"/>
  <c r="D79" i="8"/>
  <c r="O79" i="8" s="1"/>
  <c r="D90" i="8"/>
  <c r="O90" i="8" s="1"/>
  <c r="O109" i="8" s="1"/>
  <c r="O110" i="8" s="1"/>
  <c r="O19" i="9"/>
  <c r="Q19" i="9" s="1"/>
  <c r="C76" i="8"/>
  <c r="O76" i="8" s="1"/>
  <c r="O50" i="9"/>
  <c r="Q50" i="9" s="1"/>
  <c r="Q51" i="9" s="1"/>
  <c r="D70" i="8"/>
  <c r="O70" i="8" s="1"/>
  <c r="O38" i="9"/>
  <c r="Q38" i="9" s="1"/>
  <c r="Q39" i="9" s="1"/>
  <c r="D107" i="8"/>
  <c r="O34" i="9"/>
  <c r="Q34" i="9" s="1"/>
  <c r="Q20" i="9" l="1"/>
  <c r="O47" i="9"/>
  <c r="Q47" i="9" s="1"/>
  <c r="O46" i="9"/>
  <c r="Q46" i="9" s="1"/>
  <c r="D85" i="8"/>
  <c r="O147" i="8"/>
  <c r="O41" i="9" s="1"/>
  <c r="Q41" i="9" s="1"/>
  <c r="O149" i="8"/>
  <c r="O43" i="9" s="1"/>
  <c r="Q43" i="9" s="1"/>
  <c r="O156" i="8"/>
  <c r="O44" i="9" s="1"/>
  <c r="Q44" i="9" s="1"/>
  <c r="C97" i="8"/>
  <c r="O97" i="8" s="1"/>
  <c r="C71" i="8"/>
  <c r="O71" i="8" s="1"/>
  <c r="C100" i="8"/>
  <c r="O100" i="8" s="1"/>
  <c r="C73" i="8"/>
  <c r="C101" i="8"/>
  <c r="O101" i="8" s="1"/>
  <c r="C75" i="8"/>
  <c r="O75" i="8" s="1"/>
  <c r="O157" i="8"/>
  <c r="O45" i="9" s="1"/>
  <c r="Q45" i="9" s="1"/>
  <c r="O46" i="8"/>
  <c r="O13" i="9" s="1"/>
  <c r="Q13" i="9" s="1"/>
  <c r="Q16" i="9" s="1"/>
  <c r="O93" i="8"/>
  <c r="O107" i="8"/>
  <c r="O81" i="8" l="1"/>
  <c r="D119" i="8"/>
  <c r="O119" i="8" s="1"/>
  <c r="O117" i="8" s="1"/>
  <c r="Q48" i="9"/>
  <c r="D114" i="8"/>
  <c r="O114" i="8" s="1"/>
  <c r="O112" i="8" s="1"/>
  <c r="O27" i="9" s="1"/>
  <c r="Q27" i="9" s="1"/>
  <c r="O83" i="8"/>
  <c r="O23" i="9" s="1"/>
  <c r="Q23" i="9" s="1"/>
  <c r="O103" i="8"/>
  <c r="O95" i="8" s="1"/>
  <c r="O25" i="9" s="1"/>
  <c r="Q25" i="9" s="1"/>
  <c r="D127" i="8"/>
  <c r="D123" i="8"/>
  <c r="O123" i="8" s="1"/>
  <c r="O121" i="8" s="1"/>
  <c r="O30" i="9"/>
  <c r="Q30" i="9" s="1"/>
  <c r="O68" i="8"/>
  <c r="O22" i="9" s="1"/>
  <c r="Q22" i="9" s="1"/>
  <c r="O105" i="8"/>
  <c r="O26" i="9" s="1"/>
  <c r="Q26" i="9" s="1"/>
  <c r="O87" i="8"/>
  <c r="O24" i="9" s="1"/>
  <c r="Q24" i="9" s="1"/>
  <c r="O32" i="9" l="1"/>
  <c r="Q32" i="9" s="1"/>
  <c r="O127" i="8"/>
  <c r="O125" i="8" s="1"/>
  <c r="O31" i="9"/>
  <c r="Q31" i="9" s="1"/>
  <c r="Q36" i="9" s="1"/>
  <c r="Q28" i="9"/>
  <c r="Q52" i="9" l="1"/>
  <c r="Q53" i="9" s="1"/>
  <c r="Q54" i="9" s="1"/>
</calcChain>
</file>

<file path=xl/sharedStrings.xml><?xml version="1.0" encoding="utf-8"?>
<sst xmlns="http://schemas.openxmlformats.org/spreadsheetml/2006/main" count="100882" uniqueCount="39337">
  <si>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</si>
  <si>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</si>
  <si>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</si>
  <si>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</si>
  <si>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</si>
  <si>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</si>
  <si>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</si>
  <si>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</si>
  <si>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</si>
  <si>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</si>
  <si>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</si>
  <si>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</si>
  <si>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</si>
  <si>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</si>
  <si>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</si>
  <si>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</si>
  <si>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</si>
  <si>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</si>
  <si>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</si>
  <si>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</si>
  <si>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</si>
  <si>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</si>
  <si>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</si>
  <si>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</si>
  <si>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</si>
  <si>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</si>
  <si>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</si>
  <si>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</si>
  <si>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</si>
  <si>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</si>
  <si>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</si>
  <si>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</si>
  <si>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</si>
  <si>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</si>
  <si>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</si>
  <si>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</si>
  <si>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</si>
  <si>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</si>
  <si>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</si>
  <si>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</si>
  <si>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</si>
  <si>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</si>
  <si>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</si>
  <si>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</si>
  <si>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</si>
  <si>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</si>
  <si>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</si>
  <si>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</si>
  <si>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</si>
  <si>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</si>
  <si>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</si>
  <si>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</si>
  <si>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</si>
  <si>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</si>
  <si>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</si>
  <si>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</si>
  <si>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</si>
  <si>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</si>
  <si>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</si>
  <si>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</si>
  <si>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</si>
  <si>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</si>
  <si>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</si>
  <si>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</si>
  <si>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</si>
  <si>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</si>
  <si>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</si>
  <si>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</si>
  <si>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</si>
  <si>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</si>
  <si>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</si>
  <si>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</si>
  <si>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</si>
  <si>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</si>
  <si>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</si>
  <si>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</si>
  <si>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</si>
  <si>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</si>
  <si>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</si>
  <si>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</si>
  <si>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</si>
  <si>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</si>
  <si>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</si>
  <si>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</si>
  <si>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</si>
  <si>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</si>
  <si>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</si>
  <si>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</si>
  <si>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</si>
  <si>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</si>
  <si>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</si>
  <si>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</si>
  <si>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</si>
  <si>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</si>
  <si>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</si>
  <si>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</si>
  <si>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</si>
  <si>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</si>
  <si>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</si>
  <si>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</si>
  <si>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</si>
  <si>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</si>
  <si>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</si>
  <si>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</si>
  <si>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</si>
  <si>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</si>
  <si>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</si>
  <si>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</si>
  <si>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</si>
  <si>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</si>
  <si>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</si>
  <si>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</si>
  <si>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</si>
  <si>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</si>
  <si>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</si>
  <si>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</si>
  <si>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</si>
  <si>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</si>
  <si>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</si>
  <si>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</si>
  <si>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</si>
  <si>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</si>
  <si>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</si>
  <si>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</si>
  <si>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</si>
  <si>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</si>
  <si>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</si>
  <si>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</si>
  <si>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</si>
  <si>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</si>
  <si>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</si>
  <si>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</si>
  <si>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</si>
  <si>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</si>
  <si>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</si>
  <si>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</si>
  <si>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</si>
  <si>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</si>
  <si>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</si>
  <si>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</si>
  <si>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</si>
  <si>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</si>
  <si>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</si>
  <si>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</si>
  <si>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</si>
  <si>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</si>
  <si>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</si>
  <si>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</si>
  <si>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</si>
  <si>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</si>
  <si>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</si>
  <si>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</si>
  <si>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</si>
  <si>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</si>
  <si>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</si>
  <si>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</si>
  <si>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</si>
  <si>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</si>
  <si>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</si>
  <si>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</si>
  <si>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</si>
  <si>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</si>
  <si>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</si>
  <si>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</si>
  <si>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</si>
  <si>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</si>
  <si>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</si>
  <si>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</si>
  <si>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</si>
  <si>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</si>
  <si>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</si>
  <si>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</si>
  <si>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</si>
  <si>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</si>
  <si>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</si>
  <si>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</si>
  <si>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</si>
  <si>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</si>
  <si>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</si>
  <si>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</si>
  <si>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</si>
  <si>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</si>
  <si>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</si>
  <si>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</si>
  <si>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</si>
  <si>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</si>
  <si>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</si>
  <si>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</si>
  <si>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</si>
  <si>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</si>
  <si>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</si>
  <si>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</si>
  <si>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</si>
  <si>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</si>
  <si>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</si>
  <si>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</si>
  <si>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</si>
  <si>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</si>
  <si>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</si>
  <si>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</si>
  <si>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</si>
  <si>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</si>
  <si>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</si>
  <si>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</si>
  <si>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</si>
  <si>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</si>
  <si>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</si>
  <si>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</si>
  <si>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</si>
  <si>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</si>
  <si>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</si>
  <si>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</si>
  <si>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</si>
  <si>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</si>
  <si>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</si>
  <si>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</si>
  <si>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</si>
  <si>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</si>
  <si>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</si>
  <si>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</si>
  <si>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</si>
  <si>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</si>
  <si>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</si>
  <si>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</si>
  <si>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</si>
  <si>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</si>
  <si>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</si>
  <si>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</si>
  <si>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</si>
  <si>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</si>
  <si>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</si>
  <si>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</si>
  <si>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</si>
  <si>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</si>
  <si>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</si>
  <si>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</si>
  <si>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</si>
  <si>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</si>
  <si>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</si>
  <si>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</si>
  <si>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</si>
  <si>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</si>
  <si>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</si>
  <si>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</si>
  <si>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</si>
  <si>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</si>
  <si>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</si>
  <si>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</si>
  <si>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</si>
  <si>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</si>
  <si>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</si>
  <si>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</si>
  <si>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</si>
  <si>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</si>
  <si>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</si>
  <si>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</si>
  <si>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</si>
  <si>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</si>
  <si>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</si>
  <si>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</si>
  <si>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</si>
  <si>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</si>
  <si>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</si>
  <si>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</si>
  <si>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</si>
  <si>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</si>
  <si>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</si>
  <si>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</si>
  <si>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</si>
  <si>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</si>
  <si>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</si>
  <si>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</si>
  <si>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</si>
  <si>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</si>
  <si>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</si>
  <si>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</si>
  <si>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</si>
  <si>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</si>
  <si>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</si>
  <si>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</si>
  <si>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</si>
  <si>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</si>
  <si>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</si>
  <si>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</si>
  <si>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</si>
  <si>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</si>
  <si>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</si>
  <si>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</si>
  <si>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</si>
  <si>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</si>
  <si>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</si>
  <si>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</si>
  <si>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</si>
  <si>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</si>
  <si>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</si>
  <si>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</si>
  <si>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</si>
  <si>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</si>
  <si>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</si>
  <si>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</si>
  <si>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</si>
  <si>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</si>
  <si>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</si>
  <si>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</si>
  <si>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</si>
  <si>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</si>
  <si>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</si>
  <si>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</si>
  <si>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</si>
  <si>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</si>
  <si>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</si>
  <si>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</si>
  <si>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</si>
  <si>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</si>
  <si>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</si>
  <si>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</si>
  <si>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</si>
  <si>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</si>
  <si>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</si>
  <si>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</si>
  <si>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</si>
  <si>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</si>
  <si>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</si>
  <si>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</si>
  <si>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</si>
  <si>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</si>
  <si>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</si>
  <si>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</si>
  <si>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</si>
  <si>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</si>
  <si>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</si>
  <si>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</si>
  <si>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</si>
  <si>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</si>
  <si>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</si>
  <si>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</si>
  <si>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</si>
  <si>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</si>
  <si>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</si>
  <si>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</si>
  <si>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</si>
  <si>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</si>
  <si>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</si>
  <si>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</si>
  <si>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</si>
  <si>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</si>
  <si>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</si>
  <si>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</si>
  <si>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</si>
  <si>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</si>
  <si>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</si>
  <si>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</si>
  <si>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</si>
  <si>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</si>
  <si>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</si>
  <si>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</si>
  <si>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</si>
  <si>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</si>
  <si>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</si>
  <si>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</si>
  <si>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</si>
  <si>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</si>
  <si>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</si>
  <si>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</si>
  <si>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</si>
  <si>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</si>
  <si>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</si>
  <si>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</si>
  <si>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</si>
  <si>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</si>
  <si>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</si>
  <si>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</si>
  <si>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</si>
  <si>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</si>
  <si>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</si>
  <si>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</si>
  <si>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</si>
  <si>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</si>
  <si>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</si>
  <si>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</si>
  <si>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</si>
  <si>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</si>
  <si>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</si>
  <si>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</si>
  <si>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</si>
  <si>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</si>
  <si>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</si>
  <si>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</si>
  <si>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</si>
  <si>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</si>
  <si>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</si>
  <si>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</si>
  <si>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</si>
  <si>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</si>
  <si>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</si>
  <si>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</si>
  <si>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</si>
  <si>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</si>
  <si>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</si>
  <si>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</si>
  <si>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</si>
  <si>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</si>
  <si>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</si>
  <si>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</si>
  <si>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</si>
  <si>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</si>
  <si>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</si>
  <si>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</si>
  <si>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</si>
  <si>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</si>
  <si>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</si>
  <si>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</si>
  <si>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</si>
  <si>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</si>
  <si>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</si>
  <si>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</si>
  <si>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</si>
  <si>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</si>
  <si>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</si>
  <si>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</si>
  <si>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</si>
  <si>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</si>
  <si>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</si>
  <si>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</si>
  <si>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</si>
  <si>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</si>
  <si>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</si>
  <si>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</si>
  <si>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</si>
  <si>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</si>
  <si>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</si>
  <si>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</si>
  <si>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</si>
  <si>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</si>
  <si>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</si>
  <si>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</si>
  <si>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</si>
  <si>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</si>
  <si>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</si>
  <si>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</si>
  <si>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</si>
  <si>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</si>
  <si>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</si>
  <si>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</si>
  <si>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</si>
  <si>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</si>
  <si>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</si>
  <si>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</si>
  <si>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</si>
  <si>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</si>
  <si>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</si>
  <si>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</si>
  <si>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</si>
  <si>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</si>
  <si>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</si>
  <si>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</si>
  <si>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</si>
  <si>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</si>
  <si>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</si>
  <si>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</si>
  <si>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</si>
  <si>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</si>
  <si>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</si>
  <si>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</si>
  <si>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</si>
  <si>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</si>
  <si>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</si>
  <si>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</si>
  <si>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</si>
  <si>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</si>
  <si>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</si>
  <si>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</si>
  <si>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</si>
  <si>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</si>
  <si>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</si>
  <si>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</si>
  <si>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</si>
  <si>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</si>
  <si>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</si>
  <si>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</si>
  <si>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</si>
  <si>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</si>
  <si>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</si>
  <si>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</si>
  <si>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</si>
  <si>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</si>
  <si>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</si>
  <si>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</si>
  <si>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</si>
  <si>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</si>
  <si>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</si>
  <si>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</si>
  <si>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</si>
  <si>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</si>
  <si>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</si>
  <si>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</si>
  <si>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</si>
  <si>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</si>
  <si>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</si>
  <si>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</si>
  <si>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</si>
  <si>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</si>
  <si>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</si>
  <si>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</si>
  <si>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</si>
  <si>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</si>
  <si>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</si>
  <si>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</si>
  <si>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</si>
  <si>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</si>
  <si>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</si>
  <si>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</si>
  <si>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</si>
  <si>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</si>
  <si>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</si>
  <si>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</si>
  <si>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</si>
  <si>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</si>
  <si>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</si>
  <si>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</si>
  <si>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</si>
  <si>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</si>
  <si>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</si>
  <si>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</si>
  <si>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</si>
  <si>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</si>
  <si>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</si>
  <si>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</si>
  <si>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</si>
  <si>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</si>
  <si>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</si>
  <si>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</si>
  <si>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</si>
  <si>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</si>
  <si>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</si>
  <si>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</si>
  <si>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</si>
  <si>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</si>
  <si>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</si>
  <si>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</si>
  <si>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</si>
  <si>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</si>
  <si>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</si>
  <si>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</si>
  <si>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</si>
  <si>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</si>
  <si>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</si>
  <si>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</si>
  <si>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</si>
  <si>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</si>
  <si>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</si>
  <si>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</si>
  <si>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</si>
  <si>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</si>
  <si>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</si>
  <si>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</si>
  <si>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</si>
  <si>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</si>
  <si>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</si>
  <si>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</si>
  <si>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</si>
  <si>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</si>
  <si>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</si>
  <si>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</si>
  <si>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</si>
  <si>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</si>
  <si>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</si>
  <si>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</si>
  <si>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</si>
  <si>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</si>
  <si>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</si>
  <si>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</si>
  <si>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</si>
  <si>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</si>
  <si>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</si>
  <si>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</si>
  <si>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</si>
  <si>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</si>
  <si>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</si>
  <si>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</si>
  <si>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</si>
  <si>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</si>
  <si>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</si>
  <si>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</si>
  <si>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</si>
  <si>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</si>
  <si>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</si>
  <si>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</si>
  <si>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</si>
  <si>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</si>
  <si>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</si>
  <si>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</si>
  <si>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</si>
  <si>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</si>
  <si>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</si>
  <si>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</si>
  <si>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</si>
  <si>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</si>
  <si>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</si>
  <si>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</si>
  <si>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</si>
  <si>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</si>
  <si>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</si>
  <si>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</si>
  <si>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</si>
  <si>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</si>
  <si>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</si>
  <si>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</si>
  <si>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</si>
  <si>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</si>
  <si>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</si>
  <si>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</si>
  <si>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</si>
  <si>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</si>
  <si>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</si>
  <si>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</si>
  <si>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</si>
  <si>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</si>
  <si>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</si>
  <si>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</si>
  <si>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</si>
  <si>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</si>
  <si>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</si>
  <si>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</si>
  <si>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</si>
  <si>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</si>
  <si>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</si>
  <si>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</si>
  <si>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</si>
  <si>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</si>
  <si>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</si>
  <si>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</si>
  <si>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</si>
  <si>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</si>
  <si>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</si>
  <si>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</si>
  <si>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</si>
  <si>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</si>
  <si>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</si>
  <si>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</si>
  <si>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</si>
  <si>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</si>
  <si>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</si>
  <si>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</si>
  <si>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</si>
  <si>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</si>
  <si>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</si>
  <si>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</si>
  <si>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</si>
  <si>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</si>
  <si>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</si>
  <si>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</si>
  <si>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</si>
  <si>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</si>
  <si>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</si>
  <si>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</si>
  <si>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</si>
  <si>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</si>
  <si>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</si>
  <si>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</si>
  <si>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</si>
  <si>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</si>
  <si>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</si>
  <si>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</si>
  <si>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</si>
  <si>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</si>
  <si>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</si>
  <si>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</si>
  <si>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</si>
  <si>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</si>
  <si>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</si>
  <si>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</si>
  <si>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</si>
  <si>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</si>
  <si>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</si>
  <si>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</si>
  <si>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</si>
  <si>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</si>
  <si>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</si>
  <si>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</si>
  <si>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</si>
  <si>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</si>
  <si>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</si>
  <si>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</si>
  <si>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</si>
  <si>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</si>
  <si>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</si>
  <si>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</si>
  <si>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</si>
  <si>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</si>
  <si>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</si>
  <si>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</si>
  <si>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</si>
  <si>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</si>
  <si>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</si>
  <si>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</si>
  <si>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</si>
  <si>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</si>
  <si>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</si>
  <si>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</si>
  <si>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</si>
  <si>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</si>
  <si>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</si>
  <si>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</si>
  <si>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</si>
  <si>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</si>
  <si>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</si>
  <si>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</si>
  <si>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</si>
  <si>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</si>
  <si>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</si>
  <si>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</si>
  <si>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</si>
  <si>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</si>
  <si>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</si>
  <si>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</si>
  <si>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</si>
  <si>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</si>
  <si>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</si>
  <si>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</si>
  <si>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</si>
  <si>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</si>
  <si>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</si>
  <si>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</si>
  <si>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</si>
  <si>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</si>
  <si>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</si>
  <si>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</si>
  <si>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</si>
  <si>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</si>
  <si>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</si>
  <si>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</si>
  <si>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</si>
  <si>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</si>
  <si>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</si>
  <si>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</si>
  <si>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</si>
  <si>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</si>
  <si>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</si>
  <si>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</si>
  <si>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</si>
  <si>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</si>
  <si>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</si>
  <si>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</si>
  <si>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</si>
  <si>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</si>
  <si>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</si>
  <si>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</si>
  <si>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</si>
  <si>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</si>
  <si>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</si>
  <si>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</si>
  <si>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</si>
  <si>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</si>
  <si>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</si>
  <si>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</si>
  <si>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</si>
  <si>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</si>
  <si>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</si>
  <si>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</si>
  <si>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</si>
  <si>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</si>
  <si>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</si>
  <si>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</si>
  <si>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</si>
  <si>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</si>
  <si>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</si>
  <si>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</si>
  <si>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</si>
  <si>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</si>
  <si>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</si>
  <si>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</si>
  <si>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</si>
  <si>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</si>
  <si>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</si>
  <si>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</si>
  <si>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</si>
  <si>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</si>
  <si>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</si>
  <si>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</si>
  <si>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</si>
  <si>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</si>
  <si>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</si>
  <si>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</si>
  <si>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</si>
  <si>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</si>
  <si>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</si>
  <si>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</si>
  <si>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</si>
  <si>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</si>
  <si>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</si>
  <si>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</si>
  <si>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</si>
  <si>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</si>
  <si>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</si>
  <si>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</si>
  <si>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</si>
  <si>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</si>
  <si>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</si>
  <si>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</si>
  <si>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</si>
  <si>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</si>
  <si>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</si>
  <si>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</si>
  <si>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</si>
  <si>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</si>
  <si>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</si>
  <si>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</si>
  <si>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</si>
  <si>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</si>
  <si>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</si>
  <si>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</si>
  <si>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</si>
  <si>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</si>
  <si>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</si>
  <si>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</si>
  <si>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</si>
  <si>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</si>
  <si>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</si>
  <si>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</si>
  <si>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</si>
  <si>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</si>
  <si>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</si>
  <si>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</si>
  <si>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</si>
  <si>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</si>
  <si>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</si>
  <si>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</si>
  <si>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</si>
  <si>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</si>
  <si>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</si>
  <si>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</si>
  <si>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</si>
  <si>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</si>
  <si>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</si>
  <si>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</si>
  <si>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</si>
  <si>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</si>
  <si>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</si>
  <si>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</si>
  <si>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</si>
  <si>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</si>
  <si>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</si>
  <si>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</si>
  <si>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</si>
  <si>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</si>
  <si>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</si>
  <si>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</si>
  <si>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</si>
  <si>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</si>
  <si>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</si>
  <si>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</si>
  <si>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</si>
  <si>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</si>
  <si>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</si>
  <si>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</si>
  <si>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</si>
  <si>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</si>
  <si>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</si>
  <si>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</si>
  <si>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</si>
  <si>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</si>
  <si>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</si>
  <si>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</si>
  <si>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</si>
  <si>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</si>
  <si>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</si>
  <si>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</si>
  <si>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</si>
  <si>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</si>
  <si>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</si>
  <si>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</si>
  <si>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</si>
  <si>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</si>
  <si>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</si>
  <si>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</si>
  <si>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</si>
  <si>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</si>
  <si>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</si>
  <si>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</si>
  <si>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</si>
  <si>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</si>
  <si>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</si>
  <si>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</si>
  <si>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</si>
  <si>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</si>
  <si>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</si>
  <si>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</si>
  <si>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</si>
  <si>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</si>
  <si>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</si>
  <si>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</si>
  <si>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</si>
  <si>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</si>
  <si>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</si>
  <si>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</si>
  <si>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</si>
  <si>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</si>
  <si>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</si>
  <si>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</si>
  <si>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</si>
  <si>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</si>
  <si>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</si>
  <si>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</si>
  <si>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</si>
  <si>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</si>
  <si>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</si>
  <si>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</si>
  <si>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</si>
  <si>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</si>
  <si>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</si>
  <si>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</si>
  <si>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</si>
  <si>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</si>
  <si>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</si>
  <si>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</si>
  <si>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</si>
  <si>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</si>
  <si>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</si>
  <si>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</si>
  <si>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</si>
  <si>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</si>
  <si>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</si>
  <si>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</si>
  <si>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</si>
  <si>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</si>
  <si>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</si>
  <si>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</si>
  <si>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</si>
  <si>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</si>
  <si>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</si>
  <si>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</si>
  <si>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</si>
  <si>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</si>
  <si>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</si>
  <si>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</si>
  <si>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</si>
  <si>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</si>
  <si>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</si>
  <si>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</si>
  <si>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</si>
  <si>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</si>
  <si>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</si>
  <si>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</si>
  <si>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</si>
  <si>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</si>
  <si>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</si>
  <si>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</si>
  <si>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</si>
  <si>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</si>
  <si>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</si>
  <si>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</si>
  <si>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</si>
  <si>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</si>
  <si>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</si>
  <si>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</si>
  <si>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</si>
  <si>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</si>
  <si>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</si>
  <si>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</si>
  <si>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</si>
  <si>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</si>
  <si>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</si>
  <si>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</si>
  <si>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</si>
  <si>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</si>
  <si>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</si>
  <si>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</si>
  <si>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</si>
  <si>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</si>
  <si>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</si>
  <si>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</si>
  <si>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</si>
  <si>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</si>
  <si>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</si>
  <si>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</si>
  <si>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</si>
  <si>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</si>
  <si>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</si>
  <si>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</si>
  <si>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</si>
  <si>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</si>
  <si>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</si>
  <si>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</si>
  <si>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</si>
  <si>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</si>
  <si>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</si>
  <si>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</si>
  <si>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</si>
  <si>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</si>
  <si>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</si>
  <si>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</si>
  <si>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</si>
  <si>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</si>
  <si>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</si>
  <si>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</si>
  <si>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</si>
  <si>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</si>
  <si>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</si>
  <si>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</si>
  <si>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</si>
  <si>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</si>
  <si>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</si>
  <si>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</si>
  <si>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</si>
  <si>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</si>
  <si>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</si>
  <si>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</si>
  <si>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</si>
  <si>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</si>
  <si>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</si>
  <si>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</si>
  <si>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</si>
  <si>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</si>
  <si>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</si>
  <si>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</si>
  <si>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</si>
  <si>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</si>
  <si>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</si>
  <si>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</si>
  <si>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</si>
  <si>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</si>
  <si>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</si>
  <si>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</si>
  <si>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</si>
  <si>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</si>
  <si>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</si>
  <si>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</si>
  <si>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</si>
  <si>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</si>
  <si>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</si>
  <si>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</si>
  <si>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</si>
  <si>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</si>
  <si>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</si>
  <si>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</si>
  <si>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</si>
  <si>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</si>
  <si>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</si>
  <si>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</si>
  <si>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</si>
  <si>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</si>
  <si>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</si>
  <si>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</si>
  <si>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</si>
  <si>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</si>
  <si>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</si>
  <si>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</si>
  <si>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</si>
  <si>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</si>
  <si>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</si>
  <si>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</si>
  <si>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</si>
  <si>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</si>
  <si>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</si>
  <si>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</si>
  <si>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</si>
  <si>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</si>
  <si>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</si>
  <si>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</si>
  <si>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</si>
  <si>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</si>
  <si>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</si>
  <si>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</si>
  <si>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</si>
  <si>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</si>
  <si>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</si>
  <si>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</si>
  <si>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</si>
  <si>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</si>
  <si>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</si>
  <si>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</si>
  <si>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</si>
  <si>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</si>
  <si>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</si>
  <si>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</si>
  <si>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</si>
  <si>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</si>
  <si>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</si>
  <si>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</si>
  <si>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</si>
  <si>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</si>
  <si>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</si>
  <si>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</si>
  <si>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</si>
  <si>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</si>
  <si>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</si>
  <si>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</si>
  <si>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</si>
  <si>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</si>
  <si>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</si>
  <si>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</si>
  <si>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</si>
  <si>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</si>
  <si>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</si>
  <si>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</si>
  <si>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</si>
  <si>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</si>
  <si>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</si>
  <si>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</si>
  <si>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</si>
  <si>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</si>
  <si>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</si>
  <si>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</si>
  <si>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</si>
  <si>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</si>
  <si>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</si>
  <si>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</si>
  <si>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</si>
  <si>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</si>
  <si>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</si>
  <si>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</si>
  <si>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</si>
  <si>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</si>
  <si>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</si>
  <si>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</si>
  <si>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</si>
  <si>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</si>
  <si>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</si>
  <si>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</si>
  <si>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</si>
  <si>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</si>
  <si>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</si>
  <si>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</si>
  <si>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</si>
  <si>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</si>
  <si>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</si>
  <si>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</si>
  <si>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</si>
  <si>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</si>
  <si>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</si>
  <si>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</si>
  <si>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</si>
  <si>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</si>
  <si>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</si>
  <si>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</si>
  <si>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</si>
  <si>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</si>
  <si>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</si>
  <si>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</si>
  <si>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</si>
  <si>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</si>
  <si>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</si>
  <si>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</si>
  <si>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</si>
  <si>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</si>
  <si>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</si>
  <si>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</si>
  <si>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</si>
  <si>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</si>
  <si>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</si>
  <si>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</si>
  <si>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</si>
  <si>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</si>
  <si>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</si>
  <si>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</si>
  <si>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</si>
  <si>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</si>
  <si>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</si>
  <si>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</si>
  <si>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</si>
  <si>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</si>
  <si>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</si>
  <si>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</si>
  <si>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</si>
  <si>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</si>
  <si>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</si>
  <si>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</si>
  <si>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</si>
  <si>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</si>
  <si>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</si>
  <si>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</si>
  <si>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</si>
  <si>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</si>
  <si>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</si>
  <si>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</si>
  <si>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</si>
  <si>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</si>
  <si>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</si>
  <si>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</si>
  <si>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</si>
  <si>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</si>
  <si>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</si>
  <si>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</si>
  <si>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</si>
  <si>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</si>
  <si>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</si>
  <si>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</si>
  <si>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</si>
  <si>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</si>
  <si>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</si>
  <si>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</si>
  <si>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</si>
  <si>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</si>
  <si>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</si>
  <si>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</si>
  <si>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</si>
  <si>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</si>
  <si>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</si>
  <si>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</si>
  <si>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</si>
  <si>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</si>
  <si>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</si>
  <si>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</si>
  <si>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</si>
  <si>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</si>
  <si>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</si>
  <si>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</si>
  <si>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</si>
  <si>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</si>
  <si>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</si>
  <si>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</si>
  <si>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</si>
  <si>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</si>
  <si>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</si>
  <si>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</si>
  <si>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</si>
  <si>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</si>
  <si>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</si>
  <si>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</si>
  <si>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</si>
  <si>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</si>
  <si>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</si>
  <si>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</si>
  <si>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</si>
  <si>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</si>
  <si>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</si>
  <si>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</si>
  <si>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</si>
  <si>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</si>
  <si>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</si>
  <si>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</si>
  <si>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</si>
  <si>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</si>
  <si>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</si>
  <si>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</si>
  <si>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</si>
  <si>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</si>
  <si>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</si>
  <si>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</si>
  <si>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</si>
  <si>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</si>
  <si>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</si>
  <si>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</si>
  <si>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</si>
  <si>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</si>
  <si>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</si>
  <si>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</si>
  <si>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</si>
  <si>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</si>
  <si>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</si>
  <si>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</si>
  <si>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</si>
  <si>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</si>
  <si>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</si>
  <si>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</si>
  <si>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</si>
  <si>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</si>
  <si>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</si>
  <si>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</si>
  <si>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</si>
  <si>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</si>
  <si>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</si>
  <si>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</si>
  <si>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</si>
  <si>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</si>
  <si>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</si>
  <si>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</si>
  <si>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</si>
  <si>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</si>
  <si>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</si>
  <si>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</si>
  <si>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</si>
  <si>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</si>
  <si>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</si>
  <si>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</si>
  <si>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</si>
  <si>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</si>
  <si>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</si>
  <si>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</si>
  <si>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</si>
  <si>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</si>
  <si>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</si>
  <si>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</si>
  <si>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</si>
  <si>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</si>
  <si>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</si>
  <si>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</si>
  <si>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</si>
  <si>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</si>
  <si>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</si>
  <si>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</si>
  <si>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</si>
  <si>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</si>
  <si>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</si>
  <si>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</si>
  <si>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</si>
  <si>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</si>
  <si>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</si>
  <si>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</si>
  <si>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</si>
  <si>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</si>
  <si>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</si>
  <si>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</si>
  <si>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</si>
  <si>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</si>
  <si>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</si>
  <si>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</si>
  <si>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</si>
  <si>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</si>
  <si>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</si>
  <si>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</si>
  <si>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</si>
  <si>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</si>
  <si>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</si>
  <si>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</si>
  <si>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</si>
  <si>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</si>
  <si>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</si>
  <si>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</si>
  <si>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</si>
  <si>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</si>
  <si>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</si>
  <si>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</si>
  <si>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</si>
  <si>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</si>
  <si>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</si>
  <si>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</si>
  <si>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</si>
  <si>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</si>
  <si>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</si>
  <si>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</si>
  <si>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</si>
  <si>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</si>
  <si>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</si>
  <si>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</si>
  <si>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</si>
  <si>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</si>
  <si>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</si>
  <si>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</si>
  <si>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</si>
  <si>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</si>
  <si>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</si>
  <si>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</si>
  <si>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</si>
  <si>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</si>
  <si>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</si>
  <si>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</si>
  <si>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</si>
  <si>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</si>
  <si>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</si>
  <si>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</si>
  <si>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</si>
  <si>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</si>
  <si>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</si>
  <si>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</si>
  <si>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</si>
  <si>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</si>
  <si>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</si>
  <si>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</si>
  <si>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</si>
  <si>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</si>
  <si>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</si>
  <si>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</si>
  <si>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</si>
  <si>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</si>
  <si>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</si>
  <si>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</si>
  <si>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</si>
  <si>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</si>
  <si>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</si>
  <si>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</si>
  <si>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</si>
  <si>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</si>
  <si>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</si>
  <si>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</si>
  <si>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</si>
  <si>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</si>
  <si>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</si>
  <si>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</si>
  <si>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</si>
  <si>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</si>
  <si>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</si>
  <si>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</si>
  <si>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</si>
  <si>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</si>
  <si>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</si>
  <si>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</si>
  <si>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</si>
  <si>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</si>
  <si>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</si>
  <si>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</si>
  <si>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</si>
  <si>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</si>
  <si>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</si>
  <si>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</si>
  <si>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</si>
  <si>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</si>
  <si>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</si>
  <si>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</si>
  <si>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</si>
  <si>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</si>
  <si>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</si>
  <si>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</si>
  <si>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</si>
  <si>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</si>
  <si>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</si>
  <si>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</si>
  <si>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</si>
  <si>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</si>
  <si>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</si>
  <si>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</si>
  <si>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</si>
  <si>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</si>
  <si>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</si>
  <si>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</si>
  <si>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</si>
  <si>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</si>
  <si>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</si>
  <si>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</si>
  <si>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</si>
  <si>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</si>
  <si>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</si>
  <si>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</si>
  <si>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</si>
  <si>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</si>
  <si>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</si>
  <si>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</si>
  <si>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</si>
  <si>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</si>
  <si>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</si>
  <si>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</si>
  <si>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</si>
  <si>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</si>
  <si>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</si>
  <si>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</si>
  <si>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</si>
  <si>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</si>
  <si>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</si>
  <si>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</si>
  <si>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</si>
  <si>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</si>
  <si>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</si>
  <si>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</si>
  <si>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</si>
  <si>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</si>
  <si>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</si>
  <si>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</si>
  <si>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</si>
  <si>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</si>
  <si>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</si>
  <si>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</si>
  <si>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</si>
  <si>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</si>
  <si>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</si>
  <si>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</si>
  <si>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</si>
  <si>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</si>
  <si>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</si>
  <si>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</si>
  <si>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</si>
  <si>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</si>
  <si>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</si>
  <si>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</si>
  <si>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</si>
  <si>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</si>
  <si>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</si>
  <si>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</si>
  <si>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</si>
  <si>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</si>
  <si>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</si>
  <si>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</si>
  <si>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</si>
  <si>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</si>
  <si>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</si>
  <si>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</si>
  <si>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</si>
  <si>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</si>
  <si>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</si>
  <si>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</si>
  <si>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</si>
  <si>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</si>
  <si>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</si>
  <si>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</si>
  <si>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</si>
  <si>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</si>
  <si>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</si>
  <si>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</si>
  <si>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</si>
  <si>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</si>
  <si>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</si>
  <si>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</si>
  <si>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</si>
  <si>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</si>
  <si>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</si>
  <si>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</si>
  <si>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</si>
  <si>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</si>
  <si>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</si>
  <si>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</si>
  <si>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</si>
  <si>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</si>
  <si>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</si>
  <si>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</si>
  <si>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</si>
  <si>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</si>
  <si>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</si>
  <si>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</si>
  <si>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</si>
  <si>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</si>
  <si>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</si>
  <si>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</si>
  <si>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</si>
  <si>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</si>
  <si>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</si>
  <si>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</si>
  <si>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</si>
  <si>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</si>
  <si>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</si>
  <si>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</si>
  <si>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</si>
  <si>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</si>
  <si>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</si>
  <si>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</si>
  <si>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</si>
  <si>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</si>
  <si>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</si>
  <si>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</si>
  <si>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</si>
  <si>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</si>
  <si>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</si>
  <si>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</si>
  <si>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</si>
  <si>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</si>
  <si>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</si>
  <si>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</si>
  <si>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</si>
  <si>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</si>
  <si>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</si>
  <si>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</si>
  <si>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</si>
  <si>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</si>
  <si>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</si>
  <si>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</si>
  <si>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</si>
  <si>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</si>
  <si>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</si>
  <si>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</si>
  <si>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</si>
  <si>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</si>
  <si>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</si>
  <si>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</si>
  <si>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</si>
  <si>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</si>
  <si>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</si>
  <si>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</si>
  <si>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</si>
  <si>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</si>
  <si>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</si>
  <si>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</si>
  <si>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</si>
  <si>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</si>
  <si>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</si>
  <si>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</si>
  <si>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</si>
  <si>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</si>
  <si>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</si>
  <si>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</si>
  <si>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</si>
  <si>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</si>
  <si>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</si>
  <si>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</si>
  <si>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</si>
  <si>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</si>
  <si>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</si>
  <si>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</si>
  <si>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</si>
  <si>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</si>
  <si>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</si>
  <si>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</si>
  <si>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</si>
  <si>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</si>
  <si>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</si>
  <si>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</si>
  <si>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</si>
  <si>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</si>
  <si>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</si>
  <si>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</si>
  <si>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</si>
  <si>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</si>
  <si>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</si>
  <si>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</si>
  <si>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</si>
  <si>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</si>
  <si>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</si>
  <si>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</si>
  <si>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</si>
  <si>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</si>
  <si>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</si>
  <si>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</si>
  <si>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</si>
  <si>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</si>
  <si>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</si>
  <si>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</si>
  <si>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</si>
  <si>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</si>
  <si>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</si>
  <si>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</si>
  <si>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</si>
  <si>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</si>
  <si>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</si>
  <si>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</si>
  <si>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</si>
  <si>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</si>
  <si>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</si>
  <si>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</si>
  <si>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</si>
  <si>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</si>
  <si>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</si>
  <si>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</si>
  <si>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</si>
  <si>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</si>
  <si>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</si>
  <si>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</si>
  <si>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</si>
  <si>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</si>
  <si>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</si>
  <si>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</si>
  <si>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</si>
  <si>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</si>
  <si>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</si>
  <si>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</si>
  <si>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</si>
  <si>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</si>
  <si>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</si>
  <si>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</si>
  <si>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</si>
  <si>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</si>
  <si>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</si>
  <si>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</si>
  <si>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</si>
  <si>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</si>
  <si>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</si>
  <si>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</si>
  <si>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</si>
  <si>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</si>
  <si>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</si>
  <si>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</si>
  <si>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</si>
  <si>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</si>
  <si>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</si>
  <si>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</si>
  <si>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</si>
  <si>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</si>
  <si>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</si>
  <si>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</si>
  <si>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</si>
  <si>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</si>
  <si>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</si>
  <si>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</si>
  <si>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</si>
  <si>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</si>
  <si>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</si>
  <si>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</si>
  <si>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</si>
  <si>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</si>
  <si>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</si>
  <si>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</si>
  <si>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</si>
  <si>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</si>
  <si>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</si>
  <si>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</si>
  <si>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</si>
  <si>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</si>
  <si>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</si>
  <si>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</si>
  <si>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</si>
  <si>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</si>
  <si>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</si>
  <si>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</si>
  <si>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</si>
  <si>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</si>
  <si>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</si>
  <si>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</si>
  <si>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</si>
  <si>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</si>
  <si>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</si>
  <si>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</si>
  <si>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</si>
  <si>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</si>
  <si>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</si>
  <si>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</si>
  <si>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</si>
  <si>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</si>
  <si>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</si>
  <si>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</si>
  <si>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</si>
  <si>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</si>
  <si>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</si>
  <si>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</si>
  <si>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</si>
  <si>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</si>
  <si>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</si>
  <si>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</si>
  <si>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</si>
  <si>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</si>
  <si>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</si>
  <si>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</si>
  <si>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</si>
  <si>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</si>
  <si>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</si>
  <si>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</si>
  <si>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</si>
  <si>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</si>
  <si>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</si>
  <si>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</si>
  <si>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</si>
  <si>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</si>
  <si>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</si>
  <si>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</si>
  <si>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</si>
  <si>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</si>
  <si>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</si>
  <si>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</si>
  <si>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</si>
  <si>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</si>
  <si>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</si>
  <si>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</si>
  <si>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</si>
  <si>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</si>
  <si>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</si>
  <si>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</si>
  <si>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</si>
  <si>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</si>
  <si>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</si>
  <si>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</si>
  <si>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</si>
  <si>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</si>
  <si>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</si>
  <si>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</si>
  <si>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</si>
  <si>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</si>
  <si>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</si>
  <si>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</si>
  <si>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</si>
  <si>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</si>
  <si>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</si>
  <si>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</si>
  <si>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</si>
  <si>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</si>
  <si>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</si>
  <si>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</si>
  <si>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</si>
  <si>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</si>
  <si>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</si>
  <si>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</si>
  <si>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</si>
  <si>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</si>
  <si>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</si>
  <si>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</si>
  <si>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</si>
  <si>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</si>
  <si>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</si>
  <si>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</si>
  <si>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</si>
  <si>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</si>
  <si>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</si>
  <si>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</si>
  <si>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</si>
  <si>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</si>
  <si>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</si>
  <si>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</si>
  <si>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</si>
  <si>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</si>
  <si>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</si>
  <si>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</si>
  <si>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</si>
  <si>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</si>
  <si>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</si>
  <si>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</si>
  <si>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</si>
  <si>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</si>
  <si>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</si>
  <si>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</si>
  <si>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</si>
  <si>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</si>
  <si>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</si>
  <si>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</si>
  <si>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</si>
  <si>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</si>
  <si>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</si>
  <si>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</si>
  <si>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</si>
  <si>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</si>
  <si>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</si>
  <si>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</si>
  <si>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</si>
  <si>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</si>
  <si>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</si>
  <si>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</si>
  <si>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</si>
  <si>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</si>
  <si>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</si>
  <si>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</si>
  <si>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</si>
  <si>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</si>
  <si>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</si>
  <si>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</si>
  <si>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</si>
  <si>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</si>
  <si>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</si>
  <si>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</si>
  <si>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</si>
  <si>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</si>
  <si>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</si>
  <si>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</si>
  <si>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</si>
  <si>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</si>
  <si>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</si>
  <si>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</si>
  <si>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</si>
  <si>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</si>
  <si>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</si>
  <si>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</si>
  <si>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</si>
  <si>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</si>
  <si>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</si>
  <si>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</si>
  <si>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</si>
  <si>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</si>
  <si>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</si>
  <si>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</si>
  <si>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</si>
  <si>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</si>
  <si>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</si>
  <si>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</si>
  <si>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</si>
  <si>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</si>
  <si>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</si>
  <si>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</si>
  <si>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</si>
  <si>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</si>
  <si>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</si>
  <si>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</si>
  <si>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</si>
  <si>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</si>
  <si>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</si>
  <si>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</si>
  <si>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</si>
  <si>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</si>
  <si>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</si>
  <si>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</si>
  <si>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</si>
  <si>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</si>
  <si>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</si>
  <si>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</si>
  <si>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</si>
  <si>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</si>
  <si>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</si>
  <si>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</si>
  <si>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</si>
  <si>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</si>
  <si>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</si>
  <si>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</si>
  <si>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</si>
  <si>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</si>
  <si>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</si>
  <si>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</si>
  <si>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</si>
  <si>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</si>
  <si>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</si>
  <si>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</si>
  <si>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</si>
  <si>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</si>
  <si>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</si>
  <si>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</si>
  <si>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</si>
  <si>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</si>
  <si>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</si>
  <si>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</si>
  <si>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</si>
  <si>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</si>
  <si>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</si>
  <si>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</si>
  <si>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</si>
  <si>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</si>
  <si>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</si>
  <si>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</si>
  <si>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</si>
  <si>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</si>
  <si>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</si>
  <si>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</si>
  <si>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</si>
  <si>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</si>
  <si>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</si>
  <si>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</si>
  <si>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</si>
  <si>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</si>
  <si>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</si>
  <si>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</si>
  <si>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</si>
  <si>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</si>
  <si>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</si>
  <si>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</si>
  <si>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</si>
  <si>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</si>
  <si>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</si>
  <si>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</si>
  <si>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</si>
  <si>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</si>
  <si>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</si>
  <si>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</si>
  <si>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</si>
  <si>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</si>
  <si>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</si>
  <si>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</si>
  <si>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</si>
  <si>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</si>
  <si>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</si>
  <si>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</si>
  <si>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</si>
  <si>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</si>
  <si>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</si>
  <si>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</si>
  <si>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</si>
  <si>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</si>
  <si>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</si>
  <si>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</si>
  <si>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</si>
  <si>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</si>
  <si>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</si>
  <si>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</si>
  <si>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</si>
  <si>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</si>
  <si>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</si>
  <si>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</si>
  <si>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</si>
  <si>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</si>
  <si>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</si>
  <si>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</si>
  <si>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</si>
  <si>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</si>
  <si>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</si>
  <si>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</si>
  <si>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</si>
  <si>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</si>
  <si>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</si>
  <si>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</si>
  <si>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</si>
  <si>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</si>
  <si>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</si>
  <si>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</si>
  <si>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</si>
  <si>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</si>
  <si>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</si>
  <si>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</si>
  <si>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</si>
  <si>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</si>
  <si>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</si>
  <si>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</si>
  <si>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</si>
  <si>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</si>
  <si>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</si>
  <si>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</si>
  <si>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</si>
  <si>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</si>
  <si>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</si>
  <si>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</si>
  <si>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</si>
  <si>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</si>
  <si>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</si>
  <si>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</si>
  <si>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</si>
  <si>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</si>
  <si>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</si>
  <si>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</si>
  <si>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</si>
  <si>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</si>
  <si>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</si>
  <si>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</si>
  <si>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</si>
  <si>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</si>
  <si>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</si>
  <si>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</si>
  <si>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</si>
  <si>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</si>
  <si>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</si>
  <si>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</si>
  <si>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</si>
  <si>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</si>
  <si>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</si>
  <si>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</si>
  <si>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</si>
  <si>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</si>
  <si>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</si>
  <si>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</si>
  <si>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</si>
  <si>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</si>
  <si>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</si>
  <si>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</si>
  <si>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</si>
  <si>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</si>
  <si>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</si>
  <si>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</si>
  <si>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</si>
  <si>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</si>
  <si>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</si>
  <si>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</si>
  <si>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</si>
  <si>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</si>
  <si>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</si>
  <si>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</si>
  <si>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</si>
  <si>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</si>
  <si>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</si>
  <si>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</si>
  <si>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</si>
  <si>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</si>
  <si>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</si>
  <si>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</si>
  <si>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</si>
  <si>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</si>
  <si>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</si>
  <si>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</si>
  <si>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</si>
  <si>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</si>
  <si>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</si>
  <si>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</si>
  <si>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</si>
  <si>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</si>
  <si>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</si>
  <si>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</si>
  <si>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</si>
  <si>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</si>
  <si>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</si>
  <si>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</si>
  <si>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</si>
  <si>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</si>
  <si>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</si>
  <si>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</si>
  <si>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</si>
  <si>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</si>
  <si>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</si>
  <si>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</si>
  <si>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</si>
  <si>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</si>
  <si>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</si>
  <si>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</si>
  <si>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</si>
  <si>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</si>
  <si>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</si>
  <si>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</si>
  <si>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</si>
  <si>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</si>
  <si>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</si>
  <si>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</si>
  <si>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</si>
  <si>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</si>
  <si>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</si>
  <si>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</si>
  <si>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</si>
  <si>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</si>
  <si>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</si>
  <si>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</si>
  <si>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</si>
  <si>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</si>
  <si>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</si>
  <si>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</si>
  <si>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</si>
  <si>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</si>
  <si>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</si>
  <si>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</si>
  <si>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</si>
  <si>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</si>
  <si>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</si>
  <si>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</si>
  <si>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</si>
  <si>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</si>
  <si>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</si>
  <si>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</si>
  <si>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</si>
  <si>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</si>
  <si>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</si>
  <si>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</si>
  <si>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</si>
  <si>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</si>
  <si>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</si>
  <si>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</si>
  <si>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</si>
  <si>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</si>
  <si>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</si>
  <si>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</si>
  <si>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</si>
  <si>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</si>
  <si>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</si>
  <si>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</si>
  <si>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</si>
  <si>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</si>
  <si>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</si>
  <si>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</si>
  <si>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</si>
  <si>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</si>
  <si>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</si>
  <si>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</si>
  <si>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</si>
  <si>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</si>
  <si>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</si>
  <si>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</si>
  <si>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</si>
  <si>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</si>
  <si>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</si>
  <si>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</si>
  <si>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</si>
  <si>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</si>
  <si>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</si>
  <si>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</si>
  <si>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</si>
  <si>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</si>
  <si>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</si>
  <si>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</si>
  <si>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</si>
  <si>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</si>
  <si>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</si>
  <si>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</si>
  <si>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</si>
  <si>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</si>
  <si>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</si>
  <si>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</si>
  <si>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</si>
  <si>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</si>
  <si>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</si>
  <si>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</si>
  <si>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</si>
  <si>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</si>
  <si>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</si>
  <si>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</si>
  <si>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</si>
  <si>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</si>
  <si>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</si>
  <si>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</si>
  <si>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</si>
  <si>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</si>
  <si>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</si>
  <si>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</si>
  <si>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</si>
  <si>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</si>
  <si>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</si>
  <si>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</si>
  <si>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</si>
  <si>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</si>
  <si>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</si>
  <si>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</si>
  <si>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</si>
  <si>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</si>
  <si>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</si>
  <si>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</si>
  <si>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</si>
  <si>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</si>
  <si>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</si>
  <si>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</si>
  <si>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</si>
  <si>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</si>
  <si>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</si>
  <si>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</si>
  <si>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</si>
  <si>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</si>
  <si>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</si>
  <si>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</si>
  <si>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</si>
  <si>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</si>
  <si>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</si>
  <si>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</si>
  <si>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</si>
  <si>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</si>
  <si>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</si>
  <si>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</si>
  <si>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</si>
  <si>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</si>
  <si>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</si>
  <si>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</si>
  <si>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</si>
  <si>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</si>
  <si>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</si>
  <si>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</si>
  <si>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</si>
  <si>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</si>
  <si>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</si>
  <si>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</si>
  <si>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</si>
  <si>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</si>
  <si>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</si>
  <si>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</si>
  <si>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</si>
  <si>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</si>
  <si>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</si>
  <si>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</si>
  <si>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</si>
  <si>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</si>
  <si>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</si>
  <si>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</si>
  <si>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</si>
  <si>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</si>
  <si>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</si>
  <si>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</si>
  <si>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</si>
  <si>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</si>
  <si>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</si>
  <si>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</si>
  <si>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</si>
  <si>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</si>
  <si>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</si>
  <si>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</si>
  <si>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</si>
  <si>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</si>
  <si>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</si>
  <si>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</si>
  <si>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</si>
  <si>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</si>
  <si>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</si>
  <si>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</si>
  <si>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</si>
  <si>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</si>
  <si>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</si>
  <si>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</si>
  <si>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</si>
  <si>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</si>
  <si>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</si>
  <si>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</si>
  <si>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</si>
  <si>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</si>
  <si>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</si>
  <si>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</si>
  <si>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</si>
  <si>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</si>
  <si>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</si>
  <si>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</si>
  <si>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</si>
  <si>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</si>
  <si>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</si>
  <si>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</si>
  <si>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</si>
  <si>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</si>
  <si>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</si>
  <si>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</si>
  <si>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</si>
  <si>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</si>
  <si>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</si>
  <si>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</si>
  <si>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</si>
  <si>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</si>
  <si>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</si>
  <si>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</si>
  <si>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</si>
  <si>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</si>
  <si>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</si>
  <si>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</si>
  <si>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</si>
  <si>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</si>
  <si>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</si>
  <si>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</si>
  <si>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</si>
  <si>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</si>
  <si>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</si>
  <si>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</si>
  <si>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</si>
  <si>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</si>
  <si>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</si>
  <si>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</si>
  <si>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</si>
  <si>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</si>
  <si>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</si>
  <si>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</si>
  <si>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</si>
  <si>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</si>
  <si>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</si>
  <si>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</si>
  <si>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</si>
  <si>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</si>
  <si>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</si>
  <si>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</si>
  <si>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</si>
  <si>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</si>
  <si>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</si>
  <si>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</si>
  <si>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</si>
  <si>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</si>
  <si>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</si>
  <si>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</si>
  <si>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</si>
  <si>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</si>
  <si>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</si>
  <si>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</si>
  <si>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</si>
  <si>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</si>
  <si>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</si>
  <si>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</si>
  <si>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</si>
  <si>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</si>
  <si>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</si>
  <si>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</si>
  <si>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</si>
  <si>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</si>
  <si>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</si>
  <si>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</si>
  <si>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</si>
  <si>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</si>
  <si>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</si>
  <si>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</si>
  <si>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</si>
  <si>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</si>
  <si>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</si>
  <si>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</si>
  <si>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</si>
  <si>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</si>
  <si>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</si>
  <si>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</si>
  <si>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</si>
  <si>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</si>
  <si>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</si>
  <si>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</si>
  <si>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</si>
  <si>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</si>
  <si>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</si>
  <si>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</si>
  <si>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</si>
  <si>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</si>
  <si>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</si>
  <si>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</si>
  <si>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</si>
  <si>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</si>
  <si>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</si>
  <si>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</si>
  <si>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</si>
  <si>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</si>
  <si>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</si>
  <si>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</si>
  <si>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</si>
  <si>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</si>
  <si>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</si>
  <si>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</si>
  <si>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</si>
  <si>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</si>
  <si>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</si>
  <si>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</si>
  <si>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</si>
  <si>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</si>
  <si>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</si>
  <si>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</si>
  <si>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</si>
  <si>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</si>
  <si>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</si>
  <si>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</si>
  <si>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</si>
  <si>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</si>
  <si>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</si>
  <si>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</si>
  <si>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</si>
  <si>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</si>
  <si>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</si>
  <si>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</si>
  <si>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</si>
  <si>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</si>
  <si>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</si>
  <si>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</si>
  <si>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</si>
  <si>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</si>
  <si>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</si>
  <si>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</si>
  <si>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</si>
  <si>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</si>
  <si>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</si>
  <si>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</si>
  <si>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</si>
  <si>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</si>
  <si>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</si>
  <si>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</si>
  <si>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</si>
  <si>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</si>
  <si>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</si>
  <si>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</si>
  <si>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</si>
  <si>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</si>
  <si>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</si>
  <si>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</si>
  <si>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</si>
  <si>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</si>
  <si>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</si>
  <si>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</si>
  <si>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</si>
  <si>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</si>
  <si>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</si>
  <si>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</si>
  <si>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</si>
  <si>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</si>
  <si>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</si>
  <si>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</si>
  <si>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</si>
  <si>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</si>
  <si>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</si>
  <si>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</si>
  <si>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</si>
  <si>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</si>
  <si>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</si>
  <si>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</si>
  <si>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</si>
  <si>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</si>
  <si>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</si>
  <si>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</si>
  <si>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</si>
  <si>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</si>
  <si>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</si>
  <si>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</si>
  <si>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</si>
  <si>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</si>
  <si>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</si>
  <si>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</si>
  <si>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</si>
  <si>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</si>
  <si>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</si>
  <si>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</si>
  <si>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</si>
  <si>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</si>
  <si>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</si>
  <si>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</si>
  <si>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</si>
  <si>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</si>
  <si>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</si>
  <si>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</si>
  <si>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</si>
  <si>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</si>
  <si>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</si>
  <si>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</si>
  <si>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</si>
  <si>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</si>
  <si>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</si>
  <si>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</si>
  <si>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</si>
  <si>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</si>
  <si>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</si>
  <si>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</si>
  <si>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</si>
  <si>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</si>
  <si>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</si>
  <si>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</si>
  <si>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</si>
  <si>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</si>
  <si>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</si>
  <si>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</si>
  <si>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</si>
  <si>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</si>
  <si>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</si>
  <si>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</si>
  <si>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</si>
  <si>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</si>
  <si>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</si>
  <si>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</si>
  <si>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</si>
  <si>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</si>
  <si>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</si>
  <si>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</si>
  <si>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</si>
  <si>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</si>
  <si>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</si>
  <si>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</si>
  <si>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</si>
  <si>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</si>
  <si>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</si>
  <si>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</si>
  <si>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</si>
  <si>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</si>
  <si>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</si>
  <si>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</si>
  <si>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</si>
  <si>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</si>
  <si>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</si>
  <si>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</si>
  <si>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</si>
  <si>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</si>
  <si>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</si>
  <si>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</si>
  <si>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</si>
  <si>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</si>
  <si>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</si>
  <si>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</si>
  <si>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</si>
  <si>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</si>
  <si>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</si>
  <si>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</si>
  <si>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</si>
  <si>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</si>
  <si>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</si>
  <si>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</si>
  <si>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</si>
  <si>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</si>
  <si>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</si>
  <si>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</si>
  <si>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</si>
  <si>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</si>
  <si>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</si>
  <si>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</si>
  <si>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</si>
  <si>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</si>
  <si>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</si>
  <si>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</si>
  <si>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</si>
  <si>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</si>
  <si>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</si>
  <si>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</si>
  <si>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</si>
  <si>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</si>
  <si>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</si>
  <si>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</si>
  <si>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</si>
  <si>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</si>
  <si>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</si>
  <si>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</si>
  <si>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</si>
  <si>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</si>
  <si>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</si>
  <si>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</si>
  <si>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</si>
  <si>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</si>
  <si>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</si>
  <si>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</si>
  <si>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</si>
  <si>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</si>
  <si>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</si>
  <si>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</si>
  <si>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</si>
  <si>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</si>
  <si>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</si>
  <si>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</si>
  <si>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</si>
  <si>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</si>
  <si>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</si>
  <si>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</si>
  <si>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</si>
  <si>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</si>
  <si>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</si>
  <si>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</si>
  <si>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</si>
  <si>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</si>
  <si>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</si>
  <si>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</si>
  <si>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</si>
  <si>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</si>
  <si>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</si>
  <si>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</si>
  <si>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</si>
  <si>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</si>
  <si>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</si>
  <si>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</si>
  <si>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</si>
  <si>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</si>
  <si>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</si>
  <si>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</si>
  <si>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</si>
  <si>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</si>
  <si>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</si>
  <si>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</si>
  <si>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</si>
  <si>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</si>
  <si>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</si>
  <si>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</si>
  <si>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</si>
  <si>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</si>
  <si>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</si>
  <si>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</si>
  <si>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</si>
  <si>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</si>
  <si>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</si>
  <si>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</si>
  <si>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</si>
  <si>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</si>
  <si>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</si>
  <si>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</si>
  <si>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</si>
  <si>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</si>
  <si>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</si>
  <si>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</si>
  <si>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</si>
  <si>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</si>
  <si>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</si>
  <si>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</si>
  <si>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</si>
  <si>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</si>
  <si>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</si>
  <si>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</si>
  <si>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</si>
  <si>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</si>
  <si>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</si>
  <si>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</si>
  <si>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</si>
  <si>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</si>
  <si>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</si>
  <si>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</si>
  <si>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</si>
  <si>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</si>
  <si>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</si>
  <si>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</si>
  <si>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</si>
  <si>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</si>
  <si>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</si>
  <si>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</si>
  <si>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</si>
  <si>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</si>
  <si>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</si>
  <si>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</si>
  <si>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</si>
  <si>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</si>
  <si>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</si>
  <si>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</si>
  <si>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</si>
  <si>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</si>
  <si>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</si>
  <si>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</si>
  <si>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</si>
  <si>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</si>
  <si>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</si>
  <si>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</si>
  <si>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</si>
  <si>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</si>
  <si>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</si>
  <si>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</si>
  <si>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</si>
  <si>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</si>
  <si>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</si>
  <si>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</si>
  <si>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</si>
  <si>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</si>
  <si>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</si>
  <si>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</si>
  <si>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</si>
  <si>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</si>
  <si>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</si>
  <si>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</si>
  <si>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</si>
  <si>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</si>
  <si>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</si>
  <si>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</si>
  <si>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</si>
  <si>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</si>
  <si>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</si>
  <si>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</si>
  <si>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</si>
  <si>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</si>
  <si>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</si>
  <si>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</si>
  <si>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</si>
  <si>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</si>
  <si>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</si>
  <si>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</si>
  <si>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</si>
  <si>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</si>
  <si>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</si>
  <si>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</si>
  <si>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</si>
  <si>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</si>
  <si>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</si>
  <si>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</si>
  <si>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</si>
  <si>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</si>
  <si>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</si>
  <si>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</si>
  <si>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</si>
  <si>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</si>
  <si>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</si>
  <si>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</si>
  <si>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</si>
  <si>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</si>
  <si>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</si>
  <si>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</si>
  <si>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</si>
  <si>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</si>
  <si>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</si>
  <si>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</si>
  <si>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</si>
  <si>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</si>
  <si>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</si>
  <si>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</si>
  <si>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</si>
  <si>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</si>
  <si>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</si>
  <si>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</si>
  <si>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</si>
  <si>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</si>
  <si>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</si>
  <si>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</si>
  <si>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</si>
  <si>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</si>
  <si>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</si>
  <si>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</si>
  <si>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</si>
  <si>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</si>
  <si>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</si>
  <si>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</si>
  <si>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</si>
  <si>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</si>
  <si>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</si>
  <si>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</si>
  <si>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</si>
  <si>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</si>
  <si>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</si>
  <si>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</si>
  <si>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</si>
  <si>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</si>
  <si>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</si>
  <si>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</si>
  <si>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</si>
  <si>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</si>
  <si>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</si>
  <si>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</si>
  <si>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</si>
  <si>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</si>
  <si>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</si>
  <si>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</si>
  <si>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</si>
  <si>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</si>
  <si>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</si>
  <si>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</si>
  <si>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</si>
  <si>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</si>
  <si>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</si>
  <si>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</si>
  <si>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</si>
  <si>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</si>
  <si>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</si>
  <si>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</si>
  <si>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</si>
  <si>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</si>
  <si>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</si>
  <si>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</si>
  <si>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</si>
  <si>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</si>
  <si>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</si>
  <si>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</si>
  <si>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</si>
  <si>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</si>
  <si>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</si>
  <si>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</si>
  <si>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</si>
  <si>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</si>
  <si>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</si>
  <si>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</si>
  <si>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</si>
  <si>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</si>
  <si>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</si>
  <si>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</si>
  <si>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</si>
  <si>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</si>
  <si>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</si>
  <si>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</si>
  <si>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</si>
  <si>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</si>
  <si>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</si>
  <si>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</si>
  <si>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</si>
  <si>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</si>
  <si>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</si>
  <si>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</si>
  <si>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</si>
  <si>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</si>
  <si>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</si>
  <si>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</si>
  <si>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</si>
  <si>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</si>
  <si>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</si>
  <si>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</si>
  <si>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</si>
  <si>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</si>
  <si>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</si>
  <si>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</si>
  <si>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</si>
  <si>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</si>
  <si>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</si>
  <si>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</si>
  <si>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</si>
  <si>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</si>
  <si>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</si>
  <si>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</si>
  <si>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</si>
  <si>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</si>
  <si>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</si>
  <si>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</si>
  <si>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</si>
  <si>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</si>
  <si>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</si>
  <si>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</si>
  <si>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</si>
  <si>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</si>
  <si>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</si>
  <si>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</si>
  <si>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</si>
  <si>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</si>
  <si>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</si>
  <si>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</si>
  <si>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</si>
  <si>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</si>
  <si>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</si>
  <si>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</si>
  <si>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</si>
  <si>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</si>
  <si>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</si>
  <si>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</si>
  <si>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</si>
  <si>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</si>
  <si>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</si>
  <si>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</si>
  <si>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</si>
  <si>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</si>
  <si>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</si>
  <si>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</si>
  <si>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</si>
  <si>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</si>
  <si>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</si>
  <si>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</si>
  <si>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</si>
  <si>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</si>
  <si>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</si>
  <si>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</si>
  <si>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</si>
  <si>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</si>
  <si>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</si>
  <si>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</si>
  <si>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</si>
  <si>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</si>
  <si>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</si>
  <si>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</si>
  <si>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</si>
  <si>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</si>
  <si>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</si>
  <si>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</si>
  <si>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</si>
  <si>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</si>
  <si>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</si>
  <si>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</si>
  <si>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</si>
  <si>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</si>
  <si>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</si>
  <si>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</si>
  <si>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</si>
  <si>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</si>
  <si>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</si>
  <si>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</si>
  <si>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</si>
  <si>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</si>
  <si>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</si>
  <si>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</si>
  <si>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</si>
  <si>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</si>
  <si>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</si>
  <si>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</si>
  <si>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</si>
  <si>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</si>
  <si>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</si>
  <si>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</si>
  <si>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</si>
  <si>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</si>
  <si>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</si>
  <si>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</si>
  <si>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</si>
  <si>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</si>
  <si>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</si>
  <si>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</si>
  <si>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</si>
  <si>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</si>
  <si>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</si>
  <si>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</si>
  <si>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</si>
  <si>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</si>
  <si>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</si>
  <si>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</si>
  <si>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</si>
  <si>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</si>
  <si>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</si>
  <si>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</si>
  <si>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</si>
  <si>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</si>
  <si>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</si>
  <si>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</si>
  <si>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</si>
  <si>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</si>
  <si>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</si>
  <si>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</si>
  <si>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</si>
  <si>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</si>
  <si>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</si>
  <si>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</si>
  <si>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</si>
  <si>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</si>
  <si>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</si>
  <si>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</si>
  <si>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</si>
  <si>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</si>
  <si>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</si>
  <si>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</si>
  <si>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</si>
  <si>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</si>
  <si>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</si>
  <si>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</si>
  <si>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</si>
  <si>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</si>
  <si>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</si>
  <si>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</si>
  <si>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</si>
  <si>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</si>
  <si>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</si>
  <si>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</si>
  <si>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</si>
  <si>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</si>
  <si>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</si>
  <si>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</si>
  <si>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</si>
  <si>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</si>
  <si>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</si>
  <si>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</si>
  <si>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</si>
  <si>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</si>
  <si>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</si>
  <si>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</si>
  <si>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</si>
  <si>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</si>
  <si>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</si>
  <si>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</si>
  <si>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</si>
  <si>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</si>
  <si>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</si>
  <si>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</si>
  <si>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</si>
  <si>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</si>
  <si>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</si>
  <si>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</si>
  <si>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</si>
  <si>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</si>
  <si>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</si>
  <si>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</si>
  <si>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</si>
  <si>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</si>
  <si>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</si>
  <si>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</si>
  <si>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</si>
  <si>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</si>
  <si>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</si>
  <si>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</si>
  <si>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</si>
  <si>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</si>
  <si>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</si>
  <si>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</si>
  <si>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</si>
  <si>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</si>
  <si>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</si>
  <si>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</si>
  <si>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</si>
  <si>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</si>
  <si>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</si>
  <si>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</si>
  <si>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</si>
  <si>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</si>
  <si>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</si>
  <si>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</si>
  <si>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</si>
  <si>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</si>
  <si>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</si>
  <si>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</si>
  <si>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</si>
  <si>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</si>
  <si>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</si>
  <si>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</si>
  <si>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</si>
  <si>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</si>
  <si>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</si>
  <si>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</si>
  <si>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</si>
  <si>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</si>
  <si>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</si>
  <si>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</si>
  <si>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</si>
  <si>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</si>
  <si>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</si>
  <si>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</si>
  <si>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</si>
  <si>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</si>
  <si>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</si>
  <si>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</si>
  <si>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</si>
  <si>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</si>
  <si>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</si>
  <si>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</si>
  <si>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</si>
  <si>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</si>
  <si>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</si>
  <si>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</si>
  <si>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</si>
  <si>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</si>
  <si>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</si>
  <si>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</si>
  <si>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</si>
  <si>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</si>
  <si>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</si>
  <si>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</si>
  <si>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</si>
  <si>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</si>
  <si>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</si>
  <si>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</si>
  <si>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</si>
  <si>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</si>
  <si>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</si>
  <si>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</si>
  <si>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</si>
  <si>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</si>
  <si>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</si>
  <si>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</si>
  <si>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</si>
  <si>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</si>
  <si>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</si>
  <si>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</si>
  <si>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</si>
  <si>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</si>
  <si>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</si>
  <si>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</si>
  <si>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</si>
  <si>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</si>
  <si>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</si>
  <si>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</si>
  <si>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</si>
  <si>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</si>
  <si>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</si>
  <si>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</si>
  <si>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</si>
  <si>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</si>
  <si>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</si>
  <si>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</si>
  <si>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</si>
  <si>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</si>
  <si>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</si>
  <si>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</si>
  <si>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</si>
  <si>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</si>
  <si>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</si>
  <si>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</si>
  <si>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</si>
  <si>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</si>
  <si>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</si>
  <si>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</si>
  <si>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</si>
  <si>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</si>
  <si>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</si>
  <si>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</si>
  <si>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</si>
  <si>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</si>
  <si>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</si>
  <si>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</si>
  <si>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</si>
  <si>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</si>
  <si>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</si>
  <si>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</si>
  <si>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</si>
  <si>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</si>
  <si>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</si>
  <si>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</si>
  <si>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</si>
  <si>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</si>
  <si>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</si>
  <si>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</si>
  <si>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</si>
  <si>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</si>
  <si>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</si>
  <si>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</si>
  <si>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</si>
  <si>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</si>
  <si>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</si>
  <si>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</si>
  <si>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</si>
  <si>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</si>
  <si>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</si>
  <si>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</si>
  <si>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</si>
  <si>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</si>
  <si>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</si>
  <si>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</si>
  <si>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</si>
  <si>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</si>
  <si>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</si>
  <si>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</si>
  <si>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</si>
  <si>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</si>
  <si>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</si>
  <si>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</si>
  <si>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</si>
  <si>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</si>
  <si>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</si>
  <si>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</si>
  <si>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</si>
  <si>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</si>
  <si>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</si>
  <si>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</si>
  <si>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</si>
  <si>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</si>
  <si>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</si>
  <si>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</si>
  <si>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</si>
  <si>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</si>
  <si>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</si>
  <si>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</si>
  <si>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</si>
  <si>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</si>
  <si>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</si>
  <si>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</si>
  <si>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</si>
  <si>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</si>
  <si>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</si>
  <si>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</si>
  <si>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</si>
  <si>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</si>
  <si>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</si>
  <si>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</si>
  <si>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</si>
  <si>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</si>
  <si>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</si>
  <si>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</si>
  <si>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</si>
  <si>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</si>
  <si>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</si>
  <si>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</si>
  <si>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</si>
  <si>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</si>
  <si>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</si>
  <si>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</si>
  <si>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</si>
  <si>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</si>
  <si>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</si>
  <si>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</si>
  <si>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</si>
  <si>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</si>
  <si>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</si>
  <si>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</si>
  <si>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</si>
  <si>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</si>
  <si>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</si>
  <si>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</si>
  <si>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</si>
  <si>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</si>
  <si>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</si>
  <si>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</si>
  <si>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</si>
  <si>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</si>
  <si>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</si>
  <si>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</si>
  <si>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</si>
  <si>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</si>
  <si>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</si>
  <si>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</si>
  <si>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</si>
  <si>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</si>
  <si>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</si>
  <si>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</si>
  <si>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</si>
  <si>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</si>
  <si>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</si>
  <si>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</si>
  <si>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</si>
  <si>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</si>
  <si>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</si>
  <si>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</si>
  <si>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</si>
  <si>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</si>
  <si>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</si>
  <si>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</si>
  <si>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</si>
  <si>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</si>
  <si>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</si>
  <si>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</si>
  <si>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</si>
  <si>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</si>
  <si>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</si>
  <si>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</si>
  <si>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</si>
  <si>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</si>
  <si>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</si>
  <si>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</si>
  <si>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</si>
  <si>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</si>
  <si>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</si>
  <si>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</si>
  <si>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</si>
  <si>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</si>
  <si>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</si>
  <si>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</si>
  <si>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</si>
  <si>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</si>
  <si>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</si>
  <si>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</si>
  <si>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</si>
  <si>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</si>
  <si>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</si>
  <si>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</si>
  <si>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</si>
  <si>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</si>
  <si>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</si>
  <si>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</si>
  <si>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</si>
  <si>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</si>
  <si>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</si>
  <si>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</si>
  <si>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</si>
  <si>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</si>
  <si>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</si>
  <si>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</si>
  <si>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</si>
  <si>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</si>
  <si>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</si>
  <si>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</si>
  <si>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</si>
  <si>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</si>
  <si>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</si>
  <si>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</si>
  <si>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</si>
  <si>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</si>
  <si>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</si>
  <si>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</si>
  <si>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</si>
  <si>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</si>
  <si>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</si>
  <si>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</si>
  <si>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</si>
  <si>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</si>
  <si>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</si>
  <si>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</si>
  <si>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</si>
  <si>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</si>
  <si>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</si>
  <si>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</si>
  <si>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</si>
  <si>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</si>
  <si>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</si>
  <si>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</si>
  <si>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</si>
  <si>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</si>
  <si>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</si>
  <si>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</si>
  <si>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</si>
  <si>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</si>
  <si>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</si>
  <si>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</si>
  <si>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</si>
  <si>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</si>
  <si>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</si>
  <si>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</si>
  <si>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</si>
  <si>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</si>
  <si>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</si>
  <si>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</si>
  <si>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</si>
  <si>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</si>
  <si>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</si>
  <si>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</si>
  <si>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</si>
  <si>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</si>
  <si>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</si>
  <si>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</si>
  <si>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</si>
  <si>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</si>
  <si>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</si>
  <si>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</si>
  <si>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</si>
  <si>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</si>
  <si>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</si>
  <si>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</si>
  <si>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</si>
  <si>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</si>
  <si>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</si>
  <si>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</si>
  <si>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</si>
  <si>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</si>
  <si>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</si>
  <si>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</si>
  <si>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</si>
  <si>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</si>
  <si>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</si>
  <si>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</si>
  <si>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</si>
  <si>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</si>
  <si>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</si>
  <si>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</si>
  <si>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</si>
  <si>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</si>
  <si>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</si>
  <si>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</si>
  <si>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</si>
  <si>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</si>
  <si>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</si>
  <si>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</si>
  <si>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</si>
  <si>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</si>
  <si>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</si>
  <si>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</si>
  <si>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</si>
  <si>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</si>
  <si>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</si>
  <si>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</si>
  <si>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</si>
  <si>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</si>
  <si>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</si>
  <si>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</si>
  <si>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</si>
  <si>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</si>
  <si>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</si>
  <si>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</si>
  <si>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</si>
  <si>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</si>
  <si>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</si>
  <si>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</si>
  <si>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</si>
  <si>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</si>
  <si>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</si>
  <si>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</si>
  <si>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</si>
  <si>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</si>
  <si>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</si>
  <si>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</si>
  <si>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</si>
  <si>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</si>
  <si>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</si>
  <si>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</si>
  <si>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</si>
  <si>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</si>
  <si>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</si>
  <si>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</si>
  <si>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</si>
  <si>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</si>
  <si>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</si>
  <si>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</si>
  <si>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</si>
  <si>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</si>
  <si>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</si>
  <si>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</si>
  <si>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</si>
  <si>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</si>
  <si>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</si>
  <si>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</si>
  <si>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</si>
  <si>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</si>
  <si>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</si>
  <si>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</si>
  <si>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</si>
  <si>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</si>
  <si>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</si>
  <si>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</si>
  <si>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</si>
  <si>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</si>
  <si>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</si>
  <si>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</si>
  <si>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</si>
  <si>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</si>
  <si>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</si>
  <si>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</si>
  <si>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</si>
  <si>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</si>
  <si>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</si>
  <si>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</si>
  <si>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</si>
  <si>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</si>
  <si>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</si>
  <si>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</si>
  <si>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</si>
  <si>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</si>
  <si>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</si>
  <si>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</si>
  <si>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</si>
  <si>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</si>
  <si>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</si>
  <si>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</si>
  <si>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</si>
  <si>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</si>
  <si>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</si>
  <si>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</si>
  <si>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</si>
  <si>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</si>
  <si>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</si>
  <si>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</si>
  <si>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</si>
  <si>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</si>
  <si>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</si>
  <si>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</si>
  <si>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</si>
  <si>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</si>
  <si>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</si>
  <si>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</si>
  <si>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</si>
  <si>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</si>
  <si>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</si>
  <si>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</si>
  <si>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</si>
  <si>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</si>
  <si>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</si>
  <si>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</si>
  <si>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</si>
  <si>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</si>
  <si>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</si>
  <si>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</si>
  <si>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</si>
  <si>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</si>
  <si>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</si>
  <si>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</si>
  <si>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</si>
  <si>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</si>
  <si>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</si>
  <si>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</si>
  <si>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</si>
  <si>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</si>
  <si>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</si>
  <si>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</si>
  <si>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</si>
  <si>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</si>
  <si>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</si>
  <si>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</si>
  <si>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</si>
  <si>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</si>
  <si>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</si>
  <si>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</si>
  <si>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</si>
  <si>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</si>
  <si>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</si>
  <si>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</si>
  <si>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</si>
  <si>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</si>
  <si>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</si>
  <si>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</si>
  <si>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</si>
  <si>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</si>
  <si>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</si>
  <si>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</si>
  <si>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</si>
  <si>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</si>
  <si>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</si>
  <si>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</si>
  <si>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</si>
  <si>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</si>
  <si>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</si>
  <si>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</si>
  <si>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</si>
  <si>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</si>
  <si>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</si>
  <si>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</si>
  <si>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</si>
  <si>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</si>
  <si>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</si>
  <si>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</si>
  <si>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</si>
  <si>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</si>
  <si>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</si>
  <si>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</si>
  <si>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</si>
  <si>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</si>
  <si>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</si>
  <si>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</si>
  <si>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</si>
  <si>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</si>
  <si>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</si>
  <si>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</si>
  <si>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</si>
  <si>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</si>
  <si>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</si>
  <si>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</si>
  <si>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</si>
  <si>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</si>
  <si>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</si>
  <si>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</si>
  <si>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</si>
  <si>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</si>
  <si>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</si>
  <si>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</si>
  <si>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</si>
  <si>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</si>
  <si>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</si>
  <si>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</si>
  <si>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</si>
  <si>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</si>
  <si>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</si>
  <si>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</si>
  <si>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</si>
  <si>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</si>
  <si>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</si>
  <si>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</si>
  <si>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</si>
  <si>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</si>
  <si>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</si>
  <si>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</si>
  <si>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</si>
  <si>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</si>
  <si>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</si>
  <si>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</si>
  <si>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</si>
  <si>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</si>
  <si>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</si>
  <si>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</si>
  <si>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</si>
  <si>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</si>
  <si>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</si>
  <si>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</si>
  <si>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</si>
  <si>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</si>
  <si>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</si>
  <si>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</si>
  <si>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</si>
  <si>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</si>
  <si>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</si>
  <si>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</si>
  <si>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</si>
  <si>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</si>
  <si>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</si>
  <si>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</si>
  <si>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</si>
  <si>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</si>
  <si>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</si>
  <si>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</si>
  <si>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</si>
  <si>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</si>
  <si>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</si>
  <si>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</si>
  <si>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</si>
  <si>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</si>
  <si>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</si>
  <si>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</si>
  <si>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</si>
  <si>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</si>
  <si>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</si>
  <si>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</si>
  <si>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</si>
  <si>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</si>
  <si>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</si>
  <si>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</si>
  <si>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</si>
  <si>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</si>
  <si>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</si>
  <si>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</si>
  <si>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</si>
  <si>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</si>
  <si>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</si>
  <si>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</si>
  <si>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</si>
  <si>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</si>
  <si>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</si>
  <si>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</si>
  <si>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</si>
  <si>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</si>
  <si>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</si>
  <si>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</si>
  <si>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</si>
  <si>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</si>
  <si>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</si>
  <si>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</si>
  <si>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</si>
  <si>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</si>
  <si>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</si>
  <si>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</si>
  <si>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</si>
  <si>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</si>
  <si>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</si>
  <si>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</si>
  <si>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</si>
  <si>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</si>
  <si>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</si>
  <si>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</si>
  <si>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</si>
  <si>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</si>
  <si>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</si>
  <si>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</si>
  <si>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</si>
  <si>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</si>
  <si>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</si>
  <si>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</si>
  <si>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</si>
  <si>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</si>
  <si>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</si>
  <si>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</si>
  <si>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</si>
  <si>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</si>
  <si>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</si>
  <si>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</si>
  <si>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</si>
  <si>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</si>
  <si>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</si>
  <si>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</si>
  <si>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</si>
  <si>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</si>
  <si>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</si>
  <si>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</si>
  <si>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</si>
  <si>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</si>
  <si>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</si>
  <si>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</si>
  <si>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</si>
  <si>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</si>
  <si>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</si>
  <si>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</si>
  <si>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</si>
  <si>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</si>
  <si>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</si>
  <si>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</si>
  <si>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</si>
  <si>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</si>
  <si>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</si>
  <si>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</si>
  <si>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</si>
  <si>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</si>
  <si>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</si>
  <si>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</si>
  <si>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</si>
  <si>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</si>
  <si>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</si>
  <si>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</si>
  <si>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</si>
  <si>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</si>
  <si>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</si>
  <si>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</si>
  <si>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</si>
  <si>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</si>
  <si>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</si>
  <si>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</si>
  <si>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</si>
  <si>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</si>
  <si>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</si>
  <si>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</si>
  <si>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</si>
  <si>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</si>
  <si>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</si>
  <si>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</si>
  <si>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</si>
  <si>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</si>
  <si>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</si>
  <si>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</si>
  <si>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</si>
  <si>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</si>
  <si>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</si>
  <si>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</si>
  <si>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</si>
  <si>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</si>
  <si>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</si>
  <si>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</si>
  <si>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</si>
  <si>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</si>
  <si>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</si>
  <si>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</si>
  <si>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</si>
  <si>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</si>
  <si>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</si>
  <si>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</si>
  <si>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</si>
  <si>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</si>
  <si>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</si>
  <si>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</si>
  <si>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</si>
  <si>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</si>
  <si>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</si>
  <si>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</si>
  <si>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</si>
  <si>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</si>
  <si>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</si>
  <si>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</si>
  <si>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</si>
  <si>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</si>
  <si>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</si>
  <si>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</si>
  <si>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</si>
  <si>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</si>
  <si>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</si>
  <si>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</si>
  <si>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</si>
  <si>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</si>
  <si>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</si>
  <si>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</si>
  <si>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</si>
  <si>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</si>
  <si>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</si>
  <si>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</si>
  <si>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</si>
  <si>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</si>
  <si>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</si>
  <si>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</si>
  <si>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</si>
  <si>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</si>
  <si>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</si>
  <si>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</si>
  <si>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</si>
  <si>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</si>
  <si>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</si>
  <si>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</si>
  <si>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</si>
  <si>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</si>
  <si>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</si>
  <si>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</si>
  <si>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</si>
  <si>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</si>
  <si>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</si>
  <si>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</si>
  <si>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</si>
  <si>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</si>
  <si>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</si>
  <si>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</si>
  <si>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</si>
  <si>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</si>
  <si>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</si>
  <si>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</si>
  <si>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</si>
  <si>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</si>
  <si>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</si>
  <si>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</si>
  <si>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</si>
  <si>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</si>
  <si>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</si>
  <si>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</si>
  <si>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</si>
  <si>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</si>
  <si>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</si>
  <si>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</si>
  <si>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</si>
  <si>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</si>
  <si>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</si>
  <si>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</si>
  <si>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</si>
  <si>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</si>
  <si>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</si>
  <si>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</si>
  <si>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</si>
  <si>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</si>
  <si>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</si>
  <si>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</si>
  <si>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</si>
  <si>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</si>
  <si>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</si>
  <si>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</si>
  <si>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</si>
  <si>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</si>
  <si>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</si>
  <si>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</si>
  <si>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</si>
  <si>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</si>
  <si>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</si>
  <si>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</si>
  <si>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</si>
  <si>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</si>
  <si>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</si>
  <si>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</si>
  <si>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</si>
  <si>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</si>
  <si>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</si>
  <si>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</si>
  <si>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</si>
  <si>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</si>
  <si>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</si>
  <si>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</si>
  <si>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</si>
  <si>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</si>
  <si>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</si>
  <si>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</si>
  <si>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</si>
  <si>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</si>
  <si>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</si>
  <si>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</si>
  <si>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</si>
  <si>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</si>
  <si>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</si>
  <si>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</si>
  <si>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</si>
  <si>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</si>
  <si>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</si>
  <si>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</si>
  <si>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</si>
  <si>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</si>
  <si>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</si>
  <si>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</si>
  <si>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</si>
  <si>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</si>
  <si>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</si>
  <si>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</si>
  <si>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</si>
  <si>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</si>
  <si>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</si>
  <si>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</si>
  <si>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</si>
  <si>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</si>
  <si>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</si>
  <si>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</si>
  <si>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</si>
  <si>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</si>
  <si>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</si>
  <si>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</si>
  <si>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</si>
  <si>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</si>
  <si>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</si>
  <si>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</si>
  <si>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</si>
  <si>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</si>
  <si>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</si>
  <si>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</si>
  <si>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</si>
  <si>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</si>
  <si>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</si>
  <si>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</si>
  <si>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</si>
  <si>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</si>
  <si>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</si>
  <si>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</si>
  <si>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</si>
  <si>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</si>
  <si>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</si>
  <si>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</si>
  <si>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</si>
  <si>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</si>
  <si>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</si>
  <si>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</si>
  <si>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</si>
  <si>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</si>
  <si>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</si>
  <si>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</si>
  <si>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</si>
  <si>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</si>
  <si>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</si>
  <si>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</si>
  <si>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</si>
  <si>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</si>
  <si>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</si>
  <si>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</si>
  <si>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</si>
  <si>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</si>
  <si>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</si>
  <si>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</si>
  <si>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</si>
  <si>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</si>
  <si>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</si>
  <si>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</si>
  <si>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</si>
  <si>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</si>
  <si>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</si>
  <si>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</si>
  <si>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</si>
  <si>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</si>
  <si>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</si>
  <si>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</si>
  <si>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</si>
  <si>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</si>
  <si>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</si>
  <si>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</si>
  <si>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</si>
  <si>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</si>
  <si>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</si>
  <si>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</si>
  <si>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</si>
  <si>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</si>
  <si>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</si>
  <si>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</si>
  <si>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</si>
  <si>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</si>
  <si>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</si>
  <si>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</si>
  <si>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</si>
  <si>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</si>
  <si>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</si>
  <si>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</si>
  <si>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</si>
  <si>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</si>
  <si>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</si>
  <si>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</si>
  <si>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</si>
  <si>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</si>
  <si>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</si>
  <si>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</si>
  <si>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</si>
  <si>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</si>
  <si>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</si>
  <si>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</si>
  <si>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</si>
  <si>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</si>
  <si>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</si>
  <si>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</si>
  <si>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</si>
  <si>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</si>
  <si>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</si>
  <si>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</si>
  <si>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</si>
  <si>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</si>
  <si>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</si>
  <si>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</si>
  <si>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</si>
  <si>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</si>
  <si>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</si>
  <si>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</si>
  <si>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</si>
  <si>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</si>
  <si>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</si>
  <si>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</si>
  <si>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</si>
  <si>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</si>
  <si>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</si>
  <si>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</si>
  <si>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</si>
  <si>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</si>
  <si>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</si>
  <si>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</si>
  <si>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</si>
  <si>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</si>
  <si>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</si>
  <si>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</si>
  <si>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</si>
  <si>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</si>
  <si>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</si>
  <si>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</si>
  <si>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</si>
  <si>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</si>
  <si>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</si>
  <si>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</si>
  <si>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</si>
  <si>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</si>
  <si>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</si>
  <si>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</si>
  <si>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</si>
  <si>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</si>
  <si>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</si>
  <si>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</si>
  <si>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</si>
  <si>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</si>
  <si>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</si>
  <si>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</si>
  <si>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</si>
  <si>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</si>
  <si>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</si>
  <si>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</si>
  <si>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</si>
  <si>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</si>
  <si>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</si>
  <si>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</si>
  <si>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</si>
  <si>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</si>
  <si>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</si>
  <si>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</si>
  <si>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</si>
  <si>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</si>
  <si>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</si>
  <si>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</si>
  <si>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</si>
  <si>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</si>
  <si>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</si>
  <si>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</si>
  <si>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</si>
  <si>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</si>
  <si>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</si>
  <si>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</si>
  <si>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</si>
  <si>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</si>
  <si>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</si>
  <si>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</si>
  <si>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</si>
  <si>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</si>
  <si>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</si>
  <si>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</si>
  <si>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</si>
  <si>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</si>
  <si>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</si>
  <si>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</si>
  <si>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</si>
  <si>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</si>
  <si>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</si>
  <si>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</si>
  <si>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</si>
  <si>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</si>
  <si>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</si>
  <si>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</si>
  <si>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</si>
  <si>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</si>
  <si>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</si>
  <si>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</si>
  <si>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</si>
  <si>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</si>
  <si>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</si>
  <si>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</si>
  <si>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</si>
  <si>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</si>
  <si>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</si>
  <si>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</si>
  <si>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</si>
  <si>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</si>
  <si>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</si>
  <si>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</si>
  <si>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</si>
  <si>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</si>
  <si>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</si>
  <si>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</si>
  <si>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</si>
  <si>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</si>
  <si>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</si>
  <si>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</si>
  <si>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</si>
  <si>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</si>
  <si>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</si>
  <si>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</si>
  <si>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</si>
  <si>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</si>
  <si>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</si>
  <si>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</si>
  <si>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</si>
  <si>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</si>
  <si>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</si>
  <si>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</si>
  <si>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</si>
  <si>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</si>
  <si>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</si>
  <si>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</si>
  <si>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</si>
  <si>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</si>
  <si>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</si>
  <si>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</si>
  <si>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</si>
  <si>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</si>
  <si>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</si>
  <si>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</si>
  <si>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</si>
  <si>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</si>
  <si>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</si>
  <si>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</si>
  <si>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</si>
  <si>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</si>
  <si>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</si>
  <si>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</si>
  <si>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</si>
  <si>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</si>
  <si>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</si>
  <si>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</si>
  <si>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</si>
  <si>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</si>
  <si>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</si>
  <si>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</si>
  <si>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</si>
  <si>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</si>
  <si>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</si>
  <si>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</si>
  <si>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</si>
  <si>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</si>
  <si>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</si>
  <si>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</si>
  <si>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</si>
  <si>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</si>
  <si>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</si>
  <si>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</si>
  <si>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</si>
  <si>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</si>
  <si>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</si>
  <si>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</si>
  <si>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</si>
  <si>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</si>
  <si>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</si>
  <si>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</si>
  <si>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</si>
  <si>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</si>
  <si>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</si>
  <si>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</si>
  <si>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</si>
  <si>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</si>
  <si>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</si>
  <si>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</si>
  <si>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</si>
  <si>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</si>
  <si>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</si>
  <si>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</si>
  <si>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</si>
  <si>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</si>
  <si>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</si>
  <si>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</si>
  <si>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</si>
  <si>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</si>
  <si>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</si>
  <si>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</si>
  <si>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</si>
  <si>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</si>
  <si>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</si>
  <si>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</si>
  <si>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</si>
  <si>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</si>
  <si>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</si>
  <si>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</si>
  <si>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</si>
  <si>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</si>
  <si>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</si>
  <si>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</si>
  <si>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</si>
  <si>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</si>
  <si>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</si>
  <si>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</si>
  <si>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</si>
  <si>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</si>
  <si>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</si>
  <si>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</si>
  <si>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</si>
  <si>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</si>
  <si>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</si>
  <si>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</si>
  <si>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</si>
  <si>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</si>
  <si>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</si>
  <si>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</si>
  <si>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</si>
  <si>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</si>
  <si>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</si>
  <si>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</si>
  <si>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</si>
  <si>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</si>
  <si>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</si>
  <si>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</si>
  <si>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</si>
  <si>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</si>
  <si>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</si>
  <si>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</si>
  <si>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</si>
  <si>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</si>
  <si>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</si>
  <si>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</si>
  <si>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</si>
  <si>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</si>
  <si>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</si>
  <si>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</si>
  <si>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</si>
  <si>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</si>
  <si>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</si>
  <si>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</si>
  <si>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</si>
  <si>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</si>
  <si>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</si>
  <si>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</si>
  <si>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</si>
  <si>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</si>
  <si>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</si>
  <si>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</si>
  <si>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</si>
  <si>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</si>
  <si>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</si>
  <si>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</si>
  <si>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</si>
  <si>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</si>
  <si>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</si>
  <si>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</si>
  <si>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</si>
  <si>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</si>
  <si>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</si>
  <si>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</si>
  <si>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</si>
  <si>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</si>
  <si>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</si>
  <si>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</si>
  <si>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</si>
  <si>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</si>
  <si>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</si>
  <si>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</si>
  <si>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</si>
  <si>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</si>
  <si>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</si>
  <si>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</si>
  <si>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</si>
  <si>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</si>
  <si>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</si>
  <si>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</si>
  <si>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</si>
  <si>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</si>
  <si>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</si>
  <si>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</si>
  <si>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</si>
  <si>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</si>
  <si>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</si>
  <si>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</si>
  <si>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</si>
  <si>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</si>
  <si>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</si>
  <si>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</si>
  <si>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</si>
  <si>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</si>
  <si>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</si>
  <si>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</si>
  <si>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</si>
  <si>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</si>
  <si>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</si>
  <si>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</si>
  <si>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</si>
  <si>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</si>
  <si>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</si>
  <si>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</si>
  <si>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</si>
  <si>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</si>
  <si>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</si>
  <si>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</si>
  <si>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</si>
  <si>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</si>
  <si>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</si>
  <si>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</si>
  <si>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</si>
  <si>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</si>
  <si>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</si>
  <si>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</si>
  <si>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</si>
  <si>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</si>
  <si>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</si>
  <si>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</si>
  <si>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</si>
  <si>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</si>
  <si>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</si>
  <si>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</si>
  <si>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</si>
  <si>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</si>
  <si>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</si>
  <si>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</si>
  <si>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</si>
  <si>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</si>
  <si>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</si>
  <si>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</si>
  <si>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</si>
  <si>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</si>
  <si>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</si>
  <si>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</si>
  <si>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</si>
  <si>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</si>
  <si>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</si>
  <si>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</si>
  <si>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</si>
  <si>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</si>
  <si>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</si>
  <si>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</si>
  <si>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</si>
  <si>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</si>
  <si>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</si>
  <si>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</si>
  <si>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</si>
  <si>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</si>
  <si>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</si>
  <si>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</si>
  <si>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</si>
  <si>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</si>
  <si>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</si>
  <si>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</si>
  <si>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</si>
  <si>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</si>
  <si>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</si>
  <si>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</si>
  <si>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</si>
  <si>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</si>
  <si>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</si>
  <si>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</si>
  <si>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</si>
  <si>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</si>
  <si>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</si>
  <si>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</si>
  <si>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</si>
  <si>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</si>
  <si>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</si>
  <si>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</si>
  <si>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</si>
  <si>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</si>
  <si>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</si>
  <si>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</si>
  <si>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</si>
  <si>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</si>
  <si>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</si>
  <si>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</si>
  <si>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</si>
  <si>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</si>
  <si>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</si>
  <si>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</si>
  <si>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</si>
  <si>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</si>
  <si>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</si>
  <si>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</si>
  <si>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</si>
  <si>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</si>
  <si>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</si>
  <si>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</si>
  <si>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</si>
  <si>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</si>
  <si>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</si>
  <si>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</si>
  <si>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</si>
  <si>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</si>
  <si>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</si>
  <si>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</si>
  <si>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</si>
  <si>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</si>
  <si>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</si>
  <si>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</si>
  <si>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</si>
  <si>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</si>
  <si>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</si>
  <si>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</si>
  <si>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</si>
  <si>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</si>
  <si>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</si>
  <si>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</si>
  <si>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</si>
  <si>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</si>
  <si>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</si>
  <si>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</si>
  <si>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</si>
  <si>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</si>
  <si>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</si>
  <si>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</si>
  <si>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</si>
  <si>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</si>
  <si>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</si>
  <si>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</si>
  <si>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</si>
  <si>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</si>
  <si>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</si>
  <si>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</si>
  <si>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</si>
  <si>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</si>
  <si>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</si>
  <si>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</si>
  <si>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</si>
  <si>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</si>
  <si>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</si>
  <si>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</si>
  <si>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</si>
  <si>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</si>
  <si>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</si>
  <si>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</si>
  <si>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</si>
  <si>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</si>
  <si>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</si>
  <si>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</si>
  <si>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</si>
  <si>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</si>
  <si>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</si>
  <si>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</si>
  <si>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</si>
  <si>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</si>
  <si>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</si>
  <si>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</si>
  <si>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</si>
  <si>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</si>
  <si>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</si>
  <si>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</si>
  <si>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</si>
  <si>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</si>
  <si>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</si>
  <si>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</si>
  <si>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</si>
  <si>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</si>
  <si>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</si>
  <si>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</si>
  <si>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</si>
  <si>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</si>
  <si>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</si>
  <si>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</si>
  <si>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</si>
  <si>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</si>
  <si>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</si>
  <si>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</si>
  <si>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</si>
  <si>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</si>
  <si>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</si>
  <si>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</si>
  <si>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</si>
  <si>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</si>
  <si>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</si>
  <si>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</si>
  <si>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</si>
  <si>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</si>
  <si>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</si>
  <si>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</si>
  <si>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</si>
  <si>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</si>
  <si>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</si>
  <si>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</si>
  <si>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</si>
  <si>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</si>
  <si>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</si>
  <si>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</si>
  <si>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</si>
  <si>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</si>
  <si>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</si>
  <si>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</si>
  <si>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</si>
  <si>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</si>
  <si>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</si>
  <si>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</si>
  <si>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</si>
  <si>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</si>
  <si>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</si>
  <si>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</si>
  <si>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</si>
  <si>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</si>
  <si>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</si>
  <si>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</si>
  <si>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</si>
  <si>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</si>
  <si>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</si>
  <si>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</si>
  <si>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</si>
  <si>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</si>
  <si>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</si>
  <si>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</si>
  <si>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</si>
  <si>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</si>
  <si>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</si>
  <si>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</si>
  <si>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</si>
  <si>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</si>
  <si>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</si>
  <si>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</si>
  <si>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</si>
  <si>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</si>
  <si>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</si>
  <si>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</si>
  <si>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</si>
  <si>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</si>
  <si>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</si>
  <si>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</si>
  <si>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</si>
  <si>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</si>
  <si>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</si>
  <si>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</si>
  <si>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</si>
  <si>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</si>
  <si>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</si>
  <si>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</si>
  <si>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</si>
  <si>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</si>
  <si>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</si>
  <si>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</si>
  <si>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</si>
  <si>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</si>
  <si>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</si>
  <si>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</si>
  <si>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</si>
  <si>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</si>
  <si>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</si>
  <si>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</si>
  <si>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</si>
  <si>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</si>
  <si>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</si>
  <si>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</si>
  <si>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</si>
  <si>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</si>
  <si>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</si>
  <si>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</si>
  <si>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</si>
  <si>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</si>
  <si>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</si>
  <si>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</si>
  <si>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</si>
  <si>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</si>
  <si>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</si>
  <si>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</si>
  <si>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</si>
  <si>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</si>
  <si>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</si>
  <si>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</si>
  <si>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</si>
  <si>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</si>
  <si>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</si>
  <si>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</si>
  <si>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</si>
  <si>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</si>
  <si>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</si>
  <si>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</si>
  <si>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</si>
  <si>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</si>
  <si>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</si>
  <si>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</si>
  <si>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</si>
  <si>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</si>
  <si>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</si>
  <si>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</si>
  <si>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</si>
  <si>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</si>
  <si>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</si>
  <si>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</si>
  <si>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</si>
  <si>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</si>
  <si>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</si>
  <si>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</si>
  <si>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</si>
  <si>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</si>
  <si>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</si>
  <si>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</si>
  <si>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</si>
  <si>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</si>
  <si>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</si>
  <si>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</si>
  <si>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</si>
  <si>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</si>
  <si>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</si>
  <si>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</si>
  <si>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</si>
  <si>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</si>
  <si>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</si>
  <si>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</si>
  <si>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</si>
  <si>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</si>
  <si>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</si>
  <si>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</si>
  <si>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</si>
  <si>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</si>
  <si>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</si>
  <si>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</si>
  <si>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</si>
  <si>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</si>
  <si>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</si>
  <si>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</si>
  <si>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</si>
  <si>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</si>
  <si>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</si>
  <si>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</si>
  <si>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</si>
  <si>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</si>
  <si>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</si>
  <si>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</si>
  <si>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</si>
  <si>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</si>
  <si>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</si>
  <si>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</si>
  <si>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</si>
  <si>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</si>
  <si>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</si>
  <si>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</si>
  <si>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</si>
  <si>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</si>
  <si>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</si>
  <si>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</si>
  <si>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</si>
  <si>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</si>
  <si>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</si>
  <si>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</si>
  <si>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</si>
  <si>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</si>
  <si>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</si>
  <si>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</si>
  <si>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</si>
  <si>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</si>
  <si>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</si>
  <si>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</si>
  <si>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</si>
  <si>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</si>
  <si>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</si>
  <si>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</si>
  <si>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</si>
  <si>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</si>
  <si>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</si>
  <si>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</si>
  <si>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</si>
  <si>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</si>
  <si>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</si>
  <si>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</si>
  <si>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</si>
  <si>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</si>
  <si>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</si>
  <si>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</si>
  <si>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</si>
  <si>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</si>
  <si>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</si>
  <si>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</si>
  <si>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</si>
  <si>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</si>
  <si>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</si>
  <si>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</si>
  <si>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</si>
  <si>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</si>
  <si>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</si>
  <si>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</si>
  <si>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</si>
  <si>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</si>
  <si>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</si>
  <si>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</si>
  <si>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</si>
  <si>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</si>
  <si>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</si>
  <si>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</si>
  <si>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</si>
  <si>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</si>
  <si>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</si>
  <si>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</si>
  <si>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</si>
  <si>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</si>
  <si>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</si>
  <si>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</si>
  <si>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</si>
  <si>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</si>
  <si>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</si>
  <si>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</si>
  <si>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</si>
  <si>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</si>
  <si>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</si>
  <si>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</si>
  <si>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</si>
  <si>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</si>
  <si>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</si>
  <si>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</si>
  <si>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</si>
  <si>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</si>
  <si>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</si>
  <si>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</si>
  <si>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</si>
  <si>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</si>
  <si>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</si>
  <si>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</si>
  <si>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</si>
  <si>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</si>
  <si>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</si>
  <si>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</si>
  <si>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</si>
  <si>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</si>
  <si>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</si>
  <si>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</si>
  <si>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</si>
  <si>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</si>
  <si>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</si>
  <si>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</si>
  <si>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</si>
  <si>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</si>
  <si>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</si>
  <si>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</si>
  <si>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</si>
  <si>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</si>
  <si>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</si>
  <si>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</si>
  <si>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</si>
  <si>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</si>
  <si>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</si>
  <si>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</si>
  <si>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</si>
  <si>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</si>
  <si>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</si>
  <si>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</si>
  <si>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</si>
  <si>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</si>
  <si>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</si>
  <si>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</si>
  <si>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</si>
  <si>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</si>
  <si>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</si>
  <si>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</si>
  <si>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</si>
  <si>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</si>
  <si>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</si>
  <si>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</si>
  <si>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</si>
  <si>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</si>
  <si>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</si>
  <si>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</si>
  <si>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</si>
  <si>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</si>
  <si>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</si>
  <si>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</si>
  <si>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</si>
  <si>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</si>
  <si>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</si>
  <si>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</si>
  <si>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</si>
  <si>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</si>
  <si>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</si>
  <si>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</si>
  <si>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</si>
  <si>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</si>
  <si>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</si>
  <si>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</si>
  <si>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</si>
  <si>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</si>
  <si>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</si>
  <si>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</si>
  <si>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</si>
  <si>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</si>
  <si>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</si>
  <si>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</si>
  <si>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</si>
  <si>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</si>
  <si>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</si>
  <si>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</si>
  <si>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</si>
  <si>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</si>
  <si>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</si>
  <si>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</si>
  <si>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</si>
  <si>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</si>
  <si>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</si>
  <si>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</si>
  <si>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</si>
  <si>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</si>
  <si>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</si>
  <si>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</si>
  <si>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</si>
  <si>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</si>
  <si>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</si>
  <si>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</si>
  <si>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</si>
  <si>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</si>
  <si>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</si>
  <si>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</si>
  <si>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</si>
  <si>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</si>
  <si>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</si>
  <si>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</si>
  <si>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</si>
  <si>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</si>
  <si>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</si>
  <si>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</si>
  <si>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</si>
  <si>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</si>
  <si>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</si>
  <si>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</si>
  <si>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</si>
  <si>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</si>
  <si>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</si>
  <si>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</si>
  <si>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</si>
  <si>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</si>
  <si>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</si>
  <si>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</si>
  <si>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</si>
  <si>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</si>
  <si>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</si>
  <si>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</si>
  <si>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</si>
  <si>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</si>
  <si>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</si>
  <si>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</si>
  <si>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</si>
  <si>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</si>
  <si>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</si>
  <si>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</si>
  <si>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</si>
  <si>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</si>
  <si>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</si>
  <si>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</si>
  <si>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</si>
  <si>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</si>
  <si>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</si>
  <si>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</si>
  <si>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</si>
  <si>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</si>
  <si>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</si>
  <si>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</si>
  <si>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</si>
  <si>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</si>
  <si>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</si>
  <si>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</si>
  <si>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</si>
  <si>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</si>
  <si>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</si>
  <si>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</si>
  <si>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</si>
  <si>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</si>
  <si>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</si>
  <si>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</si>
  <si>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</si>
  <si>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</si>
  <si>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</si>
  <si>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</si>
  <si>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</si>
  <si>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</si>
  <si>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</si>
  <si>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</si>
  <si>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</si>
  <si>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</si>
  <si>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</si>
  <si>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</si>
  <si>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</si>
  <si>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</si>
  <si>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</si>
  <si>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</si>
  <si>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</si>
  <si>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</si>
  <si>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</si>
  <si>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</si>
  <si>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</si>
  <si>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</si>
  <si>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</si>
  <si>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</si>
  <si>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</si>
  <si>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</si>
  <si>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</si>
  <si>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</si>
  <si>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</si>
  <si>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</si>
  <si>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</si>
  <si>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</si>
  <si>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</si>
  <si>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</si>
  <si>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</si>
  <si>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</si>
  <si>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</si>
  <si>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</si>
  <si>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</si>
  <si>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</si>
  <si>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</si>
  <si>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</si>
  <si>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</si>
  <si>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</si>
  <si>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</si>
  <si>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</si>
  <si>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</si>
  <si>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</si>
  <si>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</si>
  <si>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</si>
  <si>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</si>
  <si>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</si>
  <si>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</si>
  <si>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</si>
  <si>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</si>
  <si>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</si>
  <si>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</si>
  <si>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</si>
  <si>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</si>
  <si>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</si>
  <si>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</si>
  <si>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</si>
  <si>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</si>
  <si>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</si>
  <si>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</si>
  <si>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</si>
  <si>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</si>
  <si>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</si>
  <si>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</si>
  <si>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</si>
  <si>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</si>
  <si>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</si>
  <si>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</si>
  <si>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</si>
  <si>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</si>
  <si>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</si>
  <si>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</si>
  <si>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</si>
  <si>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</si>
  <si>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</si>
  <si>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</si>
  <si>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</si>
  <si>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</si>
  <si>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</si>
  <si>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</si>
  <si>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</si>
  <si>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</si>
  <si>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</si>
  <si>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</si>
  <si>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</si>
  <si>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</si>
  <si>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</si>
  <si>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</si>
  <si>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</si>
  <si>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</si>
  <si>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</si>
  <si>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</si>
  <si>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</si>
  <si>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</si>
  <si>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</si>
  <si>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</si>
  <si>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</si>
  <si>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</si>
  <si>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</si>
  <si>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</si>
  <si>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</si>
  <si>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</si>
  <si>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</si>
  <si>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</si>
  <si>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</si>
  <si>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</si>
  <si>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</si>
  <si>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</si>
  <si>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</si>
  <si>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</si>
  <si>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</si>
  <si>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</si>
  <si>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</si>
  <si>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</si>
  <si>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</si>
  <si>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</si>
  <si>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</si>
  <si>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</si>
  <si>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</si>
  <si>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</si>
  <si>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</si>
  <si>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</si>
  <si>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</si>
  <si>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</si>
  <si>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</si>
  <si>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</si>
  <si>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</si>
  <si>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</si>
  <si>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</si>
  <si>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</si>
  <si>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</si>
  <si>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</si>
  <si>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</si>
  <si>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</si>
  <si>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</si>
  <si>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</si>
  <si>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</si>
  <si>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</si>
  <si>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</si>
  <si>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</si>
  <si>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</si>
  <si>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</si>
  <si>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</si>
  <si>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</si>
  <si>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</si>
  <si>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</si>
  <si>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</si>
  <si>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</si>
  <si>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</si>
  <si>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</si>
  <si>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</si>
  <si>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</si>
  <si>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</si>
  <si>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</si>
  <si>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</si>
  <si>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</si>
  <si>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</si>
  <si>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</si>
  <si>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</si>
  <si>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</si>
  <si>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</si>
  <si>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</si>
  <si>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</si>
  <si>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</si>
  <si>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</si>
  <si>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</si>
  <si>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</si>
  <si>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</si>
  <si>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</si>
  <si>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</si>
  <si>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</si>
  <si>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</si>
  <si>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</si>
  <si>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</si>
  <si>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</si>
  <si>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</si>
  <si>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</si>
  <si>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</si>
  <si>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</si>
  <si>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</si>
  <si>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</si>
  <si>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</si>
  <si>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</si>
  <si>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</si>
  <si>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</si>
  <si>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</si>
  <si>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</si>
  <si>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</si>
  <si>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</si>
  <si>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</si>
  <si>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</si>
  <si>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</si>
  <si>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</si>
  <si>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</si>
  <si>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</si>
  <si>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</si>
  <si>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</si>
  <si>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</si>
  <si>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</si>
  <si>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</si>
  <si>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</si>
  <si>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</si>
  <si>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</si>
  <si>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</si>
  <si>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</si>
  <si>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</si>
  <si>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</si>
  <si>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</si>
  <si>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</si>
  <si>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</si>
  <si>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</si>
  <si>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</si>
  <si>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</si>
  <si>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</si>
  <si>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</si>
  <si>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</si>
  <si>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</si>
  <si>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</si>
  <si>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</si>
  <si>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</si>
  <si>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</si>
  <si>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</si>
  <si>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</si>
  <si>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</si>
  <si>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</si>
  <si>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</si>
  <si>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</si>
  <si>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</si>
  <si>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</si>
  <si>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</si>
  <si>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</si>
  <si>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</si>
  <si>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</si>
  <si>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</si>
  <si>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</si>
  <si>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</si>
  <si>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</si>
  <si>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</si>
  <si>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</si>
  <si>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</si>
  <si>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</si>
  <si>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</si>
  <si>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</si>
  <si>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</si>
  <si>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</si>
  <si>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</si>
  <si>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</si>
  <si>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</si>
  <si>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</si>
  <si>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</si>
  <si>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</si>
  <si>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</si>
  <si>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</si>
  <si>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</si>
  <si>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</si>
  <si>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</si>
  <si>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</si>
  <si>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</si>
  <si>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</si>
  <si>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</si>
  <si>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</si>
  <si>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</si>
  <si>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</si>
  <si>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</si>
  <si>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</si>
  <si>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</si>
  <si>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</si>
  <si>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</si>
  <si>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</si>
  <si>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</si>
  <si>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</si>
  <si>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</si>
  <si>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</si>
  <si>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</si>
  <si>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</si>
  <si>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</si>
  <si>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</si>
  <si>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</si>
  <si>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</si>
  <si>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</si>
  <si>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</si>
  <si>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</si>
  <si>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</si>
  <si>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</si>
  <si>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</si>
  <si>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</si>
  <si>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</si>
  <si>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</si>
  <si>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</si>
  <si>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</si>
  <si>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</si>
  <si>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</si>
  <si>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</si>
  <si>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</si>
  <si>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</si>
  <si>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</si>
  <si>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</si>
  <si>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</si>
  <si>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</si>
  <si>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</si>
  <si>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</si>
  <si>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</si>
  <si>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</si>
  <si>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</si>
  <si>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</si>
  <si>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</si>
  <si>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</si>
  <si>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</si>
  <si>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</si>
  <si>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</si>
  <si>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</si>
  <si>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</si>
  <si>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</si>
  <si>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</si>
  <si>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</si>
  <si>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</si>
  <si>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</si>
  <si>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</si>
  <si>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</si>
  <si>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</si>
  <si>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</si>
  <si>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</si>
  <si>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</si>
  <si>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</si>
  <si>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</si>
  <si>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</si>
  <si>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</si>
  <si>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</si>
  <si>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</si>
  <si>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</si>
  <si>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</si>
  <si>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</si>
  <si>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</si>
  <si>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</si>
  <si>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</si>
  <si>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</si>
  <si>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</si>
  <si>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</si>
  <si>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</si>
  <si>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</si>
  <si>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</si>
  <si>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</si>
  <si>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</si>
  <si>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</si>
  <si>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</si>
  <si>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</si>
  <si>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</si>
  <si>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</si>
  <si>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</si>
  <si>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</si>
  <si>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</si>
  <si>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</si>
  <si>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</si>
  <si>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</si>
  <si>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</si>
  <si>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</si>
  <si>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</si>
  <si>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</si>
  <si>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</si>
  <si>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</si>
  <si>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</si>
  <si>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</si>
  <si>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</si>
  <si>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</si>
  <si>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</si>
  <si>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</si>
  <si>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</si>
  <si>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</si>
  <si>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</si>
  <si>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</si>
  <si>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</si>
  <si>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</si>
  <si>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</si>
  <si>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</si>
  <si>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</si>
  <si>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</si>
  <si>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</si>
  <si>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</si>
  <si>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</si>
  <si>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</si>
  <si>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</si>
  <si>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</si>
  <si>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</si>
  <si>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</si>
  <si>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</si>
  <si>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</si>
  <si>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</si>
  <si>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</si>
  <si>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</si>
  <si>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</si>
  <si>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</si>
  <si>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</si>
  <si>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</si>
  <si>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</si>
  <si>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</si>
  <si>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</si>
  <si>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</si>
  <si>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</si>
  <si>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</si>
  <si>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</si>
  <si>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</si>
  <si>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</si>
  <si>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</si>
  <si>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</si>
  <si>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</si>
  <si>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</si>
  <si>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</si>
  <si>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</si>
  <si>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</si>
  <si>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</si>
  <si>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</si>
  <si>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</si>
  <si>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</si>
  <si>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</si>
  <si>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</si>
  <si>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</si>
  <si>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</si>
  <si>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</si>
  <si>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</si>
  <si>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</si>
  <si>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</si>
  <si>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</si>
  <si>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</si>
  <si>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</si>
  <si>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</si>
  <si>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</si>
  <si>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</si>
  <si>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</si>
  <si>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</si>
  <si>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</si>
  <si>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</si>
  <si>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</si>
  <si>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</si>
  <si>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</si>
  <si>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</si>
  <si>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</si>
  <si>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</si>
  <si>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</si>
  <si>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</si>
  <si>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</si>
  <si>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</si>
  <si>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</si>
  <si>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</si>
  <si>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</si>
  <si>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</si>
  <si>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</si>
  <si>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</si>
  <si>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</si>
  <si>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</si>
  <si>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</si>
  <si>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</si>
  <si>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</si>
  <si>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</si>
  <si>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</si>
  <si>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</si>
  <si>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</si>
  <si>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</si>
  <si>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</si>
  <si>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</si>
  <si>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</si>
  <si>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</si>
  <si>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</si>
  <si>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</si>
  <si>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</si>
  <si>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</si>
  <si>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</si>
  <si>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</si>
  <si>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</si>
  <si>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</si>
  <si>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</si>
  <si>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</si>
  <si>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</si>
  <si>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</si>
  <si>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</si>
  <si>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</si>
  <si>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</si>
  <si>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</si>
  <si>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</si>
  <si>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</si>
  <si>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</si>
  <si>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</si>
  <si>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</si>
  <si>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</si>
  <si>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</si>
  <si>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</si>
  <si>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</si>
  <si>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</si>
  <si>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</si>
  <si>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</si>
  <si>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</si>
  <si>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</si>
  <si>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</si>
  <si>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</si>
  <si>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</si>
  <si>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</si>
  <si>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</si>
  <si>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</si>
  <si>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</si>
  <si>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</si>
  <si>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</si>
  <si>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</si>
  <si>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</si>
  <si>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</si>
  <si>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</si>
  <si>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</si>
  <si>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</si>
  <si>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</si>
  <si>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</si>
  <si>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</si>
  <si>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</si>
  <si>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</si>
  <si>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</si>
  <si>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</si>
  <si>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</si>
  <si>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</si>
  <si>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</si>
  <si>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</si>
  <si>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</si>
  <si>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</si>
  <si>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</si>
  <si>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</si>
  <si>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</si>
  <si>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</si>
  <si>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</si>
  <si>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</si>
  <si>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</si>
  <si>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</si>
  <si>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</si>
  <si>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</si>
  <si>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</si>
  <si>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</si>
  <si>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</si>
  <si>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</si>
  <si>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</si>
  <si>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</si>
  <si>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</si>
  <si>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</si>
  <si>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</si>
  <si>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</si>
  <si>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</si>
  <si>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</si>
  <si>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</si>
  <si>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</si>
  <si>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</si>
  <si>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</si>
  <si>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</si>
  <si>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</si>
  <si>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</si>
  <si>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</si>
  <si>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</si>
  <si>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</si>
  <si>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</si>
  <si>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</si>
  <si>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</si>
  <si>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</si>
  <si>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</si>
  <si>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</si>
  <si>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</si>
  <si>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</si>
  <si>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</si>
  <si>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</si>
  <si>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</si>
  <si>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</si>
  <si>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</si>
  <si>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</si>
  <si>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</si>
  <si>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</si>
  <si>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</si>
  <si>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</si>
  <si>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</si>
  <si>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</si>
  <si>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</si>
  <si>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</si>
  <si>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</si>
  <si>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</si>
  <si>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</si>
  <si>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</si>
  <si>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</si>
  <si>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</si>
  <si>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</si>
  <si>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</si>
  <si>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</si>
  <si>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</si>
  <si>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</si>
  <si>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</si>
  <si>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</si>
  <si>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</si>
  <si>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</si>
  <si>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</si>
  <si>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</si>
  <si>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</si>
  <si>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</si>
  <si>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</si>
  <si>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</si>
  <si>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</si>
  <si>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</si>
  <si>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</si>
  <si>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</si>
  <si>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</si>
  <si>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</si>
  <si>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</si>
  <si>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</si>
  <si>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</si>
  <si>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</si>
  <si>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</si>
  <si>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</si>
  <si>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</si>
  <si>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</si>
  <si>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</si>
  <si>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</si>
  <si>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</si>
  <si>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</si>
  <si>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</si>
  <si>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</si>
  <si>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</si>
  <si>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</si>
  <si>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</si>
  <si>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</si>
  <si>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</si>
  <si>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</si>
  <si>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</si>
  <si>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</si>
  <si>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</si>
  <si>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</si>
  <si>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</si>
  <si>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</si>
  <si>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</si>
  <si>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</si>
  <si>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</si>
  <si>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</si>
  <si>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</si>
  <si>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</si>
  <si>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</si>
  <si>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</si>
  <si>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</si>
  <si>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</si>
  <si>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</si>
  <si>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</si>
  <si>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</si>
  <si>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</si>
  <si>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</si>
  <si>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</si>
  <si>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</si>
  <si>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</si>
  <si>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</si>
  <si>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</si>
  <si>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</si>
  <si>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</si>
  <si>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</si>
  <si>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</si>
  <si>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</si>
  <si>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</si>
  <si>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</si>
  <si>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</si>
  <si>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</si>
  <si>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</si>
  <si>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</si>
  <si>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</si>
  <si>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</si>
  <si>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</si>
  <si>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</si>
  <si>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</si>
  <si>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</si>
  <si>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</si>
  <si>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</si>
  <si>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</si>
  <si>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</si>
  <si>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</si>
  <si>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</si>
  <si>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</si>
  <si>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</si>
  <si>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</si>
  <si>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</si>
  <si>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</si>
  <si>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</si>
  <si>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</si>
  <si>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</si>
  <si>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</si>
  <si>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</si>
  <si>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</si>
  <si>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</si>
  <si>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</si>
  <si>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</si>
  <si>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</si>
  <si>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</si>
  <si>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</si>
  <si>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</si>
  <si>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</si>
  <si>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</si>
  <si>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</si>
  <si>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</si>
  <si>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</si>
  <si>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</si>
  <si>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</si>
  <si>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</si>
  <si>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</si>
  <si>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</si>
  <si>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</si>
  <si>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</si>
  <si>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</si>
  <si>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</si>
  <si>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</si>
  <si>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</si>
  <si>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</si>
  <si>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</si>
  <si>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</si>
  <si>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</si>
  <si>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</si>
  <si>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</si>
  <si>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</si>
  <si>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</si>
  <si>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</si>
  <si>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</si>
  <si>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</si>
  <si>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</si>
  <si>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</si>
  <si>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</si>
  <si>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</si>
  <si>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</si>
  <si>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</si>
  <si>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</si>
  <si>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</si>
  <si>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</si>
  <si>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</si>
  <si>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</si>
  <si>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</si>
  <si>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</si>
  <si>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</si>
  <si>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</si>
  <si>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</si>
  <si>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</si>
  <si>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</si>
  <si>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</si>
  <si>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</si>
  <si>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</si>
  <si>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</si>
  <si>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</si>
  <si>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</si>
  <si>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</si>
  <si>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</si>
  <si>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</si>
  <si>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</si>
  <si>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</si>
  <si>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</si>
  <si>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</si>
  <si>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</si>
  <si>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</si>
  <si>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</si>
  <si>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</si>
  <si>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</si>
  <si>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</si>
  <si>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</si>
  <si>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</si>
  <si>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</si>
  <si>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</si>
  <si>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</si>
  <si>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</si>
  <si>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</si>
  <si>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</si>
  <si>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</si>
  <si>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</si>
  <si>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</si>
  <si>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</si>
  <si>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</si>
  <si>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</si>
  <si>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</si>
  <si>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</si>
  <si>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</si>
  <si>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</si>
  <si>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</si>
  <si>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</si>
  <si>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</si>
  <si>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</si>
  <si>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</si>
  <si>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</si>
  <si>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</si>
  <si>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</si>
  <si>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</si>
  <si>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</si>
  <si>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</si>
  <si>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</si>
  <si>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</si>
  <si>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</si>
  <si>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</si>
  <si>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</si>
  <si>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</si>
  <si>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</si>
  <si>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</si>
  <si>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</si>
  <si>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</si>
  <si>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</si>
  <si>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</si>
  <si>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</si>
  <si>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</si>
  <si>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</si>
  <si>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</si>
  <si>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</si>
  <si>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</si>
  <si>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</si>
  <si>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</si>
  <si>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</si>
  <si>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</si>
  <si>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</si>
  <si>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</si>
  <si>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</si>
  <si>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</si>
  <si>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</si>
  <si>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</si>
  <si>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</si>
  <si>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</si>
  <si>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</si>
  <si>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</si>
  <si>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</si>
  <si>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</si>
  <si>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</si>
  <si>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</si>
  <si>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</si>
  <si>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</si>
  <si>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</si>
  <si>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</si>
  <si>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</si>
  <si>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</si>
  <si>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</si>
  <si>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</si>
  <si>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</si>
  <si>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</si>
  <si>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</si>
  <si>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</si>
  <si>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</si>
  <si>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</si>
  <si>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</si>
  <si>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</si>
  <si>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</si>
  <si>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</si>
  <si>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</si>
  <si>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</si>
  <si>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</si>
  <si>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</si>
  <si>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</si>
  <si>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</si>
  <si>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</si>
  <si>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</si>
  <si>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</si>
  <si>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</si>
  <si>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</si>
  <si>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</si>
  <si>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</si>
  <si>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</si>
  <si>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</si>
  <si>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</si>
  <si>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</si>
  <si>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</si>
  <si>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</si>
  <si>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</si>
  <si>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</si>
  <si>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</si>
  <si>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</si>
  <si>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</si>
  <si>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</si>
  <si>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</si>
  <si>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</si>
  <si>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</si>
  <si>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</si>
  <si>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</si>
  <si>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</si>
  <si>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</si>
  <si>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</si>
  <si>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</si>
  <si>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</si>
  <si>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</si>
  <si>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</si>
  <si>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</si>
  <si>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</si>
  <si>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</si>
  <si>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</si>
  <si>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</si>
  <si>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</si>
  <si>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</si>
  <si>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</si>
  <si>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</si>
  <si>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</si>
  <si>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</si>
  <si>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</si>
  <si>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</si>
  <si>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</si>
  <si>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</si>
  <si>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</si>
  <si>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</si>
  <si>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</si>
  <si>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</si>
  <si>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</si>
  <si>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</si>
  <si>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</si>
  <si>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</si>
  <si>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</si>
  <si>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</si>
  <si>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</si>
  <si>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</si>
  <si>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</si>
  <si>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</si>
  <si>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</si>
  <si>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</si>
  <si>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</si>
  <si>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</si>
  <si>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</si>
  <si>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</si>
  <si>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</si>
  <si>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</si>
  <si>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</si>
  <si>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</si>
  <si>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</si>
  <si>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</si>
  <si>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</si>
  <si>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</si>
  <si>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</si>
  <si>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</si>
  <si>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</si>
  <si>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</si>
  <si>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</si>
  <si>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</si>
  <si>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</si>
  <si>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</si>
  <si>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</si>
  <si>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</si>
  <si>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</si>
  <si>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</si>
  <si>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</si>
  <si>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</si>
  <si>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</si>
  <si>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</si>
  <si>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</si>
  <si>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</si>
  <si>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</si>
  <si>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</si>
  <si>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</si>
  <si>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</si>
  <si>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</si>
  <si>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</si>
  <si>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</si>
  <si>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</si>
  <si>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</si>
  <si>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</si>
  <si>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</si>
  <si>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</si>
  <si>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</si>
  <si>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</si>
  <si>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</si>
  <si>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</si>
  <si>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</si>
  <si>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</si>
  <si>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</si>
  <si>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</si>
  <si>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</si>
  <si>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</si>
  <si>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</si>
  <si>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</si>
  <si>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</si>
  <si>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</si>
  <si>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</si>
  <si>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</si>
  <si>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</si>
  <si>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</si>
  <si>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</si>
  <si>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</si>
  <si>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</si>
  <si>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</si>
  <si>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</si>
  <si>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</si>
  <si>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</si>
  <si>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</si>
  <si>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</si>
  <si>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</si>
  <si>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</si>
  <si>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</si>
  <si>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</si>
  <si>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</si>
  <si>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</si>
  <si>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</si>
  <si>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</si>
  <si>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</si>
  <si>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</si>
  <si>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</si>
  <si>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</si>
  <si>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</si>
  <si>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</si>
  <si>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</si>
  <si>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</si>
  <si>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</si>
  <si>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</si>
  <si>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</si>
  <si>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</si>
  <si>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</si>
  <si>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</si>
  <si>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</si>
  <si>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</si>
  <si>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</si>
  <si>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</si>
  <si>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</si>
  <si>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</si>
  <si>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</si>
  <si>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</si>
  <si>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</si>
  <si>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</si>
  <si>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</si>
  <si>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</si>
  <si>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</si>
  <si>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</si>
  <si>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</si>
  <si>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</si>
  <si>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</si>
  <si>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</si>
  <si>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</si>
  <si>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</si>
  <si>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</si>
  <si>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</si>
  <si>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</si>
  <si>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</si>
  <si>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</si>
  <si>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</si>
  <si>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</si>
  <si>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</si>
  <si>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</si>
  <si>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</si>
  <si>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</si>
  <si>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</si>
  <si>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</si>
  <si>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</si>
  <si>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</si>
  <si>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</si>
  <si>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</si>
  <si>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</si>
  <si>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</si>
  <si>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</si>
  <si>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</si>
  <si>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</si>
  <si>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</si>
  <si>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</si>
  <si>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</si>
  <si>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</si>
  <si>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</si>
  <si>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</si>
  <si>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</si>
  <si>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</si>
  <si>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</si>
  <si>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</si>
  <si>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</si>
  <si>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</si>
  <si>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</si>
  <si>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</si>
  <si>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</si>
  <si>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</si>
  <si>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</si>
  <si>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</si>
  <si>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</si>
  <si>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</si>
  <si>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</si>
  <si>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</si>
  <si>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</si>
  <si>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</si>
  <si>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</si>
  <si>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</si>
  <si>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</si>
  <si>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</si>
  <si>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</si>
  <si>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</si>
  <si>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</si>
  <si>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</si>
  <si>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</si>
  <si>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</si>
  <si>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</si>
  <si>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</si>
  <si>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</si>
  <si>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</si>
  <si>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</si>
  <si>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</si>
  <si>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</si>
  <si>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</si>
  <si>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</si>
  <si>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</si>
  <si>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</si>
  <si>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</si>
  <si>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</si>
  <si>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</si>
  <si>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</si>
  <si>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</si>
  <si>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</si>
  <si>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</si>
  <si>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</si>
  <si>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</si>
  <si>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</si>
  <si>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</si>
  <si>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</si>
  <si>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</si>
  <si>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</si>
  <si>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</si>
  <si>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</si>
  <si>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</si>
  <si>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</si>
  <si>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</si>
  <si>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</si>
  <si>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</si>
  <si>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</si>
  <si>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</si>
  <si>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</si>
  <si>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</si>
  <si>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</si>
  <si>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</si>
  <si>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</si>
  <si>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</si>
  <si>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</si>
  <si>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</si>
  <si>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</si>
  <si>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</si>
  <si>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</si>
  <si>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</si>
  <si>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</si>
  <si>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</si>
  <si>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</si>
  <si>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</si>
  <si>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</si>
  <si>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</si>
  <si>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</si>
  <si>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</si>
  <si>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</si>
  <si>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</si>
  <si>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</si>
  <si>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</si>
  <si>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</si>
  <si>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</si>
  <si>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</si>
  <si>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</si>
  <si>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</si>
  <si>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</si>
  <si>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</si>
  <si>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</si>
  <si>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</si>
  <si>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</si>
  <si>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</si>
  <si>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</si>
  <si>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</si>
  <si>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</si>
  <si>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</si>
  <si>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</si>
  <si>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</si>
  <si>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</si>
  <si>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</si>
  <si>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</si>
  <si>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</si>
  <si>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</si>
  <si>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</si>
  <si>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</si>
  <si>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</si>
  <si>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</si>
  <si>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</si>
  <si>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</si>
  <si>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</si>
  <si>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</si>
  <si>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</si>
  <si>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</si>
  <si>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</si>
  <si>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</si>
  <si>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</si>
  <si>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</si>
  <si>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</si>
  <si>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</si>
  <si>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</si>
  <si>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</si>
  <si>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</si>
  <si>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</si>
  <si>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</si>
  <si>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</si>
  <si>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</si>
  <si>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</si>
  <si>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</si>
  <si>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</si>
  <si>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</si>
  <si>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</si>
  <si>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</si>
  <si>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</si>
  <si>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</si>
  <si>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</si>
  <si>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</si>
  <si>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</si>
  <si>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</si>
  <si>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</si>
  <si>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</si>
  <si>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</si>
  <si>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</si>
  <si>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</si>
  <si>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</si>
  <si>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</si>
  <si>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</si>
  <si>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</si>
  <si>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</si>
  <si>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</si>
  <si>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</si>
  <si>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</si>
  <si>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</si>
  <si>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</si>
  <si>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</si>
  <si>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</si>
  <si>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</si>
  <si>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</si>
  <si>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</si>
  <si>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</si>
  <si>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</si>
  <si>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</si>
  <si>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</si>
  <si>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</si>
  <si>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</si>
  <si>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</si>
  <si>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</si>
  <si>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</si>
  <si>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</si>
  <si>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</si>
  <si>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</si>
  <si>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</si>
  <si>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</si>
  <si>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</si>
  <si>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</si>
  <si>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</si>
  <si>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</si>
  <si>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</si>
  <si>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</si>
  <si>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</si>
  <si>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</si>
  <si>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</si>
  <si>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</si>
  <si>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</si>
  <si>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</si>
  <si>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</si>
  <si>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</si>
  <si>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</si>
  <si>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</si>
  <si>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</si>
  <si>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</si>
  <si>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</si>
  <si>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</si>
  <si>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</si>
  <si>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</si>
  <si>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</si>
  <si>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</si>
  <si>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</si>
  <si>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</si>
  <si>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</si>
  <si>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</si>
  <si>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</si>
  <si>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</si>
  <si>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</si>
  <si>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</si>
  <si>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</si>
  <si>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</si>
  <si>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</si>
  <si>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</si>
  <si>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</si>
  <si>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</si>
  <si>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</si>
  <si>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</si>
  <si>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</si>
  <si>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</si>
  <si>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</si>
  <si>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</si>
  <si>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</si>
  <si>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</si>
  <si>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</si>
  <si>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</si>
  <si>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</si>
  <si>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</si>
  <si>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</si>
  <si>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</si>
  <si>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</si>
  <si>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</si>
  <si>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</si>
  <si>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</si>
  <si>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</si>
  <si>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</si>
  <si>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</si>
  <si>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</si>
  <si>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</si>
  <si>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</si>
  <si>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</si>
  <si>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</si>
  <si>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</si>
  <si>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</si>
  <si>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</si>
  <si>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</si>
  <si>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</si>
  <si>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</si>
  <si>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</si>
  <si>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</si>
  <si>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</si>
  <si>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</si>
  <si>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</si>
  <si>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</si>
  <si>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</si>
  <si>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</si>
  <si>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</si>
  <si>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</si>
  <si>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</si>
  <si>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</si>
  <si>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</si>
  <si>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</si>
  <si>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</si>
  <si>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</si>
  <si>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</si>
  <si>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</si>
  <si>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</si>
  <si>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</si>
  <si>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</si>
  <si>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</si>
  <si>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</si>
  <si>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</si>
  <si>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</si>
  <si>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</si>
  <si>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</si>
  <si>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</si>
  <si>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</si>
  <si>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</si>
  <si>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</si>
  <si>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</si>
  <si>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</si>
  <si>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</si>
  <si>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</si>
  <si>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</si>
  <si>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</si>
  <si>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</si>
  <si>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</si>
  <si>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</si>
  <si>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</si>
  <si>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</si>
  <si>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</si>
  <si>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</si>
  <si>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</si>
  <si>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</si>
  <si>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</si>
  <si>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</si>
  <si>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</si>
  <si>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</si>
  <si>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</si>
  <si>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</si>
  <si>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</si>
  <si>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</si>
  <si>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</si>
  <si>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</si>
  <si>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</si>
  <si>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</si>
  <si>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</si>
  <si>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</si>
  <si>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</si>
  <si>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</si>
  <si>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</si>
  <si>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</si>
  <si>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</si>
  <si>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</si>
  <si>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</si>
  <si>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</si>
  <si>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</si>
  <si>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</si>
  <si>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</si>
  <si>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</si>
  <si>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</si>
  <si>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</si>
  <si>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</si>
  <si>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</si>
  <si>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</si>
  <si>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</si>
  <si>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</si>
  <si>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</si>
  <si>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</si>
  <si>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</si>
  <si>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</si>
  <si>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</si>
  <si>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</si>
  <si>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</si>
  <si>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</si>
  <si>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</si>
  <si>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</si>
  <si>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</si>
  <si>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</si>
  <si>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</si>
  <si>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</si>
  <si>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</si>
  <si>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</si>
  <si>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</si>
  <si>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</si>
  <si>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</si>
  <si>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</si>
  <si>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</si>
  <si>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</si>
  <si>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</si>
  <si>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</si>
  <si>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</si>
  <si>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</si>
  <si>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</si>
  <si>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</si>
  <si>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</si>
  <si>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</si>
  <si>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</si>
  <si>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</si>
  <si>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</si>
  <si>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</si>
  <si>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</si>
  <si>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</si>
  <si>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</si>
  <si>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</si>
  <si>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</si>
  <si>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</si>
  <si>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</si>
  <si>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</si>
  <si>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</si>
  <si>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</si>
  <si>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</si>
  <si>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</si>
  <si>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</si>
  <si>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</si>
  <si>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</si>
  <si>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</si>
  <si>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</si>
  <si>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</si>
  <si>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</si>
  <si>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</si>
  <si>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</si>
  <si>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</si>
  <si>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</si>
  <si>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</si>
  <si>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</si>
  <si>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</si>
  <si>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</si>
  <si>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</si>
  <si>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</si>
  <si>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</si>
  <si>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</si>
  <si>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</si>
  <si>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</si>
  <si>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</si>
  <si>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</si>
  <si>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</si>
  <si>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</si>
  <si>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</si>
  <si>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</si>
  <si>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</si>
  <si>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</si>
  <si>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</si>
  <si>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</si>
  <si>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</si>
  <si>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</si>
  <si>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</si>
  <si>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</si>
  <si>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</si>
  <si>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</si>
  <si>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</si>
  <si>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</si>
  <si>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</si>
  <si>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</si>
  <si>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</si>
  <si>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</si>
  <si>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</si>
  <si>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</si>
  <si>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</si>
  <si>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</si>
  <si>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</si>
  <si>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</si>
  <si>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</si>
  <si>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</si>
  <si>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</si>
  <si>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</si>
  <si>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</si>
  <si>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</si>
  <si>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</si>
  <si>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</si>
  <si>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</si>
  <si>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</si>
  <si>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</si>
  <si>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</si>
  <si>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</si>
  <si>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</si>
  <si>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</si>
  <si>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</si>
  <si>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</si>
  <si>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</si>
  <si>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</si>
  <si>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</si>
  <si>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</si>
  <si>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</si>
  <si>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</si>
  <si>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</si>
  <si>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</si>
  <si>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</si>
  <si>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</si>
  <si>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</si>
  <si>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</si>
  <si>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</si>
  <si>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</si>
  <si>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</si>
  <si>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</si>
  <si>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</si>
  <si>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</si>
  <si>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</si>
  <si>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</si>
  <si>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</si>
  <si>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</si>
  <si>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</si>
  <si>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</si>
  <si>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</si>
  <si>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</si>
  <si>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</si>
  <si>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</si>
  <si>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</si>
  <si>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</si>
  <si>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</si>
  <si>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</si>
  <si>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</si>
  <si>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</si>
  <si>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</si>
  <si>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</si>
  <si>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</si>
  <si>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</si>
  <si>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</si>
  <si>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</si>
  <si>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</si>
  <si>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</si>
  <si>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</si>
  <si>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</si>
  <si>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</si>
  <si>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</si>
  <si>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</si>
  <si>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</si>
  <si>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</si>
  <si>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</si>
  <si>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</si>
  <si>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</si>
  <si>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</si>
  <si>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</si>
  <si>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</si>
  <si>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</si>
  <si>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</si>
  <si>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</si>
  <si>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</si>
  <si>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</si>
  <si>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</si>
  <si>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</si>
  <si>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</si>
  <si>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</si>
  <si>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</si>
  <si>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</si>
  <si>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</si>
  <si>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</si>
  <si>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</si>
  <si>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</si>
  <si>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</si>
  <si>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</si>
  <si>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</si>
  <si>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</si>
  <si>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</si>
  <si>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</si>
  <si>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</si>
  <si>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</si>
  <si>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</si>
  <si>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</si>
  <si>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</si>
  <si>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</si>
  <si>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</si>
  <si>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</si>
  <si>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</si>
  <si>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</si>
  <si>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</si>
  <si>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</si>
  <si>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</si>
  <si>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</si>
  <si>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</si>
  <si>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</si>
  <si>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</si>
  <si>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</si>
  <si>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</si>
  <si>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</si>
  <si>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</si>
  <si>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</si>
  <si>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</si>
  <si>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</si>
  <si>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</si>
  <si>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</si>
  <si>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</si>
  <si>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</si>
  <si>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</si>
  <si>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</si>
  <si>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</si>
  <si>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</si>
  <si>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</si>
  <si>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</si>
  <si>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</si>
  <si>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</si>
  <si>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</si>
  <si>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</si>
  <si>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</si>
  <si>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</si>
  <si>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</si>
  <si>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</si>
  <si>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</si>
  <si>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</si>
  <si>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</si>
  <si>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</si>
  <si>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</si>
  <si>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</si>
  <si>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</si>
  <si>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</si>
  <si>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</si>
  <si>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</si>
  <si>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</si>
  <si>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</si>
  <si>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</si>
  <si>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</si>
  <si>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</si>
  <si>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</si>
  <si>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</si>
  <si>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</si>
  <si>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</si>
  <si>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</si>
  <si>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</si>
  <si>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</si>
  <si>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</si>
  <si>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</si>
  <si>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</si>
  <si>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</si>
  <si>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</si>
  <si>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</si>
  <si>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</si>
  <si>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</si>
  <si>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</si>
  <si>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</si>
  <si>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</si>
  <si>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</si>
  <si>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</si>
  <si>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</si>
  <si>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</si>
  <si>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</si>
  <si>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</si>
  <si>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</si>
  <si>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</si>
  <si>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</si>
  <si>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</si>
  <si>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</si>
  <si>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</si>
  <si>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</si>
  <si>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</si>
  <si>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</si>
  <si>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</si>
  <si>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</si>
  <si>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</si>
  <si>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</si>
  <si>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</si>
  <si>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</si>
  <si>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</si>
  <si>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</si>
  <si>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</si>
  <si>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</si>
  <si>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</si>
  <si>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</si>
  <si>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</si>
  <si>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</si>
  <si>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</si>
  <si>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</si>
  <si>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</si>
  <si>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</si>
  <si>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</si>
  <si>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</si>
  <si>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</si>
  <si>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</si>
  <si>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</si>
  <si>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</si>
  <si>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</si>
  <si>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</si>
  <si>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</si>
  <si>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</si>
  <si>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</si>
  <si>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</si>
  <si>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</si>
  <si>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</si>
  <si>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</si>
  <si>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</si>
  <si>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</si>
  <si>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</si>
  <si>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</si>
  <si>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</si>
  <si>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</si>
  <si>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</si>
  <si>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</si>
  <si>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</si>
  <si>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</si>
  <si>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</si>
  <si>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</si>
  <si>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</si>
  <si>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</si>
  <si>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</si>
  <si>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</si>
  <si>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</si>
  <si>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</si>
  <si>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</si>
  <si>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</si>
  <si>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</si>
  <si>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</si>
  <si>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</si>
  <si>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</si>
  <si>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</si>
  <si>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</si>
  <si>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</si>
  <si>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</si>
  <si>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</si>
  <si>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</si>
  <si>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</si>
  <si>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</si>
  <si>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</si>
  <si>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</si>
  <si>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</si>
  <si>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</si>
  <si>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</si>
  <si>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</si>
  <si>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</si>
  <si>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</si>
  <si>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</si>
  <si>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</si>
  <si>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</si>
  <si>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</si>
  <si>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</si>
  <si>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</si>
  <si>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</si>
  <si>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</si>
  <si>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</si>
  <si>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</si>
  <si>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</si>
  <si>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</si>
  <si>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</si>
  <si>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</si>
  <si>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</si>
  <si>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</si>
  <si>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</si>
  <si>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</si>
  <si>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</si>
  <si>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</si>
  <si>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</si>
  <si>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</si>
  <si>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</si>
  <si>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</si>
  <si>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</si>
  <si>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</si>
  <si>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</si>
  <si>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</si>
  <si>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</si>
  <si>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</si>
  <si>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</si>
  <si>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</si>
  <si>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</si>
  <si>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</si>
  <si>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</si>
  <si>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</si>
  <si>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</si>
  <si>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</si>
  <si>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</si>
  <si>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</si>
  <si>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</si>
  <si>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</si>
  <si>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</si>
  <si>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</si>
  <si>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</si>
  <si>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</si>
  <si>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</si>
  <si>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</si>
  <si>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</si>
  <si>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</si>
  <si>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</si>
  <si>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</si>
  <si>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</si>
  <si>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</si>
  <si>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</si>
  <si>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</si>
  <si>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</si>
  <si>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</si>
  <si>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</si>
  <si>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</si>
  <si>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</si>
  <si>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</si>
  <si>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</si>
  <si>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</si>
  <si>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</si>
  <si>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</si>
  <si>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</si>
  <si>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</si>
  <si>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</si>
  <si>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</si>
  <si>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</si>
  <si>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</si>
  <si>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</si>
  <si>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</si>
  <si>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</si>
  <si>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</si>
  <si>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</si>
  <si>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</si>
  <si>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</si>
  <si>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</si>
  <si>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</si>
  <si>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</si>
  <si>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</si>
  <si>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</si>
  <si>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</si>
  <si>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</si>
  <si>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</si>
  <si>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</si>
  <si>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</si>
  <si>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</si>
  <si>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</si>
  <si>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</si>
  <si>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</si>
  <si>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</si>
  <si>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</si>
  <si>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</si>
  <si>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</si>
  <si>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</si>
  <si>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</si>
  <si>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</si>
  <si>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</si>
  <si>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</si>
  <si>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</si>
  <si>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</si>
  <si>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</si>
  <si>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</si>
  <si>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</si>
  <si>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</si>
  <si>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</si>
  <si>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</si>
  <si>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</si>
  <si>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</si>
  <si>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</si>
  <si>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</si>
  <si>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</si>
  <si>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</si>
  <si>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</si>
  <si>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</si>
  <si>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</si>
  <si>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</si>
  <si>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</si>
  <si>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</si>
  <si>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</si>
  <si>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</si>
  <si>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</si>
  <si>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</si>
  <si>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</si>
  <si>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</si>
  <si>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</si>
  <si>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</si>
  <si>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</si>
  <si>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</si>
  <si>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</si>
  <si>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</si>
  <si>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</si>
  <si>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</si>
  <si>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</si>
  <si>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</si>
  <si>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</si>
  <si>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</si>
  <si>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</si>
  <si>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</si>
  <si>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</si>
  <si>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</si>
  <si>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</si>
  <si>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</si>
  <si>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</si>
  <si>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</si>
  <si>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</si>
  <si>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</si>
  <si>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</si>
  <si>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</si>
  <si>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</si>
  <si>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</si>
  <si>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</si>
  <si>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</si>
  <si>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</si>
  <si>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</si>
  <si>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</si>
  <si>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</si>
  <si>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</si>
  <si>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</si>
  <si>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</si>
  <si>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</si>
  <si>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</si>
  <si>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</si>
  <si>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</si>
  <si>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</si>
  <si>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</si>
  <si>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</si>
  <si>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</si>
  <si>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</si>
  <si>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</si>
  <si>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</si>
  <si>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</si>
  <si>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</si>
  <si>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</si>
  <si>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</si>
  <si>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</si>
  <si>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</si>
  <si>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</si>
  <si>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</si>
  <si>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</si>
  <si>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</si>
  <si>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</si>
  <si>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</si>
  <si>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</si>
  <si>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</si>
  <si>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</si>
  <si>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</si>
  <si>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</si>
  <si>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</si>
  <si>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</si>
  <si>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</si>
  <si>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</si>
  <si>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</si>
  <si>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</si>
  <si>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</si>
  <si>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</si>
  <si>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</si>
  <si>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</si>
  <si>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</si>
  <si>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</si>
  <si>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</si>
  <si>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</si>
  <si>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</si>
  <si>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</si>
  <si>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</si>
  <si>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</si>
  <si>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</si>
  <si>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</si>
  <si>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</si>
  <si>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</si>
  <si>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</si>
  <si>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</si>
  <si>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</si>
  <si>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</si>
  <si>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</si>
  <si>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</si>
  <si>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</si>
  <si>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</si>
  <si>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</si>
  <si>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</si>
  <si>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</si>
  <si>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</si>
  <si>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</si>
  <si>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</si>
  <si>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</si>
  <si>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</si>
  <si>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</si>
  <si>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</si>
  <si>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</si>
  <si>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</si>
  <si>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</si>
  <si>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</si>
  <si>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</si>
  <si>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</si>
  <si>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</si>
  <si>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</si>
  <si>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</si>
  <si>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</si>
  <si>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</si>
  <si>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</si>
  <si>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</si>
  <si>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</si>
  <si>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</si>
  <si>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</si>
  <si>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</si>
  <si>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</si>
  <si>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</si>
  <si>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</si>
  <si>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</si>
  <si>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</si>
  <si>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</si>
  <si>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</si>
  <si>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</si>
  <si>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</si>
  <si>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</si>
  <si>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</si>
  <si>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</si>
  <si>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</si>
  <si>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</si>
  <si>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</si>
  <si>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</si>
  <si>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</si>
  <si>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</si>
  <si>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</si>
  <si>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</si>
  <si>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</si>
  <si>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</si>
  <si>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</si>
  <si>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</si>
  <si>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</si>
  <si>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</si>
  <si>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</si>
  <si>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</si>
  <si>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</si>
  <si>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</si>
  <si>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</si>
  <si>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</si>
  <si>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</si>
  <si>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</si>
  <si>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</si>
  <si>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</si>
  <si>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</si>
  <si>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</si>
  <si>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</si>
  <si>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</si>
  <si>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</si>
  <si>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</si>
  <si>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</si>
  <si>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</si>
  <si>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</si>
  <si>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</si>
  <si>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</si>
  <si>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</si>
  <si>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</si>
  <si>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</si>
  <si>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</si>
  <si>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</si>
  <si>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</si>
  <si>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</si>
  <si>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</si>
  <si>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</si>
  <si>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</si>
  <si>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</si>
  <si>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</si>
  <si>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</si>
  <si>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</si>
  <si>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</si>
  <si>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</si>
  <si>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</si>
  <si>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</si>
  <si>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</si>
  <si>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</si>
  <si>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</si>
  <si>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</si>
  <si>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</si>
  <si>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</si>
  <si>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</si>
  <si>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</si>
  <si>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</si>
  <si>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</si>
  <si>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</si>
  <si>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</si>
  <si>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</si>
  <si>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</si>
  <si>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</si>
  <si>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</si>
  <si>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</si>
  <si>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</si>
  <si>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</si>
  <si>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</si>
  <si>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</si>
  <si>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</si>
  <si>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</si>
  <si>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</si>
  <si>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</si>
  <si>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</si>
  <si>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</si>
  <si>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</si>
  <si>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</si>
  <si>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</si>
  <si>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</si>
  <si>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</si>
  <si>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</si>
  <si>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</si>
  <si>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</si>
  <si>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</si>
  <si>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</si>
  <si>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</si>
  <si>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</si>
  <si>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</si>
  <si>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</si>
  <si>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</si>
  <si>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</si>
  <si>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</si>
  <si>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</si>
  <si>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</si>
  <si>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</si>
  <si>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</si>
  <si>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</si>
  <si>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</si>
  <si>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</si>
  <si>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</si>
  <si>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</si>
  <si>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</si>
  <si>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</si>
  <si>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</si>
  <si>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</si>
  <si>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</si>
  <si>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</si>
  <si>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</si>
  <si>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</si>
  <si>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</si>
  <si>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</si>
  <si>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</si>
  <si>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</si>
  <si>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</si>
  <si>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</si>
  <si>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</si>
  <si>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</si>
  <si>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</si>
  <si>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</si>
  <si>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</si>
  <si>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</si>
  <si>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</si>
  <si>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</si>
  <si>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</si>
  <si>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</si>
  <si>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</si>
  <si>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</si>
  <si>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</si>
  <si>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</si>
  <si>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</si>
  <si>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</si>
  <si>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</si>
  <si>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</si>
  <si>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</si>
  <si>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</si>
  <si>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</si>
  <si>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</si>
  <si>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</si>
  <si>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</si>
  <si>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</si>
  <si>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</si>
  <si>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</si>
  <si>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</si>
  <si>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</si>
  <si>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</si>
  <si>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</si>
  <si>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</si>
  <si>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</si>
  <si>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</si>
  <si>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</si>
  <si>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</si>
  <si>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</si>
  <si>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</si>
  <si>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</si>
  <si>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</si>
  <si>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</si>
  <si>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</si>
  <si>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</si>
  <si>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</si>
  <si>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</si>
  <si>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</si>
  <si>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</si>
  <si>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</si>
  <si>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</si>
  <si>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</si>
  <si>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</si>
  <si>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</si>
  <si>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</si>
  <si>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</si>
  <si>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</si>
  <si>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</si>
  <si>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</si>
  <si>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</si>
  <si>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</si>
  <si>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</si>
  <si>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</si>
  <si>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</si>
  <si>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</si>
  <si>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</si>
  <si>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</si>
  <si>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</si>
  <si>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</si>
  <si>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</si>
  <si>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</si>
  <si>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</si>
  <si>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</si>
  <si>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</si>
  <si>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</si>
  <si>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</si>
  <si>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</si>
  <si>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</si>
  <si>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</si>
  <si>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</si>
  <si>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</si>
  <si>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</si>
  <si>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</si>
  <si>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</si>
  <si>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</si>
  <si>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</si>
  <si>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</si>
  <si>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</si>
  <si>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</si>
  <si>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</si>
  <si>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</si>
  <si>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</si>
  <si>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</si>
  <si>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</si>
  <si>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</si>
  <si>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</si>
  <si>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</si>
  <si>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</si>
  <si>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</si>
  <si>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</si>
  <si>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</si>
  <si>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</si>
  <si>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</si>
  <si>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</si>
  <si>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</si>
  <si>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</si>
  <si>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</si>
  <si>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</si>
  <si>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</si>
  <si>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</si>
  <si>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</si>
  <si>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</si>
  <si>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</si>
  <si>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</si>
  <si>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</si>
  <si>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</si>
  <si>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</si>
  <si>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</si>
  <si>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</si>
  <si>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</si>
  <si>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</si>
  <si>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</si>
  <si>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</si>
  <si>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</si>
  <si>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</si>
  <si>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</si>
  <si>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</si>
  <si>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</si>
  <si>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</si>
  <si>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</si>
  <si>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</si>
  <si>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</si>
  <si>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</si>
  <si>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</si>
  <si>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</si>
  <si>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</si>
  <si>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</si>
  <si>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</si>
  <si>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</si>
  <si>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</si>
  <si>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</si>
  <si>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</si>
  <si>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</si>
  <si>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</si>
  <si>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</si>
  <si>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</si>
  <si>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</si>
  <si>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</si>
  <si>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</si>
  <si>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</si>
  <si>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</si>
  <si>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</si>
  <si>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</si>
  <si>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</si>
  <si>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</si>
  <si>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</si>
  <si>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</si>
  <si>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</si>
  <si>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</si>
  <si>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</si>
  <si>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</si>
  <si>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</si>
  <si>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</si>
  <si>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</si>
  <si>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</si>
  <si>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</si>
  <si>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</si>
  <si>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</si>
  <si>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</si>
  <si>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</si>
  <si>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</si>
  <si>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</si>
  <si>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</si>
  <si>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</si>
  <si>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</si>
  <si>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</si>
  <si>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</si>
  <si>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</si>
  <si>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</si>
  <si>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</si>
  <si>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</si>
  <si>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</si>
  <si>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</si>
  <si>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</si>
  <si>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</si>
  <si>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</si>
  <si>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</si>
  <si>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</si>
  <si>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</si>
  <si>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</si>
  <si>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</si>
  <si>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</si>
  <si>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</si>
  <si>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</si>
  <si>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</si>
  <si>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</si>
  <si>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</si>
  <si>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</si>
  <si>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</si>
  <si>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</si>
  <si>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</si>
  <si>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</si>
  <si>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</si>
  <si>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</si>
  <si>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</si>
  <si>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</si>
  <si>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</si>
  <si>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</si>
  <si>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</si>
  <si>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</si>
  <si>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</si>
  <si>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</si>
  <si>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</si>
  <si>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</si>
  <si>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</si>
  <si>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</si>
  <si>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</si>
  <si>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</si>
  <si>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</si>
  <si>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</si>
  <si>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</si>
  <si>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</si>
  <si>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</si>
  <si>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</si>
  <si>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</si>
  <si>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</si>
  <si>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</si>
  <si>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</si>
  <si>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</si>
  <si>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</si>
  <si>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</si>
  <si>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</si>
  <si>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</si>
  <si>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</si>
  <si>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</si>
  <si>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</si>
  <si>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</si>
  <si>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</si>
  <si>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</si>
  <si>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</si>
  <si>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</si>
  <si>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</si>
  <si>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</si>
  <si>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</si>
  <si>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</si>
  <si>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</si>
  <si>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</si>
  <si>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</si>
  <si>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</si>
  <si>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</si>
  <si>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</si>
  <si>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</si>
  <si>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</si>
  <si>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</si>
  <si>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</si>
  <si>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</si>
  <si>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</si>
  <si>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</si>
  <si>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</si>
  <si>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</si>
  <si>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</si>
  <si>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</si>
  <si>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</si>
  <si>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</si>
  <si>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</si>
  <si>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</si>
  <si>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</si>
  <si>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</si>
  <si>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</si>
  <si>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</si>
  <si>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</si>
  <si>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</si>
  <si>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</si>
  <si>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</si>
  <si>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</si>
  <si>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</si>
  <si>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</si>
  <si>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</si>
  <si>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</si>
  <si>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</si>
  <si>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</si>
  <si>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</si>
  <si>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</si>
  <si>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</si>
  <si>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</si>
  <si>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</si>
  <si>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</si>
  <si>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</si>
  <si>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</si>
  <si>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</si>
  <si>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</si>
  <si>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</si>
  <si>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</si>
  <si>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</si>
  <si>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</si>
  <si>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</si>
  <si>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</si>
  <si>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</si>
  <si>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</si>
  <si>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</si>
  <si>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</si>
  <si>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</si>
  <si>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</si>
  <si>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</si>
  <si>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</si>
  <si>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</si>
  <si>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</si>
  <si>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</si>
  <si>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</si>
  <si>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</si>
  <si>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</si>
  <si>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</si>
  <si>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</si>
  <si>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</si>
  <si>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</si>
  <si>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</si>
  <si>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</si>
  <si>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</si>
  <si>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</si>
  <si>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</si>
  <si>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</si>
  <si>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</si>
  <si>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</si>
  <si>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</si>
  <si>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</si>
  <si>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</si>
  <si>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</si>
  <si>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</si>
  <si>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</si>
  <si>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</si>
  <si>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</si>
  <si>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</si>
  <si>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</si>
  <si>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</si>
  <si>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</si>
  <si>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</si>
  <si>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</si>
  <si>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</si>
  <si>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</si>
  <si>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</si>
  <si>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</si>
  <si>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</si>
  <si>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</si>
  <si>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</si>
  <si>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</si>
  <si>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</si>
  <si>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</si>
  <si>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</si>
  <si>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</si>
  <si>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</si>
  <si>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</si>
  <si>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</si>
  <si>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</si>
  <si>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</si>
  <si>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</si>
  <si>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</si>
  <si>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</si>
  <si>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</si>
  <si>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</si>
  <si>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</si>
  <si>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</si>
  <si>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</si>
  <si>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</si>
  <si>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</si>
  <si>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</si>
  <si>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</si>
  <si>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</si>
  <si>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</si>
  <si>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</si>
  <si>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</si>
  <si>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</si>
  <si>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</si>
  <si>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</si>
  <si>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</si>
  <si>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</si>
  <si>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</si>
  <si>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</si>
  <si>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</si>
  <si>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</si>
  <si>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</si>
  <si>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</si>
  <si>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</si>
  <si>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</si>
  <si>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</si>
  <si>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</si>
  <si>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</si>
  <si>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</si>
  <si>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</si>
  <si>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</si>
  <si>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</si>
  <si>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</si>
  <si>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</si>
  <si>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</si>
  <si>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</si>
  <si>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</si>
  <si>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</si>
  <si>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</si>
  <si>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</si>
  <si>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</si>
  <si>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</si>
  <si>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</si>
  <si>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</si>
  <si>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</si>
  <si>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</si>
  <si>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</si>
  <si>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</si>
  <si>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</si>
  <si>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</si>
  <si>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</si>
  <si>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</si>
  <si>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</si>
  <si>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</si>
  <si>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</si>
  <si>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</si>
  <si>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</si>
  <si>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</si>
  <si>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</si>
  <si>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</si>
  <si>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</si>
  <si>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</si>
  <si>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</si>
  <si>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</si>
  <si>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</si>
  <si>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</si>
  <si>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</si>
  <si>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</si>
  <si>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</si>
  <si>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</si>
  <si>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</si>
  <si>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</si>
  <si>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</si>
  <si>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</si>
  <si>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</si>
  <si>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</si>
  <si>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</si>
  <si>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</si>
  <si>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</si>
  <si>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</si>
  <si>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</si>
  <si>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</si>
  <si>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</si>
  <si>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</si>
  <si>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</si>
  <si>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</si>
  <si>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</si>
  <si>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</si>
  <si>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</si>
  <si>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</si>
  <si>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</si>
  <si>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</si>
  <si>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</si>
  <si>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</si>
  <si>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</si>
  <si>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</si>
  <si>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</si>
  <si>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</si>
  <si>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</si>
  <si>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</si>
  <si>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</si>
  <si>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</si>
  <si>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</si>
  <si>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</si>
  <si>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</si>
  <si>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</si>
  <si>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</si>
  <si>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</si>
  <si>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</si>
  <si>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</si>
  <si>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</si>
  <si>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</si>
  <si>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</si>
  <si>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</si>
  <si>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</si>
  <si>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</si>
  <si>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</si>
  <si>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</si>
  <si>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</si>
  <si>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</si>
  <si>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</si>
  <si>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</si>
  <si>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</si>
  <si>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</si>
  <si>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</si>
  <si>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</si>
  <si>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</si>
  <si>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</si>
  <si>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</si>
  <si>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</si>
  <si>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</si>
  <si>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</si>
  <si>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</si>
  <si>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</si>
  <si>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</si>
  <si>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</si>
  <si>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</si>
  <si>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</si>
  <si>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</si>
  <si>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</si>
  <si>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</si>
  <si>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</si>
  <si>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</si>
  <si>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</si>
  <si>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</si>
  <si>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</si>
  <si>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</si>
  <si>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</si>
  <si>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</si>
  <si>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</si>
  <si>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</si>
  <si>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</si>
  <si>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</si>
  <si>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</si>
  <si>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</si>
  <si>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</si>
  <si>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</si>
  <si>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</si>
  <si>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</si>
  <si>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</si>
  <si>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</si>
  <si>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</si>
  <si>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</si>
  <si>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</si>
  <si>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</si>
  <si>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</si>
  <si>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</si>
  <si>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</si>
  <si>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</si>
  <si>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</si>
  <si>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</si>
  <si>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</si>
  <si>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</si>
  <si>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</si>
  <si>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</si>
  <si>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</si>
  <si>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</si>
  <si>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</si>
  <si>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</si>
  <si>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</si>
  <si>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</si>
  <si>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</si>
  <si>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</si>
  <si>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</si>
  <si>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</si>
  <si>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</si>
  <si>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</si>
  <si>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</si>
  <si>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</si>
  <si>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</si>
  <si>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</si>
  <si>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</si>
  <si>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</si>
  <si>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</si>
  <si>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</si>
  <si>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</si>
  <si>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</si>
  <si>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</si>
  <si>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</si>
  <si>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</si>
  <si>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</si>
  <si>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</si>
  <si>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</si>
  <si>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</si>
  <si>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</si>
  <si>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</si>
  <si>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</si>
  <si>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</si>
  <si>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</si>
  <si>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</si>
  <si>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</si>
  <si>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</si>
  <si>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</si>
  <si>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</si>
  <si>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</si>
  <si>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</si>
  <si>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</si>
  <si>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</si>
  <si>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</si>
  <si>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</si>
  <si>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</si>
  <si>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</si>
  <si>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</si>
  <si>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</si>
  <si>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</si>
  <si>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</si>
  <si>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</si>
  <si>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</si>
  <si>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</si>
  <si>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</si>
  <si>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</si>
  <si>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</si>
  <si>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</si>
  <si>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</si>
  <si>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</si>
  <si>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</si>
  <si>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</si>
  <si>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</si>
  <si>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</si>
  <si>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</si>
  <si>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</si>
  <si>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</si>
  <si>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</si>
  <si>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</si>
  <si>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</si>
  <si>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</si>
  <si>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</si>
  <si>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</si>
  <si>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</si>
  <si>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</si>
  <si>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</si>
  <si>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</si>
  <si>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</si>
  <si>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</si>
  <si>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</si>
  <si>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</si>
  <si>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</si>
  <si>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</si>
  <si>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</si>
  <si>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</si>
  <si>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</si>
  <si>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</si>
  <si>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</si>
  <si>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</si>
  <si>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</si>
  <si>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</si>
  <si>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</si>
  <si>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</si>
  <si>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</si>
  <si>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</si>
  <si>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</si>
  <si>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</si>
  <si>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</si>
  <si>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</si>
  <si>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</si>
  <si>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</si>
  <si>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</si>
  <si>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</si>
  <si>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</si>
  <si>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</si>
  <si>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</si>
  <si>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</si>
  <si>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</si>
  <si>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</si>
  <si>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</si>
  <si>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</si>
  <si>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</si>
  <si>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</si>
  <si>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</si>
  <si>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</si>
  <si>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</si>
  <si>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</si>
  <si>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</si>
  <si>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</si>
  <si>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</si>
  <si>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</si>
  <si>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</si>
  <si>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</si>
  <si>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</si>
  <si>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</si>
  <si>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</si>
  <si>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</si>
  <si>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</si>
  <si>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</si>
  <si>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</si>
  <si>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</si>
  <si>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</si>
  <si>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</si>
  <si>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</si>
  <si>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</si>
  <si>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</si>
  <si>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</si>
  <si>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</si>
  <si>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</si>
  <si>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</si>
  <si>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</si>
  <si>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</si>
  <si>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</si>
  <si>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</si>
  <si>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</si>
  <si>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</si>
  <si>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</si>
  <si>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</si>
  <si>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</si>
  <si>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</si>
  <si>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</si>
  <si>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</si>
  <si>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</si>
  <si>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</si>
  <si>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</si>
  <si>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</si>
  <si>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</si>
  <si>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</si>
  <si>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</si>
  <si>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</si>
  <si>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</si>
  <si>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</si>
  <si>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</si>
  <si>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</si>
  <si>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</si>
  <si>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</si>
  <si>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</si>
  <si>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</si>
  <si>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</si>
  <si>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</si>
  <si>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</si>
  <si>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</si>
  <si>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</si>
  <si>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</si>
  <si>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</si>
  <si>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</si>
  <si>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</si>
  <si>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</si>
  <si>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</si>
  <si>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</si>
  <si>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</si>
  <si>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</si>
  <si>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</si>
  <si>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</si>
  <si>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</si>
  <si>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</si>
  <si>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</si>
  <si>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</si>
  <si>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</si>
  <si>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</si>
  <si>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</si>
  <si>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</si>
  <si>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</si>
  <si>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</si>
  <si>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</si>
  <si>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</si>
  <si>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</si>
  <si>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</si>
  <si>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</si>
  <si>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</si>
  <si>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</si>
  <si>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</si>
  <si>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</si>
  <si>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</si>
  <si>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</si>
  <si>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</si>
  <si>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</si>
  <si>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</si>
  <si>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</si>
  <si>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</si>
  <si>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</si>
  <si>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</si>
  <si>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</si>
  <si>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</si>
  <si>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</si>
  <si>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</si>
  <si>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</si>
  <si>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</si>
  <si>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</si>
  <si>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</si>
  <si>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</si>
  <si>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</si>
  <si>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</si>
  <si>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</si>
  <si>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</si>
  <si>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</si>
  <si>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</si>
  <si>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</si>
  <si>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</si>
  <si>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</si>
  <si>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</si>
  <si>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</si>
  <si>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</si>
  <si>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</si>
  <si>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</si>
  <si>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</si>
  <si>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</si>
  <si>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</si>
  <si>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</si>
  <si>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</si>
  <si>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</si>
  <si>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</si>
  <si>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</si>
  <si>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</si>
  <si>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</si>
  <si>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</si>
  <si>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</si>
  <si>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</si>
  <si>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</si>
  <si>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</si>
  <si>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</si>
  <si>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</si>
  <si>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</si>
  <si>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</si>
  <si>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</si>
  <si>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</si>
  <si>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</si>
  <si>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</si>
  <si>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</si>
  <si>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</si>
  <si>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</si>
  <si>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</si>
  <si>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</si>
  <si>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</si>
  <si>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</si>
  <si>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</si>
  <si>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</si>
  <si>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</si>
  <si>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</si>
  <si>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</si>
  <si>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</si>
  <si>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</si>
  <si>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</si>
  <si>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</si>
  <si>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</si>
  <si>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</si>
  <si>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</si>
  <si>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</si>
  <si>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</si>
  <si>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</si>
  <si>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</si>
  <si>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</si>
  <si>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</si>
  <si>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</si>
  <si>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</si>
  <si>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</si>
  <si>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</si>
  <si>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</si>
  <si>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</si>
  <si>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</si>
  <si>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</si>
  <si>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</si>
  <si>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</si>
  <si>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</si>
  <si>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</si>
  <si>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</si>
  <si>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</si>
  <si>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</si>
  <si>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</si>
  <si>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</si>
  <si>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</si>
  <si>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</si>
  <si>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</si>
  <si>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</si>
  <si>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</si>
  <si>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</si>
  <si>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</si>
  <si>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</si>
  <si>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</si>
  <si>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</si>
  <si>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</si>
  <si>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</si>
  <si>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</si>
  <si>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</si>
  <si>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</si>
  <si>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</si>
  <si>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</si>
  <si>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</si>
  <si>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</si>
  <si>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</si>
  <si>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</si>
  <si>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</si>
  <si>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</si>
  <si>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</si>
  <si>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</si>
  <si>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</si>
  <si>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</si>
  <si>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</si>
  <si>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</si>
  <si>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</si>
  <si>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</si>
  <si>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</si>
  <si>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</si>
  <si>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</si>
  <si>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</si>
  <si>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</si>
  <si>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</si>
  <si>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</si>
  <si>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</si>
  <si>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</si>
  <si>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</si>
  <si>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</si>
  <si>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</si>
  <si>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</si>
  <si>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</si>
  <si>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</si>
  <si>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</si>
  <si>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</si>
  <si>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</si>
  <si>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</si>
  <si>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</si>
  <si>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</si>
  <si>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</si>
  <si>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</si>
  <si>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</si>
  <si>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</si>
  <si>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</si>
  <si>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</si>
  <si>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</si>
  <si>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</si>
  <si>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</si>
  <si>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</si>
  <si>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</si>
  <si>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</si>
  <si>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</si>
  <si>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</si>
  <si>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</si>
  <si>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</si>
  <si>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</si>
  <si>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</si>
  <si>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</si>
  <si>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</si>
  <si>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</si>
  <si>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</si>
  <si>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</si>
  <si>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</si>
  <si>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</si>
  <si>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</si>
  <si>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</si>
  <si>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</si>
  <si>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</si>
  <si>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</si>
  <si>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</si>
  <si>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</si>
  <si>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</si>
  <si>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</si>
  <si>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</si>
  <si>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</si>
  <si>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</si>
  <si>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</si>
  <si>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</si>
  <si>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</si>
  <si>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</si>
  <si>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</si>
  <si>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</si>
  <si>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</si>
  <si>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</si>
  <si>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</si>
  <si>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</si>
  <si>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</si>
  <si>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</si>
  <si>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</si>
  <si>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</si>
  <si>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</si>
  <si>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</si>
  <si>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</si>
  <si>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</si>
  <si>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</si>
  <si>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</si>
  <si>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</si>
  <si>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</si>
  <si>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</si>
  <si>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</si>
  <si>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</si>
  <si>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</si>
  <si>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</si>
  <si>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</si>
  <si>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</si>
  <si>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</si>
  <si>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</si>
  <si>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</si>
  <si>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</si>
  <si>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</si>
  <si>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</si>
  <si>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</si>
  <si>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</si>
  <si>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</si>
  <si>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</si>
  <si>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</si>
  <si>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</si>
  <si>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</si>
  <si>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</si>
  <si>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</si>
  <si>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</si>
  <si>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</si>
  <si>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</si>
  <si>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</si>
  <si>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</si>
  <si>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</si>
  <si>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</si>
  <si>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</si>
  <si>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</si>
  <si>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</si>
  <si>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</si>
  <si>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</si>
  <si>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</si>
  <si>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</si>
  <si>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</si>
  <si>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</si>
  <si>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</si>
  <si>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</si>
  <si>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</si>
  <si>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</si>
  <si>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</si>
  <si>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</si>
  <si>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</si>
  <si>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</si>
  <si>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</si>
  <si>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</si>
  <si>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</si>
  <si>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</si>
  <si>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</si>
  <si>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</si>
  <si>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</si>
  <si>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</si>
  <si>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</si>
  <si>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</si>
  <si>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</si>
  <si>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</si>
  <si>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</si>
  <si>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</si>
  <si>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</si>
  <si>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</si>
  <si>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</si>
  <si>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</si>
  <si>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</si>
  <si>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</si>
  <si>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</si>
  <si>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</si>
  <si>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</si>
  <si>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</si>
  <si>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</si>
  <si>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</si>
  <si>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</si>
  <si>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</si>
  <si>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</si>
  <si>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</si>
  <si>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</si>
  <si>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</si>
  <si>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</si>
  <si>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</si>
  <si>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</si>
  <si>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</si>
  <si>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</si>
  <si>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</si>
  <si>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</si>
  <si>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</si>
  <si>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</si>
  <si>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</si>
  <si>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</si>
  <si>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</si>
  <si>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</si>
  <si>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</si>
  <si>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</si>
  <si>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</si>
  <si>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</si>
  <si>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</si>
  <si>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</si>
  <si>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</si>
  <si>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</si>
  <si>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</si>
  <si>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</si>
  <si>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</si>
  <si>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</si>
  <si>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</si>
  <si>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</si>
  <si>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</si>
  <si>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</si>
  <si>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</si>
  <si>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</si>
  <si>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</si>
  <si>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</si>
  <si>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</si>
  <si>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</si>
  <si>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</si>
  <si>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</si>
  <si>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</si>
  <si>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</si>
  <si>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</si>
  <si>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</si>
  <si>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</si>
  <si>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</si>
  <si>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</si>
  <si>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</si>
  <si>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</si>
  <si>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</si>
  <si>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</si>
  <si>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</si>
  <si>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</si>
  <si>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</si>
  <si>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</si>
  <si>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</si>
  <si>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</si>
  <si>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</si>
  <si>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</si>
  <si>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</si>
  <si>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</si>
  <si>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</si>
  <si>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</si>
  <si>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</si>
  <si>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</si>
  <si>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</si>
  <si>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</si>
  <si>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</si>
  <si>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</si>
  <si>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</si>
  <si>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</si>
  <si>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</si>
  <si>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</si>
  <si>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</si>
  <si>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</si>
  <si>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</si>
  <si>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</si>
  <si>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</si>
  <si>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</si>
  <si>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</si>
  <si>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</si>
  <si>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</si>
  <si>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</si>
  <si>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</si>
  <si>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</si>
  <si>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</si>
  <si>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</si>
  <si>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</si>
  <si>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</si>
  <si>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</si>
  <si>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</si>
  <si>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</si>
  <si>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</si>
  <si>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</si>
  <si>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</si>
  <si>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</si>
  <si>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</si>
  <si>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</si>
  <si>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</si>
  <si>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</si>
  <si>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</si>
  <si>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</si>
  <si>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</si>
  <si>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</si>
  <si>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</si>
  <si>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</si>
  <si>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</si>
  <si>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</si>
  <si>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</si>
  <si>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</si>
  <si>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</si>
  <si>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</si>
  <si>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</si>
  <si>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</si>
  <si>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</si>
  <si>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</si>
  <si>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</si>
  <si>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</si>
  <si>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</si>
  <si>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</si>
  <si>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</si>
  <si>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</si>
  <si>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</si>
  <si>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</si>
  <si>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</si>
  <si>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</si>
  <si>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</si>
  <si>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</si>
  <si>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</si>
  <si>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</si>
  <si>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</si>
  <si>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</si>
  <si>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</si>
  <si>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</si>
  <si>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</si>
  <si>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</si>
  <si>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</si>
  <si>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</si>
  <si>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</si>
  <si>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</si>
  <si>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</si>
  <si>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</si>
  <si>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</si>
  <si>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</si>
  <si>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</si>
  <si>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</si>
  <si>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</si>
  <si>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</si>
  <si>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</si>
  <si>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</si>
  <si>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</si>
  <si>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</si>
  <si>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</si>
  <si>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</si>
  <si>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</si>
  <si>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</si>
  <si>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</si>
  <si>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</si>
  <si>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</si>
  <si>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</si>
  <si>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</si>
  <si>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</si>
  <si>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</si>
  <si>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</si>
  <si>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</si>
  <si>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</si>
  <si>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</si>
  <si>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</si>
  <si>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</si>
  <si>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</si>
  <si>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</si>
  <si>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</si>
  <si>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</si>
  <si>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</si>
  <si>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</si>
  <si>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</si>
  <si>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</si>
  <si>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</si>
  <si>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</si>
  <si>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</si>
  <si>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</si>
  <si>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</si>
  <si>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</si>
  <si>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</si>
  <si>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</si>
  <si>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</si>
  <si>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</si>
  <si>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</si>
  <si>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</si>
  <si>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</si>
  <si>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</si>
  <si>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</si>
  <si>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</si>
  <si>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</si>
  <si>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</si>
  <si>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</si>
  <si>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</si>
  <si>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</si>
  <si>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</si>
  <si>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</si>
  <si>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</si>
  <si>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</si>
  <si>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</si>
  <si>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</si>
  <si>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</si>
  <si>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</si>
  <si>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</si>
  <si>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</si>
  <si>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</si>
  <si>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</si>
  <si>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</si>
  <si>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</si>
  <si>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</si>
  <si>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</si>
  <si>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</si>
  <si>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</si>
  <si>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</si>
  <si>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</si>
  <si>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</si>
  <si>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</si>
  <si>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</si>
  <si>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</si>
  <si>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</si>
  <si>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</si>
  <si>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</si>
  <si>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</si>
  <si>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</si>
  <si>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</si>
  <si>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</si>
  <si>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</si>
  <si>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</si>
  <si>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</si>
  <si>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</si>
  <si>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</si>
  <si>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</si>
  <si>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</si>
  <si>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</si>
  <si>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</si>
  <si>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</si>
  <si>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</si>
  <si>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</si>
  <si>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</si>
  <si>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</si>
  <si>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</si>
  <si>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</si>
  <si>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</si>
  <si>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</si>
  <si>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</si>
  <si>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</si>
  <si>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</si>
  <si>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</si>
  <si>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</si>
  <si>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</si>
  <si>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</si>
  <si>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</si>
  <si>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</si>
  <si>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</si>
  <si>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</si>
  <si>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</si>
  <si>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</si>
  <si>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</si>
  <si>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</si>
  <si>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</si>
  <si>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</si>
  <si>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</si>
  <si>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</si>
  <si>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</si>
  <si>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</si>
  <si>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</si>
  <si>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</si>
  <si>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</si>
  <si>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</si>
  <si>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</si>
  <si>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</si>
  <si>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</si>
  <si>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</si>
  <si>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</si>
  <si>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</si>
  <si>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</si>
  <si>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</si>
  <si>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</si>
  <si>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</si>
  <si>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</si>
  <si>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</si>
  <si>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</si>
  <si>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</si>
  <si>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</si>
  <si>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</si>
  <si>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</si>
  <si>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</si>
  <si>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</si>
  <si>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</si>
  <si>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</si>
  <si>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</si>
  <si>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</si>
  <si>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</si>
  <si>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</si>
  <si>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</si>
  <si>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</si>
  <si>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</si>
  <si>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</si>
  <si>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</si>
  <si>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</si>
  <si>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</si>
  <si>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</si>
  <si>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</si>
  <si>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</si>
  <si>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</si>
  <si>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</si>
  <si>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</si>
  <si>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</si>
  <si>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</si>
  <si>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</si>
  <si>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</si>
  <si>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</si>
  <si>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</si>
  <si>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</si>
  <si>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</si>
  <si>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</si>
  <si>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</si>
  <si>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</si>
  <si>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</si>
  <si>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</si>
  <si>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</si>
  <si>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</si>
  <si>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</si>
  <si>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</si>
  <si>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</si>
  <si>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</si>
  <si>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</si>
  <si>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</si>
  <si>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</si>
  <si>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</si>
  <si>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</si>
  <si>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</si>
  <si>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</si>
  <si>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</si>
  <si>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</si>
  <si>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</si>
  <si>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</si>
  <si>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</si>
  <si>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</si>
  <si>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</si>
  <si>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</si>
  <si>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</si>
  <si>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</si>
  <si>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</si>
  <si>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</si>
  <si>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</si>
  <si>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</si>
  <si>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</si>
  <si>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</si>
  <si>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</si>
  <si>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</si>
  <si>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</si>
  <si>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</si>
  <si>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</si>
  <si>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</si>
  <si>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</si>
  <si>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</si>
  <si>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</si>
  <si>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</si>
  <si>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</si>
  <si>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</si>
  <si>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</si>
  <si>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</si>
  <si>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</si>
  <si>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</si>
  <si>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</si>
  <si>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</si>
  <si>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</si>
  <si>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</si>
  <si>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</si>
  <si>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</si>
  <si>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</si>
  <si>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</si>
  <si>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</si>
  <si>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</si>
  <si>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</si>
  <si>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</si>
  <si>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</si>
  <si>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</si>
  <si>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</si>
  <si>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</si>
  <si>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</si>
  <si>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</si>
  <si>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</si>
  <si>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</si>
  <si>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</si>
  <si>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</si>
  <si>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</si>
  <si>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</si>
  <si>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</si>
  <si>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</si>
  <si>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</si>
  <si>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</si>
  <si>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</si>
  <si>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</si>
  <si>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</si>
  <si>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</si>
  <si>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</si>
  <si>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</si>
  <si>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</si>
  <si>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</si>
  <si>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</si>
  <si>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</si>
  <si>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</si>
  <si>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</si>
  <si>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</si>
  <si>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</si>
  <si>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</si>
  <si>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</si>
  <si>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</si>
  <si>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</si>
  <si>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</si>
  <si>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</si>
  <si>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</si>
  <si>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</si>
  <si>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</si>
  <si>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</si>
  <si>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</si>
  <si>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</si>
  <si>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</si>
  <si>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</si>
  <si>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</si>
  <si>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</si>
  <si>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</si>
  <si>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</si>
  <si>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</si>
  <si>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</si>
  <si>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</si>
  <si>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</si>
  <si>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</si>
  <si>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</si>
  <si>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</si>
  <si>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</si>
  <si>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</si>
  <si>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</si>
  <si>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</si>
  <si>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</si>
  <si>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</si>
  <si>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</si>
  <si>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</si>
  <si>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</si>
  <si>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</si>
  <si>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</si>
  <si>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</si>
  <si>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</si>
  <si>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</si>
  <si>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</si>
  <si>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</si>
  <si>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</si>
  <si>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</si>
  <si>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</si>
  <si>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</si>
  <si>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</si>
  <si>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</si>
  <si>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</si>
  <si>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</si>
  <si>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</si>
  <si>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</si>
  <si>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</si>
  <si>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</si>
  <si>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</si>
  <si>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</si>
  <si>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</si>
  <si>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</si>
  <si>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</si>
  <si>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</si>
  <si>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</si>
  <si>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</si>
  <si>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</si>
  <si>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</si>
  <si>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</si>
  <si>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</si>
  <si>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</si>
  <si>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</si>
  <si>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</si>
  <si>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</si>
  <si>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</si>
  <si>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</si>
  <si>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</si>
  <si>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</si>
  <si>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</si>
  <si>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</si>
  <si>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</si>
  <si>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</si>
  <si>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</si>
  <si>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</si>
  <si>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</si>
  <si>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</si>
  <si>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</si>
  <si>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</si>
  <si>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</si>
  <si>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</si>
  <si>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</si>
  <si>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</si>
  <si>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</si>
  <si>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</si>
  <si>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</si>
  <si>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</si>
  <si>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</si>
  <si>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</si>
  <si>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</si>
  <si>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</si>
  <si>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</si>
  <si>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</si>
  <si>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</si>
  <si>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</si>
  <si>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</si>
  <si>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</si>
  <si>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</si>
  <si>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</si>
  <si>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</si>
  <si>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</si>
  <si>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</si>
  <si>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</si>
  <si>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</si>
  <si>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</si>
  <si>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</si>
  <si>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</si>
  <si>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</si>
  <si>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</si>
  <si>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</si>
  <si>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</si>
  <si>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</si>
  <si>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</si>
  <si>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</si>
  <si>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</si>
  <si>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</si>
  <si>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</si>
  <si>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</si>
  <si>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</si>
  <si>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</si>
  <si>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</si>
  <si>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</si>
  <si>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</si>
  <si>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</si>
  <si>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</si>
  <si>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</si>
  <si>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</si>
  <si>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</si>
  <si>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</si>
  <si>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</si>
  <si>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</si>
  <si>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</si>
  <si>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</si>
  <si>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</si>
  <si>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</si>
  <si>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</si>
  <si>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</si>
  <si>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</si>
  <si>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</si>
  <si>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</si>
  <si>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</si>
  <si>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</si>
  <si>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</si>
  <si>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</si>
  <si>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</si>
  <si>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</si>
  <si>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</si>
  <si>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</si>
  <si>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</si>
  <si>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</si>
  <si>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</si>
  <si>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</si>
  <si>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</si>
  <si>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</si>
  <si>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</si>
  <si>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</si>
  <si>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</si>
  <si>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</si>
  <si>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</si>
  <si>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</si>
  <si>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</si>
  <si>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</si>
  <si>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</si>
  <si>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</si>
  <si>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</si>
  <si>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</si>
  <si>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</si>
  <si>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</si>
  <si>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</si>
  <si>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</si>
  <si>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</si>
  <si>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</si>
  <si>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</si>
  <si>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</si>
  <si>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</si>
  <si>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</si>
  <si>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</si>
  <si>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</si>
  <si>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</si>
  <si>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</si>
  <si>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</si>
  <si>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</si>
  <si>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</si>
  <si>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</si>
  <si>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</si>
  <si>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</si>
  <si>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</si>
  <si>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</si>
  <si>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</si>
  <si>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</si>
  <si>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</si>
  <si>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</si>
  <si>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</si>
  <si>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</si>
  <si>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</si>
  <si>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</si>
  <si>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</si>
  <si>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</si>
  <si>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</si>
  <si>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</si>
  <si>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</si>
  <si>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</si>
  <si>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</si>
  <si>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</si>
  <si>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</si>
  <si>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</si>
  <si>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</si>
  <si>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</si>
  <si>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</si>
  <si>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</si>
  <si>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</si>
  <si>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</si>
  <si>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</si>
  <si>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</si>
  <si>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</si>
  <si>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</si>
  <si>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</si>
  <si>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</si>
  <si>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</si>
  <si>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</si>
  <si>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</si>
  <si>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</si>
  <si>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</si>
  <si>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</si>
  <si>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</si>
  <si>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</si>
  <si>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</si>
  <si>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</si>
  <si>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</si>
  <si>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</si>
  <si>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</si>
  <si>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</si>
  <si>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</si>
  <si>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</si>
  <si>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</si>
  <si>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</si>
  <si>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</si>
  <si>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</si>
  <si>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</si>
  <si>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</si>
  <si>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</si>
  <si>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</si>
  <si>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</si>
  <si>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</si>
  <si>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</si>
  <si>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</si>
  <si>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</si>
  <si>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</si>
  <si>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</si>
  <si>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</si>
  <si>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</si>
  <si>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</si>
  <si>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</si>
  <si>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</si>
  <si>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</si>
  <si>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</si>
  <si>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</si>
  <si>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</si>
  <si>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</si>
  <si>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</si>
  <si>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</si>
  <si>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</si>
  <si>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</si>
  <si>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</si>
  <si>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</si>
  <si>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</si>
  <si>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</si>
  <si>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</si>
  <si>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</si>
  <si>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</si>
  <si>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</si>
  <si>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</si>
  <si>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</si>
  <si>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</si>
  <si>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</si>
  <si>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</si>
  <si>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</si>
  <si>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</si>
  <si>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</si>
  <si>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</si>
  <si>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</si>
  <si>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</si>
  <si>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</si>
  <si>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</si>
  <si>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</si>
  <si>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</si>
  <si>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</si>
  <si>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</si>
  <si>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</si>
  <si>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</si>
  <si>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</si>
  <si>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</si>
  <si>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</si>
  <si>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</si>
  <si>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</si>
  <si>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</si>
  <si>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</si>
  <si>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</si>
  <si>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</si>
  <si>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</si>
  <si>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</si>
  <si>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</si>
  <si>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</si>
  <si>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</si>
  <si>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</si>
  <si>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</si>
  <si>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</si>
  <si>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</si>
  <si>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</si>
  <si>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</si>
  <si>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</si>
  <si>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</si>
  <si>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</si>
  <si>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</si>
  <si>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</si>
  <si>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</si>
  <si>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</si>
  <si>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</si>
  <si>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</si>
  <si>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</si>
  <si>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</si>
  <si>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</si>
  <si>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</si>
  <si>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</si>
  <si>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</si>
  <si>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</si>
  <si>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</si>
  <si>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</si>
  <si>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</si>
  <si>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</si>
  <si>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</si>
  <si>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</si>
  <si>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</si>
  <si>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</si>
  <si>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</si>
  <si>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</si>
  <si>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</si>
  <si>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</si>
  <si>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</si>
  <si>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</si>
  <si>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</si>
  <si>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</si>
  <si>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</si>
  <si>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</si>
  <si>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</si>
  <si>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</si>
  <si>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</si>
  <si>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</si>
  <si>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</si>
  <si>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</si>
  <si>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</si>
  <si>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</si>
  <si>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</si>
  <si>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</si>
  <si>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</si>
  <si>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</si>
  <si>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</si>
  <si>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</si>
  <si>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</si>
  <si>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</si>
  <si>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</si>
  <si>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</si>
  <si>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</si>
  <si>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</si>
  <si>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</si>
  <si>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</si>
  <si>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</si>
  <si>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</si>
  <si>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</si>
  <si>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</si>
  <si>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</si>
  <si>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</si>
  <si>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</si>
  <si>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</si>
  <si>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</si>
  <si>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</si>
  <si>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</si>
  <si>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</si>
  <si>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</si>
  <si>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</si>
  <si>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</si>
  <si>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</si>
  <si>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</si>
  <si>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</si>
  <si>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</si>
  <si>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</si>
  <si>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</si>
  <si>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</si>
  <si>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</si>
  <si>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</si>
  <si>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</si>
  <si>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</si>
  <si>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</si>
  <si>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</si>
  <si>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</si>
  <si>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</si>
  <si>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</si>
  <si>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</si>
  <si>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</si>
  <si>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</si>
  <si>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</si>
  <si>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</si>
  <si>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</si>
  <si>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</si>
  <si>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</si>
  <si>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</si>
  <si>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</si>
  <si>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</si>
  <si>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</si>
  <si>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</si>
  <si>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</si>
  <si>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</si>
  <si>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</si>
  <si>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</si>
  <si>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</si>
  <si>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</si>
  <si>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</si>
  <si>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</si>
  <si>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</si>
  <si>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</si>
  <si>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</si>
  <si>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</si>
  <si>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</si>
  <si>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</si>
  <si>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</si>
  <si>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</si>
  <si>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</si>
  <si>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</si>
  <si>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</si>
  <si>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</si>
  <si>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</si>
  <si>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</si>
  <si>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</si>
  <si>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</si>
  <si>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</si>
  <si>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</si>
  <si>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</si>
  <si>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</si>
  <si>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</si>
  <si>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</si>
  <si>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</si>
  <si>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</si>
  <si>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</si>
  <si>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</si>
  <si>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</si>
  <si>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</si>
  <si>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</si>
  <si>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</si>
  <si>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</si>
  <si>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</si>
  <si>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</si>
  <si>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</si>
  <si>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</si>
  <si>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</si>
  <si>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</si>
  <si>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</si>
  <si>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</si>
  <si>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</si>
  <si>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</si>
  <si>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</si>
  <si>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</si>
  <si>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</si>
  <si>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</si>
  <si>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</si>
  <si>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</si>
  <si>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</si>
  <si>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</si>
  <si>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</si>
  <si>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</si>
  <si>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</si>
  <si>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</si>
  <si>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</si>
  <si>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</si>
  <si>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</si>
  <si>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</si>
  <si>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</si>
  <si>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</si>
  <si>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</si>
  <si>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</si>
  <si>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</si>
  <si>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</si>
  <si>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</si>
  <si>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</si>
  <si>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</si>
  <si>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</si>
  <si>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</si>
  <si>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</si>
  <si>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</si>
  <si>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</si>
  <si>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</si>
  <si>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</si>
  <si>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</si>
  <si>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</si>
  <si>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</si>
  <si>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</si>
  <si>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</si>
  <si>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</si>
  <si>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</si>
  <si>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</si>
  <si>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</si>
  <si>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</si>
  <si>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</si>
  <si>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</si>
  <si>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</si>
  <si>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</si>
  <si>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</si>
  <si>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</si>
  <si>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</si>
  <si>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</si>
  <si>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</si>
  <si>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</si>
  <si>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</si>
  <si>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</si>
  <si>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</si>
  <si>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</si>
  <si>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</si>
  <si>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</si>
  <si>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</si>
  <si>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</si>
  <si>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</si>
  <si>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</si>
  <si>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</si>
  <si>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</si>
  <si>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</si>
  <si>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</si>
  <si>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</si>
  <si>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</si>
  <si>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</si>
  <si>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</si>
  <si>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</si>
  <si>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</si>
  <si>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</si>
  <si>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</si>
  <si>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</si>
  <si>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</si>
  <si>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</si>
  <si>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</si>
  <si>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</si>
  <si>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</si>
  <si>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</si>
  <si>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</si>
  <si>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</si>
  <si>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</si>
  <si>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</si>
  <si>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</si>
  <si>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</si>
  <si>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</si>
  <si>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</si>
  <si>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</si>
  <si>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</si>
  <si>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</si>
  <si>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</si>
  <si>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</si>
  <si>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</si>
  <si>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</si>
  <si>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</si>
  <si>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</si>
  <si>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</si>
  <si>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</si>
  <si>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</si>
  <si>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</si>
  <si>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</si>
  <si>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</si>
  <si>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</si>
  <si>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</si>
  <si>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</si>
  <si>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</si>
  <si>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</si>
  <si>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</si>
  <si>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</si>
  <si>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</si>
  <si>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</si>
  <si>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</si>
  <si>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</si>
  <si>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</si>
  <si>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</si>
  <si>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</si>
  <si>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</si>
  <si>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</si>
  <si>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</si>
  <si>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</si>
  <si>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</si>
  <si>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</si>
  <si>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</si>
  <si>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</si>
  <si>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</si>
  <si>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</si>
  <si>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</si>
  <si>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</si>
  <si>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</si>
  <si>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</si>
  <si>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</si>
  <si>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</si>
  <si>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</si>
  <si>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</si>
  <si>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</si>
  <si>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</si>
  <si>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</si>
  <si>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</si>
  <si>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</si>
  <si>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</si>
  <si>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</si>
  <si>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</si>
  <si>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</si>
  <si>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</si>
  <si>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</si>
  <si>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</si>
  <si>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</si>
  <si>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</si>
  <si>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</si>
  <si>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</si>
  <si>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</si>
  <si>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</si>
  <si>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</si>
  <si>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</si>
  <si>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</si>
  <si>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</si>
  <si>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</si>
  <si>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</si>
  <si>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</si>
  <si>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</si>
  <si>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</si>
  <si>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</si>
  <si>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</si>
  <si>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</si>
  <si>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</si>
  <si>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</si>
  <si>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</si>
  <si>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</si>
  <si>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</si>
  <si>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</si>
  <si>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</si>
  <si>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</si>
  <si>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</si>
  <si>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</si>
  <si>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</si>
  <si>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</si>
  <si>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</si>
  <si>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</si>
  <si>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</si>
  <si>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</si>
  <si>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</si>
  <si>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</si>
  <si>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</si>
  <si>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</si>
  <si>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</si>
  <si>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</si>
  <si>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</si>
  <si>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</si>
  <si>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</si>
  <si>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</si>
  <si>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</si>
  <si>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</si>
  <si>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</si>
  <si>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</si>
  <si>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</si>
  <si>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</si>
  <si>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</si>
  <si>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</si>
  <si>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</si>
  <si>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</si>
  <si>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</si>
  <si>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</si>
  <si>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</si>
  <si>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</si>
  <si>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</si>
  <si>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</si>
  <si>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</si>
  <si>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</si>
  <si>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</si>
  <si>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</si>
  <si>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</si>
  <si>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</si>
  <si>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</si>
  <si>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</si>
  <si>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</si>
  <si>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</si>
  <si>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</si>
  <si>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</si>
  <si>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</si>
  <si>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</si>
  <si>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</si>
  <si>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</si>
  <si>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</si>
  <si>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</si>
  <si>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</si>
  <si>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</si>
  <si>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</si>
  <si>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</si>
  <si>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</si>
  <si>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</si>
  <si>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</si>
  <si>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</si>
  <si>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</si>
  <si>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</si>
  <si>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</si>
  <si>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</si>
  <si>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</si>
  <si>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</si>
  <si>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</si>
  <si>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</si>
  <si>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</si>
  <si>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</si>
  <si>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</si>
  <si>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</si>
  <si>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</si>
  <si>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</si>
  <si>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</si>
  <si>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</si>
  <si>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</si>
  <si>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</si>
  <si>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</si>
  <si>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</si>
  <si>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</si>
  <si>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</si>
  <si>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</si>
  <si>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</si>
  <si>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</si>
  <si>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</si>
  <si>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</si>
  <si>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</si>
  <si>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</si>
  <si>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</si>
  <si>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</si>
  <si>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</si>
  <si>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</si>
  <si>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</si>
  <si>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</si>
  <si>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</si>
  <si>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</si>
  <si>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</si>
  <si>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</si>
  <si>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</si>
  <si>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</si>
  <si>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</si>
  <si>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</si>
  <si>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</si>
  <si>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</si>
  <si>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</si>
  <si>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</si>
  <si>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</si>
  <si>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</si>
  <si>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</si>
  <si>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</si>
  <si>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</si>
  <si>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</si>
  <si>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</si>
  <si>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</si>
  <si>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</si>
  <si>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</si>
  <si>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</si>
  <si>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</si>
  <si>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</si>
  <si>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</si>
  <si>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</si>
  <si>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</si>
  <si>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</si>
  <si>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</si>
  <si>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</si>
  <si>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</si>
  <si>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</si>
  <si>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</si>
  <si>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</si>
  <si>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</si>
  <si>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</si>
  <si>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</si>
  <si>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</si>
  <si>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</si>
  <si>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</si>
  <si>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</si>
  <si>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</si>
  <si>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</si>
  <si>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</si>
  <si>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</si>
  <si>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</si>
  <si>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</si>
  <si>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</si>
  <si>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</si>
  <si>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</si>
  <si>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</si>
  <si>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</si>
  <si>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</si>
  <si>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</si>
  <si>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</si>
  <si>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</si>
  <si>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</si>
  <si>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</si>
  <si>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</si>
  <si>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</si>
  <si>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</si>
  <si>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</si>
  <si>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</si>
  <si>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</si>
  <si>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</si>
  <si>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</si>
  <si>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</si>
  <si>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</si>
  <si>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</si>
  <si>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</si>
  <si>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</si>
  <si>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</si>
  <si>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</si>
  <si>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</si>
  <si>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</si>
  <si>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</si>
  <si>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</si>
  <si>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</si>
  <si>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</si>
  <si>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</si>
  <si>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</si>
  <si>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</si>
  <si>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</si>
  <si>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</si>
  <si>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</si>
  <si>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</si>
  <si>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</si>
  <si>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</si>
  <si>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</si>
  <si>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</si>
  <si>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</si>
  <si>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</si>
  <si>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</si>
  <si>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</si>
  <si>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</si>
  <si>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</si>
  <si>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</si>
  <si>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</si>
  <si>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</si>
  <si>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</si>
  <si>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</si>
  <si>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</si>
  <si>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</si>
  <si>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</si>
  <si>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</si>
  <si>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</si>
  <si>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</si>
  <si>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</si>
  <si>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</si>
  <si>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</si>
  <si>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</si>
  <si>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</si>
  <si>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</si>
  <si>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</si>
  <si>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</si>
  <si>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</si>
  <si>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</si>
  <si>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</si>
  <si>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</si>
  <si>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</si>
  <si>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</si>
  <si>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</si>
  <si>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</si>
  <si>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</si>
  <si>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</si>
  <si>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</si>
  <si>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</si>
  <si>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</si>
  <si>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</si>
  <si>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</si>
  <si>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</si>
  <si>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</si>
  <si>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</si>
  <si>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</si>
  <si>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</si>
  <si>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</si>
  <si>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</si>
  <si>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</si>
  <si>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</si>
  <si>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</si>
  <si>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</si>
  <si>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</si>
  <si>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</si>
  <si>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</si>
  <si>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</si>
  <si>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</si>
  <si>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</si>
  <si>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</si>
  <si>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</si>
  <si>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</si>
  <si>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</si>
  <si>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</si>
  <si>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</si>
  <si>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</si>
  <si>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</si>
  <si>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</si>
  <si>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</si>
  <si>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</si>
  <si>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</si>
  <si>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</si>
  <si>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</si>
  <si>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</si>
  <si>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</si>
  <si>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</si>
  <si>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</si>
  <si>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</si>
  <si>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</si>
  <si>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</si>
  <si>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</si>
  <si>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</si>
  <si>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</si>
  <si>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</si>
  <si>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</si>
  <si>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</si>
  <si>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</si>
  <si>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</si>
  <si>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</si>
  <si>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</si>
  <si>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</si>
  <si>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</si>
  <si>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</si>
  <si>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</si>
  <si>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</si>
  <si>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</si>
  <si>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</si>
  <si>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</si>
  <si>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</si>
  <si>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</si>
  <si>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</si>
  <si>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</si>
  <si>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</si>
  <si>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</si>
  <si>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</si>
  <si>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</si>
  <si>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</si>
  <si>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</si>
  <si>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</si>
  <si>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</si>
  <si>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</si>
  <si>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</si>
  <si>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</si>
  <si>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</si>
  <si>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</si>
  <si>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</si>
  <si>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</si>
  <si>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</si>
  <si>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</si>
  <si>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</si>
  <si>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</si>
  <si>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</si>
  <si>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</si>
  <si>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</si>
  <si>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</si>
  <si>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</si>
  <si>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</si>
  <si>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</si>
  <si>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</si>
  <si>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</si>
  <si>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</si>
  <si>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</si>
  <si>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</si>
  <si>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</si>
  <si>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</si>
  <si>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</si>
  <si>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</si>
  <si>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</si>
  <si>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</si>
  <si>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</si>
  <si>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</si>
  <si>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</si>
  <si>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</si>
  <si>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</si>
  <si>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</si>
  <si>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</si>
  <si>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</si>
  <si>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</si>
  <si>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</si>
  <si>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</si>
  <si>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</si>
  <si>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</si>
  <si>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</si>
  <si>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</si>
  <si>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</si>
  <si>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</si>
  <si>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</si>
  <si>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</si>
  <si>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</si>
  <si>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</si>
  <si>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</si>
  <si>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</si>
  <si>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</si>
  <si>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</si>
  <si>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</si>
  <si>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</si>
  <si>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</si>
  <si>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</si>
  <si>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</si>
  <si>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</si>
  <si>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</si>
  <si>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</si>
  <si>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</si>
  <si>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</si>
  <si>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</si>
  <si>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</si>
  <si>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</si>
  <si>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</si>
  <si>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</si>
  <si>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</si>
  <si>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</si>
  <si>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</si>
  <si>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</si>
  <si>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</si>
  <si>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</si>
  <si>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</si>
  <si>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</si>
  <si>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</si>
  <si>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</si>
  <si>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</si>
  <si>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</si>
  <si>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</si>
  <si>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</si>
  <si>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</si>
  <si>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</si>
  <si>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</si>
  <si>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</si>
  <si>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</si>
  <si>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</si>
  <si>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</si>
  <si>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</si>
  <si>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</si>
  <si>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</si>
  <si>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</si>
  <si>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</si>
  <si>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</si>
  <si>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</si>
  <si>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</si>
  <si>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</si>
  <si>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</si>
  <si>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</si>
  <si>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</si>
  <si>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</si>
  <si>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</si>
  <si>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</si>
  <si>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</si>
  <si>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</si>
  <si>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</si>
  <si>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</si>
  <si>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</si>
  <si>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</si>
  <si>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</si>
  <si>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</si>
  <si>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</si>
  <si>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</si>
  <si>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</si>
  <si>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</si>
  <si>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</si>
  <si>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</si>
  <si>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</si>
  <si>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</si>
  <si>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</si>
  <si>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</si>
  <si>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</si>
  <si>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</si>
  <si>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</si>
  <si>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</si>
  <si>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</si>
  <si>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</si>
  <si>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</si>
  <si>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</si>
  <si>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</si>
  <si>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</si>
  <si>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</si>
  <si>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</si>
  <si>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</si>
  <si>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</si>
  <si>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</si>
  <si>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</si>
  <si>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</si>
  <si>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</si>
  <si>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</si>
  <si>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</si>
  <si>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</si>
  <si>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</si>
  <si>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</si>
  <si>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</si>
  <si>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</si>
  <si>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</si>
  <si>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</si>
  <si>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</si>
  <si>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</si>
  <si>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</si>
  <si>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</si>
  <si>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</si>
  <si>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</si>
  <si>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</si>
  <si>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</si>
  <si>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</si>
  <si>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</si>
  <si>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</si>
  <si>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</si>
  <si>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</si>
  <si>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</si>
  <si>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</si>
  <si>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</si>
  <si>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</si>
  <si>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</si>
  <si>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</si>
  <si>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</si>
  <si>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</si>
  <si>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</si>
  <si>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</si>
  <si>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</si>
  <si>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</si>
  <si>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</si>
  <si>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</si>
  <si>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</si>
  <si>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</si>
  <si>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</si>
  <si>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</si>
  <si>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</si>
  <si>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</si>
  <si>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</si>
  <si>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</si>
  <si>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</si>
  <si>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</si>
  <si>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</si>
  <si>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</si>
  <si>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</si>
  <si>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</si>
  <si>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</si>
  <si>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</si>
  <si>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</si>
  <si>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</si>
  <si>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</si>
  <si>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</si>
  <si>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</si>
  <si>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</si>
  <si>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</si>
  <si>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</si>
  <si>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</si>
  <si>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</si>
  <si>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</si>
  <si>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</si>
  <si>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</si>
  <si>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</si>
  <si>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</si>
  <si>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</si>
  <si>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</si>
  <si>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</si>
  <si>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</si>
  <si>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</si>
  <si>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</si>
  <si>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</si>
  <si>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</si>
  <si>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</si>
  <si>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</si>
  <si>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</si>
  <si>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</si>
  <si>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</si>
  <si>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</si>
  <si>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</si>
  <si>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</si>
  <si>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</si>
  <si>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</si>
  <si>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</si>
  <si>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</si>
  <si>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</si>
  <si>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</si>
  <si>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</si>
  <si>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</si>
  <si>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</si>
  <si>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</si>
  <si>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</si>
  <si>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</si>
  <si>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</si>
  <si>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</si>
  <si>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</si>
  <si>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</si>
  <si>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</si>
  <si>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</si>
  <si>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</si>
  <si>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</si>
  <si>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</si>
  <si>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</si>
  <si>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</si>
  <si>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</si>
  <si>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</si>
  <si>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</si>
  <si>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</si>
  <si>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</si>
  <si>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</si>
  <si>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</si>
  <si>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</si>
  <si>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</si>
  <si>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</si>
  <si>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</si>
  <si>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</si>
  <si>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</si>
  <si>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</si>
  <si>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</si>
  <si>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</si>
  <si>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</si>
  <si>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</si>
  <si>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</si>
  <si>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</si>
  <si>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</si>
  <si>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</si>
  <si>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</si>
  <si>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</si>
  <si>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</si>
  <si>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</si>
  <si>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</si>
  <si>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</si>
  <si>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</si>
  <si>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</si>
  <si>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</si>
  <si>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</si>
  <si>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</si>
  <si>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</si>
  <si>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</si>
  <si>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</si>
  <si>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</si>
  <si>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</si>
  <si>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</si>
  <si>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</si>
  <si>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</si>
  <si>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</si>
  <si>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</si>
  <si>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</si>
  <si>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</si>
  <si>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</si>
  <si>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</si>
  <si>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</si>
  <si>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</si>
  <si>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</si>
  <si>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</si>
  <si>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</si>
  <si>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</si>
  <si>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</si>
  <si>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</si>
  <si>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</si>
  <si>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</si>
  <si>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</si>
  <si>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</si>
  <si>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</si>
  <si>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</si>
  <si>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</si>
  <si>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</si>
  <si>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</si>
  <si>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</si>
  <si>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</si>
  <si>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</si>
  <si>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</si>
  <si>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</si>
  <si>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</si>
  <si>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</si>
  <si>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</si>
  <si>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</si>
  <si>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</si>
  <si>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</si>
  <si>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</si>
  <si>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</si>
  <si>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</si>
  <si>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</si>
  <si>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</si>
  <si>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</si>
  <si>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</si>
  <si>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</si>
  <si>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</si>
  <si>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</si>
  <si>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</si>
  <si>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</si>
  <si>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</si>
  <si>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</si>
  <si>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</si>
  <si>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</si>
  <si>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</si>
  <si>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</si>
  <si>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</si>
  <si>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</si>
  <si>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</si>
  <si>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</si>
  <si>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</si>
  <si>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</si>
  <si>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</si>
  <si>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</si>
  <si>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</si>
  <si>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</si>
  <si>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</si>
  <si>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</si>
  <si>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</si>
  <si>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</si>
  <si>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</si>
  <si>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</si>
  <si>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</si>
  <si>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</si>
  <si>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</si>
  <si>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</si>
  <si>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</si>
  <si>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</si>
  <si>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</si>
  <si>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</si>
  <si>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</si>
  <si>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</si>
  <si>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</si>
  <si>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</si>
  <si>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</si>
  <si>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</si>
  <si>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</si>
  <si>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</si>
  <si>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</si>
  <si>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</si>
  <si>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</si>
  <si>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</si>
  <si>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</si>
  <si>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</si>
  <si>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</si>
  <si>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</si>
  <si>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</si>
  <si>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</si>
  <si>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</si>
  <si>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</si>
  <si>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</si>
  <si>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</si>
  <si>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</si>
  <si>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</si>
  <si>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</si>
  <si>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</si>
  <si>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</si>
  <si>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</si>
  <si>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</si>
  <si>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</si>
  <si>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</si>
  <si>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</si>
  <si>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</si>
  <si>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</si>
  <si>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</si>
  <si>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</si>
  <si>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</si>
  <si>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</si>
  <si>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</si>
  <si>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</si>
  <si>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</si>
  <si>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</si>
  <si>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</si>
  <si>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</si>
  <si>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</si>
  <si>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</si>
  <si>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</si>
  <si>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</si>
  <si>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</si>
  <si>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</si>
  <si>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</si>
  <si>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</si>
  <si>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</si>
  <si>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</si>
  <si>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</si>
  <si>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</si>
  <si>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</si>
  <si>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</si>
  <si>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</si>
  <si>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</si>
  <si>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</si>
  <si>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</si>
  <si>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</si>
  <si>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</si>
  <si>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</si>
  <si>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</si>
  <si>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</si>
  <si>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</si>
  <si>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</si>
  <si>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</si>
  <si>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</si>
  <si>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</si>
  <si>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</si>
  <si>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</si>
  <si>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</si>
  <si>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</si>
  <si>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</si>
  <si>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</si>
  <si>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</si>
  <si>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</si>
  <si>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</si>
  <si>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</si>
  <si>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</si>
  <si>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</si>
  <si>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</si>
  <si>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</si>
  <si>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</si>
  <si>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</si>
  <si>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</si>
  <si>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</si>
  <si>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</si>
  <si>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</si>
  <si>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</si>
  <si>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</si>
  <si>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</si>
  <si>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</si>
  <si>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</si>
  <si>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</si>
  <si>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</si>
  <si>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</si>
  <si>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</si>
  <si>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</si>
  <si>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</si>
  <si>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</si>
  <si>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</si>
  <si>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</si>
  <si>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</si>
  <si>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</si>
  <si>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</si>
  <si>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</si>
  <si>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</si>
  <si>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</si>
  <si>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</si>
  <si>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</si>
  <si>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</si>
  <si>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</si>
  <si>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</si>
  <si>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</si>
  <si>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</si>
  <si>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</si>
  <si>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</si>
  <si>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</si>
  <si>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</si>
  <si>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</si>
  <si>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</si>
  <si>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</si>
  <si>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</si>
  <si>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</si>
  <si>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</si>
  <si>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</si>
  <si>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</si>
  <si>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</si>
  <si>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</si>
  <si>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</si>
  <si>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</si>
  <si>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</si>
  <si>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</si>
  <si>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</si>
  <si>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</si>
  <si>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</si>
  <si>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</si>
  <si>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</si>
  <si>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</si>
  <si>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</si>
  <si>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</si>
  <si>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</si>
  <si>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</si>
  <si>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</si>
  <si>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</si>
  <si>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</si>
  <si>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</si>
  <si>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</si>
  <si>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</si>
  <si>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</si>
  <si>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</si>
  <si>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</si>
  <si>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</si>
  <si>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</si>
  <si>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</si>
  <si>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</si>
  <si>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</si>
  <si>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</si>
  <si>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</si>
  <si>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</si>
  <si>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</si>
  <si>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</si>
  <si>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</si>
  <si>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</si>
  <si>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</si>
  <si>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</si>
  <si>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</si>
  <si>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</si>
  <si>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</si>
  <si>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</si>
  <si>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</si>
  <si>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</si>
  <si>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</si>
  <si>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</si>
  <si>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</si>
  <si>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</si>
  <si>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</si>
  <si>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</si>
  <si>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</si>
  <si>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</si>
  <si>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</si>
  <si>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</si>
  <si>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</si>
  <si>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</si>
  <si>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</si>
  <si>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</si>
  <si>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</si>
  <si>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</si>
  <si>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</si>
  <si>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</si>
  <si>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</si>
  <si>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</si>
  <si>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</si>
  <si>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</si>
  <si>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</si>
  <si>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</si>
  <si>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</si>
  <si>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</si>
  <si>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</si>
  <si>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</si>
  <si>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</si>
  <si>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</si>
  <si>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</si>
  <si>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</si>
  <si>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</si>
  <si>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</si>
  <si>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</si>
  <si>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</si>
  <si>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</si>
  <si>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</si>
  <si>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</si>
  <si>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</si>
  <si>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</si>
  <si>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</si>
  <si>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</si>
  <si>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</si>
  <si>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</si>
  <si>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</si>
  <si>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</si>
  <si>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</si>
  <si>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</si>
  <si>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</si>
  <si>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</si>
  <si>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</si>
  <si>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</si>
  <si>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</si>
  <si>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</si>
  <si>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</si>
  <si>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</si>
  <si>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</si>
  <si>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</si>
  <si>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</si>
  <si>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</si>
  <si>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</si>
  <si>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</si>
  <si>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</si>
  <si>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</si>
  <si>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</si>
  <si>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</si>
  <si>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</si>
  <si>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</si>
  <si>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</si>
  <si>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</si>
  <si>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</si>
  <si>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</si>
  <si>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</si>
  <si>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</si>
  <si>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</si>
  <si>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</si>
  <si>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</si>
  <si>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</si>
  <si>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</si>
  <si>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</si>
  <si>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</si>
  <si>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</si>
  <si>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</si>
  <si>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</si>
  <si>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</si>
  <si>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</si>
  <si>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</si>
  <si>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</si>
  <si>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</si>
  <si>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</si>
  <si>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</si>
  <si>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</si>
  <si>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</si>
  <si>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</si>
  <si>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</si>
  <si>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</si>
  <si>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</si>
  <si>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</si>
  <si>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</si>
  <si>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</si>
  <si>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</si>
  <si>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</si>
  <si>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</si>
  <si>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</si>
  <si>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</si>
  <si>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</si>
  <si>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</si>
  <si>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</si>
  <si>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</si>
  <si>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</si>
  <si>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</si>
  <si>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</si>
  <si>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</si>
  <si>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</si>
  <si>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</si>
  <si>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</si>
  <si>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</si>
  <si>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</si>
  <si>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</si>
  <si>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</si>
  <si>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</si>
  <si>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</si>
  <si>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</si>
  <si>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</si>
  <si>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</si>
  <si>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</si>
  <si>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</si>
  <si>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</si>
  <si>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</si>
  <si>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</si>
  <si>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</si>
  <si>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</si>
  <si>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</si>
  <si>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</si>
  <si>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</si>
  <si>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</si>
  <si>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</si>
  <si>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</si>
  <si>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</si>
  <si>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</si>
  <si>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</si>
  <si>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</si>
  <si>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</si>
  <si>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</si>
  <si>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</si>
  <si>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</si>
  <si>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</si>
  <si>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</si>
  <si>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</si>
  <si>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</si>
  <si>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</si>
  <si>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</si>
  <si>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</si>
  <si>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</si>
  <si>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</si>
  <si>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</si>
  <si>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</si>
  <si>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</si>
  <si>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</si>
  <si>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</si>
  <si>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</si>
  <si>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</si>
  <si>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</si>
  <si>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</si>
  <si>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</si>
  <si>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</si>
  <si>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</si>
  <si>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</si>
  <si>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</si>
  <si>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</si>
  <si>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</si>
  <si>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</si>
  <si>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</si>
  <si>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</si>
  <si>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</si>
  <si>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</si>
  <si>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</si>
  <si>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</si>
  <si>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</si>
  <si>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</si>
  <si>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</si>
  <si>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</si>
  <si>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</si>
  <si>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</si>
  <si>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</si>
  <si>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</si>
  <si>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</si>
  <si>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</si>
  <si>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</si>
  <si>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</si>
  <si>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</si>
  <si>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</si>
  <si>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</si>
  <si>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</si>
  <si>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</si>
  <si>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</si>
  <si>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</si>
  <si>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</si>
  <si>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</si>
  <si>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</si>
  <si>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</si>
  <si>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</si>
  <si>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</si>
  <si>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</si>
  <si>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</si>
  <si>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</si>
  <si>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</si>
  <si>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</si>
  <si>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</si>
  <si>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</si>
  <si>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</si>
  <si>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</si>
  <si>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</si>
  <si>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</si>
  <si>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</si>
  <si>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</si>
  <si>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</si>
  <si>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</si>
  <si>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</si>
  <si>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</si>
  <si>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</si>
  <si>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</si>
  <si>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</si>
  <si>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</si>
  <si>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</si>
  <si>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</si>
  <si>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</si>
  <si>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</si>
  <si>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</si>
  <si>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</si>
  <si>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</si>
  <si>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</si>
  <si>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</si>
  <si>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</si>
  <si>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</si>
  <si>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</si>
  <si>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</si>
  <si>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</si>
  <si>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</si>
  <si>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</si>
  <si>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</si>
  <si>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</si>
  <si>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</si>
  <si>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</si>
  <si>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</si>
  <si>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</si>
  <si>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</si>
  <si>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</si>
  <si>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</si>
  <si>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</si>
  <si>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</si>
  <si>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</si>
  <si>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</si>
  <si>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</si>
  <si>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</si>
  <si>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</si>
  <si>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</si>
  <si>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</si>
  <si>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</si>
  <si>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</si>
  <si>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</si>
  <si>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</si>
  <si>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</si>
  <si>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</si>
  <si>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</si>
  <si>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</si>
  <si>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</si>
  <si>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</si>
  <si>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</si>
  <si>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</si>
  <si>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</si>
  <si>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</si>
  <si>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</si>
  <si>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</si>
  <si>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</si>
  <si>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</si>
  <si>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</si>
  <si>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</si>
  <si>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</si>
  <si>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</si>
  <si>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</si>
  <si>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</si>
  <si>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</si>
  <si>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</si>
  <si>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</si>
  <si>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</si>
  <si>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</si>
  <si>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</si>
  <si>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</si>
  <si>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</si>
  <si>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</si>
  <si>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</si>
  <si>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</si>
  <si>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</si>
  <si>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</si>
  <si>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</si>
  <si>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</si>
  <si>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</si>
  <si>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</si>
  <si>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</si>
  <si>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</si>
  <si>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</si>
  <si>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</si>
  <si>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</si>
  <si>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</si>
  <si>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</si>
  <si>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</si>
  <si>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</si>
  <si>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</si>
  <si>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</si>
  <si>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</si>
  <si>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</si>
  <si>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</si>
  <si>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</si>
  <si>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</si>
  <si>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</si>
  <si>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</si>
  <si>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</si>
  <si>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</si>
  <si>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</si>
  <si>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</si>
  <si>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</si>
  <si>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</si>
  <si>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</si>
  <si>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</si>
  <si>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</si>
  <si>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</si>
  <si>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</si>
  <si>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</si>
  <si>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</si>
  <si>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</si>
  <si>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</si>
  <si>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</si>
  <si>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</si>
  <si>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</si>
  <si>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</si>
  <si>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</si>
  <si>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</si>
  <si>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</si>
  <si>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</si>
  <si>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</si>
  <si>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</si>
  <si>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</si>
  <si>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</si>
  <si>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</si>
  <si>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</si>
  <si>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</si>
  <si>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</si>
  <si>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</si>
  <si>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</si>
  <si>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</si>
  <si>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</si>
  <si>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</si>
  <si>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</si>
  <si>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</si>
  <si>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</si>
  <si>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</si>
  <si>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</si>
  <si>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</si>
  <si>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</si>
  <si>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</si>
  <si>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</si>
  <si>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</si>
  <si>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</si>
  <si>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</si>
  <si>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</si>
  <si>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</si>
  <si>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</si>
  <si>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</si>
  <si>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</si>
  <si>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</si>
  <si>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</si>
  <si>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</si>
  <si>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</si>
  <si>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</si>
  <si>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</si>
  <si>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</si>
  <si>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</si>
  <si>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</si>
  <si>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</si>
  <si>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</si>
  <si>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</si>
  <si>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</si>
  <si>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</si>
  <si>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</si>
  <si>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</si>
  <si>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</si>
  <si>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</si>
  <si>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</si>
  <si>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</si>
  <si>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</si>
  <si>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</si>
  <si>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</si>
  <si>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</si>
  <si>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</si>
  <si>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</si>
  <si>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</si>
  <si>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</si>
  <si>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</si>
  <si>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</si>
  <si>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</si>
  <si>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</si>
  <si>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</si>
  <si>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</si>
  <si>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</si>
  <si>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</si>
  <si>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</si>
  <si>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</si>
  <si>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</si>
  <si>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</si>
  <si>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</si>
  <si>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</si>
  <si>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</si>
  <si>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</si>
  <si>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</si>
  <si>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</si>
  <si>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</si>
  <si>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</si>
  <si>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</si>
  <si>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</si>
  <si>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</si>
  <si>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</si>
  <si>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</si>
  <si>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</si>
  <si>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</si>
  <si>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</si>
  <si>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</si>
  <si>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</si>
  <si>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</si>
  <si>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</si>
  <si>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</si>
  <si>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</si>
  <si>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</si>
  <si>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</si>
  <si>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</si>
  <si>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</si>
  <si>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</si>
  <si>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</si>
  <si>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</si>
  <si>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</si>
  <si>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</si>
  <si>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</si>
  <si>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</si>
  <si>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</si>
  <si>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</si>
  <si>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</si>
  <si>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</si>
  <si>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</si>
  <si>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</si>
  <si>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</si>
  <si>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</si>
  <si>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</si>
  <si>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</si>
  <si>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</si>
  <si>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</si>
  <si>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</si>
  <si>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</si>
  <si>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</si>
  <si>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</si>
  <si>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</si>
  <si>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</si>
  <si>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</si>
  <si>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</si>
  <si>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</si>
  <si>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</si>
  <si>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</si>
  <si>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</si>
  <si>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</si>
  <si>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</si>
  <si>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</si>
  <si>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</si>
  <si>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</si>
  <si>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</si>
  <si>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</si>
  <si>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</si>
  <si>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</si>
  <si>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</si>
  <si>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</si>
  <si>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</si>
  <si>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</si>
  <si>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</si>
  <si>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</si>
  <si>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</si>
  <si>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</si>
  <si>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</si>
  <si>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</si>
  <si>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</si>
  <si>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</si>
  <si>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</si>
  <si>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</si>
  <si>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</si>
  <si>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</si>
  <si>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</si>
  <si>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</si>
  <si>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</si>
  <si>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</si>
  <si>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</si>
  <si>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</si>
  <si>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</si>
  <si>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</si>
  <si>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</si>
  <si>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</si>
  <si>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</si>
  <si>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</si>
  <si>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</si>
  <si>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</si>
  <si>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</si>
  <si>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</si>
  <si>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</si>
  <si>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</si>
  <si>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</si>
  <si>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</si>
  <si>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</si>
  <si>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</si>
  <si>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</si>
  <si>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</si>
  <si>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</si>
  <si>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</si>
  <si>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</si>
  <si>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</si>
  <si>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</si>
  <si>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</si>
  <si>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</si>
  <si>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</si>
  <si>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</si>
  <si>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</si>
  <si>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</si>
  <si>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</si>
  <si>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</si>
  <si>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</si>
  <si>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</si>
  <si>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</si>
  <si>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</si>
  <si>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</si>
  <si>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</si>
  <si>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</si>
  <si>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</si>
  <si>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</si>
  <si>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</si>
  <si>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</si>
  <si>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</si>
  <si>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</si>
  <si>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</si>
  <si>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</si>
  <si>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</si>
  <si>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</si>
  <si>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</si>
  <si>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</si>
  <si>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</si>
  <si>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</si>
  <si>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</si>
  <si>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</si>
  <si>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</si>
  <si>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</si>
  <si>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</si>
  <si>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</si>
  <si>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</si>
  <si>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</si>
  <si>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</si>
  <si>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</si>
  <si>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</si>
  <si>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</si>
  <si>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</si>
  <si>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</si>
  <si>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</si>
  <si>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</si>
  <si>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</si>
  <si>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</si>
  <si>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</si>
  <si>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</si>
  <si>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</si>
  <si>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</si>
  <si>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</si>
  <si>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</si>
  <si>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</si>
  <si>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</si>
  <si>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</si>
  <si>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</si>
  <si>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</si>
  <si>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</si>
  <si>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</si>
  <si>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</si>
  <si>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</si>
  <si>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</si>
  <si>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</si>
  <si>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</si>
  <si>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</si>
  <si>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</si>
  <si>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</si>
  <si>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</si>
  <si>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</si>
  <si>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</si>
  <si>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</si>
  <si>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</si>
  <si>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</si>
  <si>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</si>
  <si>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</si>
  <si>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</si>
  <si>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</si>
  <si>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</si>
  <si>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</si>
  <si>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</si>
  <si>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</si>
  <si>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</si>
  <si>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</si>
  <si>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</si>
  <si>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</si>
  <si>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</si>
  <si>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</si>
  <si>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</si>
  <si>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</si>
  <si>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</si>
  <si>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</si>
  <si>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</si>
  <si>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</si>
  <si>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</si>
  <si>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</si>
  <si>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</si>
  <si>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</si>
  <si>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</si>
  <si>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</si>
  <si>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</si>
  <si>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</si>
  <si>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</si>
  <si>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</si>
  <si>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</si>
  <si>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</si>
  <si>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</si>
  <si>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</si>
  <si>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</si>
  <si>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</si>
  <si>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</si>
  <si>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</si>
  <si>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</si>
  <si>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</si>
  <si>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</si>
  <si>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</si>
  <si>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</si>
  <si>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</si>
  <si>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</si>
  <si>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</si>
  <si>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</si>
  <si>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</si>
  <si>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</si>
  <si>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</si>
  <si>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</si>
  <si>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</si>
  <si>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</si>
  <si>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</si>
  <si>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</si>
  <si>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</si>
  <si>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</si>
  <si>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</si>
  <si>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</si>
  <si>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</si>
  <si>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</si>
  <si>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</si>
  <si>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</si>
  <si>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</si>
  <si>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</si>
  <si>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</si>
  <si>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</si>
  <si>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</si>
  <si>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</si>
  <si>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</si>
  <si>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</si>
  <si>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</si>
  <si>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</si>
  <si>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</si>
  <si>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</si>
  <si>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</si>
  <si>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</si>
  <si>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</si>
  <si>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</si>
  <si>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</si>
  <si>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</si>
  <si>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</si>
  <si>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</si>
  <si>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</si>
  <si>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</si>
  <si>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</si>
  <si>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</si>
  <si>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</si>
  <si>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</si>
  <si>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</si>
  <si>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</si>
  <si>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</si>
  <si>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</si>
  <si>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</si>
  <si>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</si>
  <si>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</si>
  <si>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</si>
  <si>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</si>
  <si>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</si>
  <si>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</si>
  <si>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</si>
  <si>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</si>
  <si>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</si>
  <si>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</si>
  <si>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</si>
  <si>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</si>
  <si>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</si>
  <si>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</si>
  <si>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</si>
  <si>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</si>
  <si>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</si>
  <si>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</si>
  <si>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</si>
  <si>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</si>
  <si>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</si>
  <si>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</si>
  <si>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</si>
  <si>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</si>
  <si>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</si>
  <si>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</si>
  <si>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</si>
  <si>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</si>
  <si>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</si>
  <si>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</si>
  <si>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</si>
  <si>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</si>
  <si>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</si>
  <si>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</si>
  <si>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</si>
  <si>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</si>
  <si>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</si>
  <si>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</si>
  <si>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</si>
  <si>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</si>
  <si>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</si>
  <si>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</si>
  <si>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</si>
  <si>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</si>
  <si>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</si>
  <si>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</si>
  <si>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</si>
  <si>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</si>
  <si>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</si>
  <si>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</si>
  <si>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</si>
  <si>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</si>
  <si>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</si>
  <si>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</si>
  <si>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</si>
  <si>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</si>
  <si>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</si>
  <si>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</si>
  <si>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</si>
  <si>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</si>
  <si>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</si>
  <si>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</si>
  <si>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</si>
  <si>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</si>
  <si>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</si>
  <si>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</si>
  <si>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</si>
  <si>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</si>
  <si>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</si>
  <si>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</si>
  <si>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</si>
  <si>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</si>
  <si>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</si>
  <si>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</si>
  <si>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</si>
  <si>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</si>
  <si>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</si>
  <si>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</si>
  <si>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</si>
  <si>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</si>
  <si>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</si>
  <si>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</si>
  <si>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</si>
  <si>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</si>
  <si>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</si>
  <si>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</si>
  <si>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</si>
  <si>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</si>
  <si>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</si>
  <si>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</si>
  <si>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</si>
  <si>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</si>
  <si>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</si>
  <si>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</si>
  <si>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</si>
  <si>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</si>
  <si>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</si>
  <si>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</si>
  <si>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</si>
  <si>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</si>
  <si>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</si>
  <si>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</si>
  <si>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</si>
  <si>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</si>
  <si>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</si>
  <si>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</si>
  <si>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</si>
  <si>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</si>
  <si>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</si>
  <si>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</si>
  <si>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</si>
  <si>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</si>
  <si>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</si>
  <si>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</si>
  <si>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</si>
  <si>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</si>
  <si>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</si>
  <si>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</si>
  <si>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</si>
  <si>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</si>
  <si>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</si>
  <si>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</si>
  <si>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</si>
  <si>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</si>
  <si>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</si>
  <si>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</si>
  <si>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</si>
  <si>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</si>
  <si>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</si>
  <si>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</si>
  <si>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</si>
  <si>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</si>
  <si>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</si>
  <si>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</si>
  <si>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</si>
  <si>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</si>
  <si>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</si>
  <si>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</si>
  <si>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</si>
  <si>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</si>
  <si>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</si>
  <si>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</si>
  <si>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</si>
  <si>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</si>
  <si>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</si>
  <si>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</si>
  <si>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</si>
  <si>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</si>
  <si>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</si>
  <si>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</si>
  <si>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</si>
  <si>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</si>
  <si>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</si>
  <si>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</si>
  <si>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</si>
  <si>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</si>
  <si>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</si>
  <si>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</si>
  <si>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</si>
  <si>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</si>
  <si>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</si>
  <si>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</si>
  <si>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</si>
  <si>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</si>
  <si>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</si>
  <si>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</si>
  <si>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</si>
  <si>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</si>
  <si>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</si>
  <si>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</si>
  <si>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</si>
  <si>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</si>
  <si>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</si>
  <si>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</si>
  <si>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</si>
  <si>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</si>
  <si>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</si>
  <si>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</si>
  <si>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</si>
  <si>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</si>
  <si>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</si>
  <si>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</si>
  <si>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</si>
  <si>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</si>
  <si>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</si>
  <si>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</si>
  <si>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</si>
  <si>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</si>
  <si>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</si>
  <si>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</si>
  <si>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</si>
  <si>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</si>
  <si>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</si>
  <si>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</si>
  <si>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</si>
  <si>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</si>
  <si>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</si>
  <si>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</si>
  <si>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</si>
  <si>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</si>
  <si>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</si>
  <si>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</si>
  <si>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</si>
  <si>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</si>
  <si>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</si>
  <si>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</si>
  <si>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</si>
  <si>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</si>
  <si>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</si>
  <si>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</si>
  <si>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</si>
  <si>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</si>
  <si>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</si>
  <si>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</si>
  <si>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</si>
  <si>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</si>
  <si>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</si>
  <si>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</si>
  <si>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</si>
  <si>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</si>
  <si>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</si>
  <si>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</si>
  <si>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</si>
  <si>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</si>
  <si>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</si>
  <si>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</si>
  <si>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</si>
  <si>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</si>
  <si>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</si>
  <si>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</si>
  <si>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</si>
  <si>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</si>
  <si>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</si>
  <si>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</si>
  <si>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</si>
  <si>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</si>
  <si>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</si>
  <si>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</si>
  <si>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</si>
  <si>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</si>
  <si>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</si>
  <si>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</si>
  <si>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</si>
  <si>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</si>
  <si>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</si>
  <si>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</si>
  <si>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</si>
  <si>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</si>
  <si>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</si>
  <si>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</si>
  <si>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</si>
  <si>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</si>
  <si>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</si>
  <si>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</si>
  <si>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</si>
  <si>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</si>
  <si>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</si>
  <si>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</si>
  <si>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</si>
  <si>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</si>
  <si>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</si>
  <si>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</si>
  <si>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</si>
  <si>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</si>
  <si>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</si>
  <si>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</si>
  <si>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</si>
  <si>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</si>
  <si>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</si>
  <si>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</si>
  <si>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</si>
  <si>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</si>
  <si>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</si>
  <si>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</si>
  <si>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</si>
  <si>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</si>
  <si>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</si>
  <si>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</si>
  <si>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</si>
  <si>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</si>
  <si>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</si>
  <si>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</si>
  <si>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</si>
  <si>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</si>
  <si>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</si>
  <si>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</si>
  <si>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</si>
  <si>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</si>
  <si>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</si>
  <si>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</si>
  <si>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</si>
  <si>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</si>
  <si>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</si>
  <si>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</si>
  <si>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</si>
  <si>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</si>
  <si>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</si>
  <si>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</si>
  <si>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</si>
  <si>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</si>
  <si>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</si>
  <si>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</si>
  <si>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</si>
  <si>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</si>
  <si>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</si>
  <si>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</si>
  <si>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</si>
  <si>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</si>
  <si>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</si>
  <si>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</si>
  <si>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</si>
  <si>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</si>
  <si>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</si>
  <si>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</si>
  <si>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</si>
  <si>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</si>
  <si>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</si>
  <si>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</si>
  <si>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</si>
  <si>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</si>
  <si>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</si>
  <si>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</si>
  <si>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</si>
  <si>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</si>
  <si>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</si>
  <si>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</si>
  <si>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</si>
  <si>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</si>
  <si>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</si>
  <si>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</si>
  <si>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</si>
  <si>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</si>
  <si>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</si>
  <si>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</si>
  <si>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</si>
  <si>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</si>
  <si>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</si>
  <si>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</si>
  <si>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</si>
  <si>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</si>
  <si>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</si>
  <si>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</si>
  <si>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</si>
  <si>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</si>
  <si>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</si>
  <si>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</si>
  <si>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</si>
  <si>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</si>
  <si>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</si>
  <si>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</si>
  <si>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</si>
  <si>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</si>
  <si>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</si>
  <si>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</si>
  <si>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</si>
  <si>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</si>
  <si>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</si>
  <si>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</si>
  <si>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</si>
  <si>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</si>
  <si>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</si>
  <si>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</si>
  <si>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</si>
  <si>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</si>
  <si>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</si>
  <si>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</si>
  <si>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</si>
  <si>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</si>
  <si>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</si>
  <si>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</si>
  <si>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</si>
  <si>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</si>
  <si>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</si>
  <si>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</si>
  <si>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</si>
  <si>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</si>
  <si>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</si>
  <si>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</si>
  <si>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</si>
  <si>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</si>
  <si>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</si>
  <si>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</si>
  <si>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</si>
  <si>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</si>
  <si>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</si>
  <si>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</si>
  <si>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</si>
  <si>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</si>
  <si>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</si>
  <si>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</si>
  <si>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</si>
  <si>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</si>
  <si>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</si>
  <si>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</si>
  <si>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</si>
  <si>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</si>
  <si>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</si>
  <si>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</si>
  <si>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</si>
  <si>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</si>
  <si>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</si>
  <si>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</si>
  <si>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</si>
  <si>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</si>
  <si>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</si>
  <si>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</si>
  <si>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</si>
  <si>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</si>
  <si>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</si>
  <si>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</si>
  <si>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</si>
  <si>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</si>
  <si>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</si>
  <si>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</si>
  <si>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</si>
  <si>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</si>
  <si>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</si>
  <si>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</si>
  <si>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</si>
  <si>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</si>
  <si>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</si>
  <si>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</si>
  <si>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</si>
  <si>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</si>
  <si>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</si>
  <si>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</si>
  <si>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</si>
  <si>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</si>
  <si>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</si>
  <si>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</si>
  <si>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</si>
  <si>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</si>
  <si>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</si>
  <si>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</si>
  <si>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</si>
  <si>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</si>
  <si>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</si>
  <si>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</si>
  <si>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</si>
  <si>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</si>
  <si>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</si>
  <si>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</si>
  <si>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</si>
  <si>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</si>
  <si>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</si>
  <si>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</si>
  <si>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</si>
  <si>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</si>
  <si>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</si>
  <si>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</si>
  <si>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</si>
  <si>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</si>
  <si>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</si>
  <si>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</si>
  <si>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</si>
  <si>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</si>
  <si>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</si>
  <si>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</si>
  <si>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</si>
  <si>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</si>
  <si>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</si>
  <si>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</si>
  <si>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</si>
  <si>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</si>
  <si>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</si>
  <si>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</si>
  <si>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</si>
  <si>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</si>
  <si>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</si>
  <si>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</si>
  <si>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</si>
  <si>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</si>
  <si>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</si>
  <si>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</si>
  <si>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</si>
  <si>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</si>
  <si>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</si>
  <si>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</si>
  <si>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</si>
  <si>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</si>
  <si>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</si>
  <si>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</si>
  <si>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</si>
  <si>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</si>
  <si>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</si>
  <si>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</si>
  <si>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</si>
  <si>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</si>
  <si>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</si>
  <si>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</si>
  <si>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</si>
  <si>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</si>
  <si>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</si>
  <si>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</si>
  <si>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</si>
  <si>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</si>
  <si>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</si>
  <si>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</si>
  <si>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</si>
  <si>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</si>
  <si>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</si>
  <si>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</si>
  <si>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</si>
  <si>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</si>
  <si>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</si>
  <si>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</si>
  <si>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</si>
  <si>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</si>
  <si>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</si>
  <si>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</si>
  <si>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</si>
  <si>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</si>
  <si>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</si>
  <si>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</si>
  <si>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</si>
  <si>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</si>
  <si>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</si>
  <si>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</si>
  <si>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</si>
  <si>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</si>
  <si>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</si>
  <si>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</si>
  <si>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</si>
  <si>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</si>
  <si>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</si>
  <si>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</si>
  <si>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</si>
  <si>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</si>
  <si>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</si>
  <si>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</si>
  <si>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</si>
  <si>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</si>
  <si>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</si>
  <si>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</si>
  <si>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</si>
  <si>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</si>
  <si>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</si>
  <si>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</si>
  <si>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</si>
  <si>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</si>
  <si>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</si>
  <si>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</si>
  <si>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</si>
  <si>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</si>
  <si>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</si>
  <si>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</si>
  <si>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</si>
  <si>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</si>
  <si>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</si>
  <si>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</si>
  <si>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</si>
  <si>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</si>
  <si>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</si>
  <si>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</si>
  <si>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</si>
  <si>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</si>
  <si>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</si>
  <si>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</si>
  <si>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</si>
  <si>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</si>
  <si>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</si>
  <si>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</si>
  <si>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</si>
  <si>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</si>
  <si>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</si>
  <si>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</si>
  <si>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</si>
  <si>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</si>
  <si>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</si>
  <si>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</si>
  <si>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</si>
  <si>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</si>
  <si>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</si>
  <si>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</si>
  <si>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</si>
  <si>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</si>
  <si>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</si>
  <si>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</si>
  <si>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</si>
  <si>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</si>
  <si>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</si>
  <si>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</si>
  <si>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</si>
  <si>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</si>
  <si>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</si>
  <si>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</si>
  <si>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</si>
  <si>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</si>
  <si>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</si>
  <si>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</si>
  <si>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</si>
  <si>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</si>
  <si>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</si>
  <si>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</si>
  <si>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</si>
  <si>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</si>
  <si>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</si>
  <si>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</si>
  <si>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</si>
  <si>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</si>
  <si>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</si>
  <si>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</si>
  <si>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</si>
  <si>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</si>
  <si>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</si>
  <si>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</si>
  <si>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</si>
  <si>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</si>
  <si>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</si>
  <si>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</si>
  <si>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</si>
  <si>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</si>
  <si>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</si>
  <si>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</si>
  <si>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</si>
  <si>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</si>
  <si>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</si>
  <si>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</si>
  <si>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</si>
  <si>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</si>
  <si>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</si>
  <si>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</si>
  <si>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</si>
  <si>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</si>
  <si>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</si>
  <si>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</si>
  <si>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</si>
  <si>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</si>
  <si>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</si>
  <si>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</si>
  <si>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</si>
  <si>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</si>
  <si>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</si>
  <si>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</si>
  <si>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</si>
  <si>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</si>
  <si>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</si>
  <si>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</si>
  <si>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</si>
  <si>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</si>
  <si>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</si>
  <si>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</si>
  <si>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</si>
  <si>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</si>
  <si>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</si>
  <si>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</si>
  <si>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</si>
  <si>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</si>
  <si>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</si>
  <si>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</si>
  <si>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</si>
  <si>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</si>
  <si>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</si>
  <si>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</si>
  <si>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</si>
  <si>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</si>
  <si>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</si>
  <si>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</si>
  <si>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</si>
  <si>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</si>
  <si>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</si>
  <si>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</si>
  <si>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</si>
  <si>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</si>
  <si>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</si>
  <si>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</si>
  <si>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</si>
  <si>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</si>
  <si>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</si>
  <si>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</si>
  <si>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</si>
  <si>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</si>
  <si>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</si>
  <si>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</si>
  <si>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</si>
  <si>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</si>
  <si>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</si>
  <si>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</si>
  <si>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</si>
  <si>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</si>
  <si>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</si>
  <si>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</si>
  <si>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</si>
  <si>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</si>
  <si>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</si>
  <si>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</si>
  <si>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</si>
  <si>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</si>
  <si>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</si>
  <si>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</si>
  <si>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</si>
  <si>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</si>
  <si>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</si>
  <si>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</si>
  <si>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</si>
  <si>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</si>
  <si>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</si>
  <si>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</si>
  <si>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</si>
  <si>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</si>
  <si>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</si>
  <si>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</si>
  <si>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</si>
  <si>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</si>
  <si>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</si>
  <si>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</si>
  <si>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</si>
  <si>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</si>
  <si>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</si>
  <si>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</si>
  <si>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</si>
  <si>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</si>
  <si>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</si>
  <si>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</si>
  <si>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</si>
  <si>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</si>
  <si>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</si>
  <si>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</si>
  <si>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</si>
  <si>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</si>
  <si>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</si>
  <si>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</si>
  <si>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</si>
  <si>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</si>
  <si>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</si>
  <si>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</si>
  <si>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</si>
  <si>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</si>
  <si>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</si>
  <si>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</si>
  <si>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</si>
  <si>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</si>
  <si>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</si>
  <si>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</si>
  <si>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</si>
  <si>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</si>
  <si>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</si>
  <si>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</si>
  <si>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</si>
  <si>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</si>
  <si>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</si>
  <si>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</si>
  <si>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</si>
  <si>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</si>
  <si>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</si>
  <si>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</si>
  <si>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</si>
  <si>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</si>
  <si>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</si>
  <si>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</si>
  <si>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</si>
  <si>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</si>
  <si>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</si>
  <si>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</si>
  <si>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</si>
  <si>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</si>
  <si>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</si>
  <si>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</si>
  <si>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</si>
  <si>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</si>
  <si>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</si>
  <si>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</si>
  <si>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</si>
  <si>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</si>
  <si>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</si>
  <si>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</si>
  <si>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</si>
  <si>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</si>
  <si>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</si>
  <si>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</si>
  <si>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</si>
  <si>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</si>
  <si>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</si>
  <si>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</si>
  <si>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</si>
  <si>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</si>
  <si>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</si>
  <si>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</si>
  <si>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</si>
  <si>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</si>
  <si>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</si>
  <si>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</si>
  <si>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</si>
  <si>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</si>
  <si>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</si>
  <si>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</si>
  <si>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</si>
  <si>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</si>
  <si>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</si>
  <si>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</si>
  <si>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</si>
  <si>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</si>
  <si>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</si>
  <si>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</si>
  <si>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</si>
  <si>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</si>
  <si>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</si>
  <si>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</si>
  <si>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</si>
  <si>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</si>
  <si>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</si>
  <si>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</si>
  <si>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</si>
  <si>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</si>
  <si>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</si>
  <si>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</si>
  <si>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</si>
  <si>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</si>
  <si>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</si>
  <si>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</si>
  <si>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</si>
  <si>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</si>
  <si>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</si>
  <si>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</si>
  <si>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</si>
  <si>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</si>
  <si>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</si>
  <si>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</si>
  <si>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</si>
  <si>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</si>
  <si>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</si>
  <si>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</si>
  <si>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</si>
  <si>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</si>
  <si>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</si>
  <si>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</si>
  <si>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</si>
  <si>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</si>
  <si>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</si>
  <si>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</si>
  <si>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</si>
  <si>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</si>
  <si>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</si>
  <si>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</si>
  <si>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</si>
  <si>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</si>
  <si>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</si>
  <si>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</si>
  <si>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</si>
  <si>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</si>
  <si>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</si>
  <si>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</si>
  <si>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</si>
  <si>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</si>
  <si>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</si>
  <si>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</si>
  <si>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</si>
  <si>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</si>
  <si>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</si>
  <si>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</si>
  <si>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</si>
  <si>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</si>
  <si>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</si>
  <si>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</si>
  <si>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</si>
  <si>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</si>
  <si>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</si>
  <si>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</si>
  <si>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</si>
  <si>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</si>
  <si>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</si>
  <si>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</si>
  <si>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</si>
  <si>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</si>
  <si>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</si>
  <si>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</si>
  <si>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</si>
  <si>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</si>
  <si>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</si>
  <si>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</si>
  <si>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</si>
  <si>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</si>
  <si>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</si>
  <si>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</si>
  <si>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</si>
  <si>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</si>
  <si>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</si>
  <si>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</si>
  <si>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</si>
  <si>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</si>
  <si>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</si>
  <si>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</si>
  <si>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</si>
  <si>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</si>
  <si>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</si>
  <si>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</si>
  <si>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</si>
  <si>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</si>
  <si>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</si>
  <si>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</si>
  <si>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</si>
  <si>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</si>
  <si>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</si>
  <si>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</si>
  <si>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</si>
  <si>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</si>
  <si>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</si>
  <si>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</si>
  <si>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</si>
  <si>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</si>
  <si>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</si>
  <si>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</si>
  <si>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</si>
  <si>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</si>
  <si>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</si>
  <si>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</si>
  <si>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</si>
  <si>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</si>
  <si>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</si>
  <si>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</si>
  <si>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</si>
  <si>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</si>
  <si>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</si>
  <si>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</si>
  <si>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</si>
  <si>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</si>
  <si>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</si>
  <si>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</si>
  <si>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</si>
  <si>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</si>
  <si>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</si>
  <si>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</si>
  <si>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</si>
  <si>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</si>
  <si>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</si>
  <si>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</si>
  <si>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</si>
  <si>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</si>
  <si>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</si>
  <si>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</si>
  <si>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</si>
  <si>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</si>
  <si>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</si>
  <si>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</si>
  <si>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</si>
  <si>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</si>
  <si>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</si>
  <si>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</si>
  <si>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</si>
  <si>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</si>
  <si>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</si>
  <si>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</si>
  <si>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</si>
  <si>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</si>
  <si>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</si>
  <si>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</si>
  <si>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</si>
  <si>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</si>
  <si>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</si>
  <si>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</si>
  <si>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</si>
  <si>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</si>
  <si>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</si>
  <si>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</si>
  <si>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</si>
  <si>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</si>
  <si>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</si>
  <si>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</si>
  <si>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</si>
  <si>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</si>
  <si>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</si>
  <si>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</si>
  <si>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</si>
  <si>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</si>
  <si>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</si>
  <si>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</si>
  <si>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</si>
  <si>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</si>
  <si>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</si>
  <si>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</si>
  <si>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</si>
  <si>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</si>
  <si>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</si>
  <si>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</si>
  <si>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</si>
  <si>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</si>
  <si>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</si>
  <si>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</si>
  <si>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</si>
  <si>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</si>
  <si>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</si>
  <si>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</si>
  <si>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</si>
  <si>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</si>
  <si>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</si>
  <si>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</si>
  <si>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</si>
  <si>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</si>
  <si>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</si>
  <si>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</si>
  <si>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</si>
  <si>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</si>
  <si>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</si>
  <si>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</si>
  <si>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</si>
  <si>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</si>
  <si>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</si>
  <si>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</si>
  <si>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</si>
  <si>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</si>
  <si>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</si>
  <si>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</si>
  <si>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</si>
  <si>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</si>
  <si>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</si>
  <si>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</si>
  <si>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</si>
  <si>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</si>
  <si>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</si>
  <si>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</si>
  <si>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</si>
  <si>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</si>
  <si>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</si>
  <si>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</si>
  <si>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</si>
  <si>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</si>
  <si>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</si>
  <si>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</si>
  <si>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</si>
  <si>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</si>
  <si>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</si>
  <si>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</si>
  <si>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</si>
  <si>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</si>
  <si>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</si>
  <si>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</si>
  <si>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</si>
  <si>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</si>
  <si>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</si>
  <si>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</si>
  <si>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</si>
  <si>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</si>
  <si>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</si>
  <si>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</si>
  <si>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</si>
  <si>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</si>
  <si>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</si>
  <si>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</si>
  <si>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</si>
  <si>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</si>
  <si>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</si>
  <si>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</si>
  <si>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</si>
  <si>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</si>
  <si>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</si>
  <si>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</si>
  <si>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</si>
  <si>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</si>
  <si>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</si>
  <si>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</si>
  <si>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</si>
  <si>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</si>
  <si>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</si>
  <si>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</si>
  <si>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</si>
  <si>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</si>
  <si>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</si>
  <si>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</si>
  <si>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</si>
  <si>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</si>
  <si>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</si>
  <si>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</si>
  <si>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</si>
  <si>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</si>
  <si>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</si>
  <si>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</si>
  <si>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</si>
  <si>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</si>
  <si>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</si>
  <si>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</si>
  <si>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</si>
  <si>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</si>
  <si>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</si>
  <si>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</si>
  <si>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</si>
  <si>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</si>
  <si>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</si>
  <si>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</si>
  <si>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</si>
  <si>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</si>
  <si>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</si>
  <si>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</si>
  <si>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</si>
  <si>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</si>
  <si>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</si>
  <si>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</si>
  <si>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</si>
  <si>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</si>
  <si>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</si>
  <si>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</si>
  <si>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</si>
  <si>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</si>
  <si>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</si>
  <si>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</si>
  <si>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</si>
  <si>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</si>
  <si>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</si>
  <si>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</si>
  <si>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</si>
  <si>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</si>
  <si>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</si>
  <si>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</si>
  <si>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</si>
  <si>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</si>
  <si>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</si>
  <si>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</si>
  <si>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</si>
  <si>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</si>
  <si>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</si>
  <si>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</si>
  <si>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</si>
  <si>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</si>
  <si>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</si>
  <si>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</si>
  <si>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</si>
  <si>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</si>
  <si>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</si>
  <si>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</si>
  <si>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</si>
  <si>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</si>
  <si>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</si>
  <si>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</si>
  <si>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</si>
  <si>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</si>
  <si>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</si>
  <si>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</si>
  <si>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</si>
  <si>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</si>
  <si>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</si>
  <si>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</si>
  <si>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</si>
  <si>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</si>
  <si>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</si>
  <si>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</si>
  <si>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</si>
  <si>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</si>
  <si>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</si>
  <si>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</si>
  <si>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</si>
  <si>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</si>
  <si>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</si>
  <si>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</si>
  <si>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</si>
  <si>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</si>
  <si>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</si>
  <si>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</si>
  <si>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</si>
  <si>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</si>
  <si>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</si>
  <si>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</si>
  <si>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</si>
  <si>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</si>
  <si>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</si>
  <si>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</si>
  <si>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</si>
  <si>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</si>
  <si>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</si>
  <si>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</si>
  <si>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</si>
  <si>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</si>
  <si>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</si>
  <si>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</si>
  <si>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</si>
  <si>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</si>
  <si>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</si>
  <si>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</si>
  <si>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</si>
  <si>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</si>
  <si>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</si>
  <si>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</si>
  <si>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</si>
  <si>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</si>
  <si>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</si>
  <si>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</si>
  <si>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</si>
  <si>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</si>
  <si>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</si>
  <si>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</si>
  <si>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</si>
  <si>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</si>
  <si>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</si>
  <si>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</si>
  <si>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</si>
  <si>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</si>
  <si>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</si>
  <si>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</si>
  <si>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</si>
  <si>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</si>
  <si>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</si>
  <si>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</si>
  <si>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</si>
  <si>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</si>
  <si>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</si>
  <si>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</si>
  <si>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</si>
  <si>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</si>
  <si>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</si>
  <si>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</si>
  <si>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</si>
  <si>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</si>
  <si>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</si>
  <si>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</si>
  <si>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</si>
  <si>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</si>
  <si>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</si>
  <si>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</si>
  <si>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</si>
  <si>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</si>
  <si>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</si>
  <si>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</si>
  <si>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</si>
  <si>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</si>
  <si>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</si>
  <si>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</si>
  <si>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</si>
  <si>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</si>
  <si>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</si>
  <si>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</si>
  <si>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</si>
  <si>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</si>
  <si>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</si>
  <si>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</si>
  <si>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</si>
  <si>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</si>
  <si>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</si>
  <si>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</si>
  <si>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</si>
  <si>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</si>
  <si>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</si>
  <si>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</si>
  <si>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</si>
  <si>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</si>
  <si>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</si>
  <si>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</si>
  <si>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</si>
  <si>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</si>
  <si>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</si>
  <si>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</si>
  <si>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</si>
  <si>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</si>
  <si>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</si>
  <si>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</si>
  <si>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</si>
  <si>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</si>
  <si>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</si>
  <si>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</si>
  <si>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</si>
  <si>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</si>
  <si>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</si>
  <si>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</si>
  <si>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</si>
  <si>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</si>
  <si>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</si>
  <si>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</si>
  <si>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</si>
  <si>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</si>
  <si>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</si>
  <si>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</si>
  <si>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</si>
  <si>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</si>
  <si>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</si>
  <si>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</si>
  <si>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</si>
  <si>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</si>
  <si>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</si>
  <si>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</si>
  <si>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</si>
  <si>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</si>
  <si>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</si>
  <si>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</si>
  <si>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</si>
  <si>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</si>
  <si>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</si>
  <si>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</si>
  <si>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</si>
  <si>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</si>
  <si>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</si>
  <si>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</si>
  <si>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</si>
  <si>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</si>
  <si>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</si>
  <si>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</si>
  <si>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</si>
  <si>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</si>
  <si>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</si>
  <si>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</si>
  <si>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</si>
  <si>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</si>
  <si>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</si>
  <si>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</si>
  <si>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</si>
  <si>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</si>
  <si>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</si>
  <si>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</si>
  <si>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</si>
  <si>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</si>
  <si>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</si>
  <si>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</si>
  <si>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</si>
  <si>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</si>
  <si>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</si>
  <si>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</si>
  <si>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</si>
  <si>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</si>
  <si>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</si>
  <si>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</si>
  <si>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</si>
  <si>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</si>
  <si>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</si>
  <si>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</si>
  <si>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</si>
  <si>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</si>
  <si>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</si>
  <si>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</si>
  <si>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</si>
  <si>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</si>
  <si>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</si>
  <si>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</si>
  <si>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</si>
  <si>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</si>
  <si>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</si>
  <si>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</si>
  <si>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</si>
  <si>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</si>
  <si>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</si>
  <si>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</si>
  <si>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</si>
  <si>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</si>
  <si>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</si>
  <si>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</si>
  <si>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</si>
  <si>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</si>
  <si>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</si>
  <si>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</si>
  <si>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</si>
  <si>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</si>
  <si>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</si>
  <si>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</si>
  <si>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</si>
  <si>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</si>
  <si>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</si>
  <si>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</si>
  <si>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</si>
  <si>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</si>
  <si>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</si>
  <si>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</si>
  <si>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</si>
  <si>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</si>
  <si>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</si>
  <si>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</si>
  <si>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</si>
  <si>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</si>
  <si>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</si>
  <si>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</si>
  <si>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</si>
  <si>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</si>
  <si>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</si>
  <si>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</si>
  <si>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</si>
  <si>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</si>
  <si>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</si>
  <si>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</si>
  <si>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</si>
  <si>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</si>
  <si>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</si>
  <si>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</si>
  <si>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</si>
  <si>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</si>
  <si>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</si>
  <si>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</si>
  <si>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</si>
  <si>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</si>
  <si>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</si>
  <si>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</si>
  <si>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</si>
  <si>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</si>
  <si>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</si>
  <si>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</si>
  <si>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</si>
  <si>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</si>
  <si>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</si>
  <si>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</si>
  <si>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</si>
  <si>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</si>
  <si>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</si>
  <si>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</si>
  <si>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</si>
  <si>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</si>
  <si>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</si>
  <si>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</si>
  <si>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</si>
  <si>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</si>
  <si>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</si>
  <si>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</si>
  <si>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</si>
  <si>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</si>
  <si>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</si>
  <si>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</si>
  <si>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</si>
  <si>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</si>
  <si>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</si>
  <si>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</si>
  <si>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</si>
  <si>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</si>
  <si>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</si>
  <si>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</si>
  <si>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</si>
  <si>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</si>
  <si>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</si>
  <si>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</si>
  <si>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</si>
  <si>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</si>
  <si>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</si>
  <si>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</si>
  <si>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</si>
  <si>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</si>
  <si>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</si>
  <si>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</si>
  <si>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</si>
  <si>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</si>
  <si>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</si>
  <si>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</si>
  <si>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</si>
  <si>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</si>
  <si>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</si>
  <si>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</si>
  <si>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</si>
  <si>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</si>
  <si>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</si>
  <si>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</si>
  <si>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</si>
  <si>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</si>
  <si>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</si>
  <si>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</si>
  <si>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</si>
  <si>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</si>
  <si>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</si>
  <si>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</si>
  <si>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</si>
  <si>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</si>
  <si>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</si>
  <si>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</si>
  <si>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</si>
  <si>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</si>
  <si>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</si>
  <si>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</si>
  <si>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</si>
  <si>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</si>
  <si>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</si>
  <si>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</si>
  <si>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</si>
  <si>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</si>
  <si>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</si>
  <si>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</si>
  <si>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</si>
  <si>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</si>
  <si>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</si>
  <si>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</si>
  <si>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</si>
  <si>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</si>
  <si>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</si>
  <si>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</si>
  <si>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</si>
  <si>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</si>
  <si>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</si>
  <si>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</si>
  <si>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</si>
  <si>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</si>
  <si>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</si>
  <si>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</si>
  <si>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</si>
  <si>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</si>
  <si>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</si>
  <si>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</si>
  <si>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</si>
  <si>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</si>
  <si>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</si>
  <si>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</si>
  <si>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</si>
  <si>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</si>
  <si>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</si>
  <si>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</si>
  <si>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</si>
  <si>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</si>
  <si>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</si>
  <si>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</si>
  <si>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</si>
  <si>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</si>
  <si>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</si>
  <si>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</si>
  <si>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</si>
  <si>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</si>
  <si>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</si>
  <si>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</si>
  <si>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</si>
  <si>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</si>
  <si>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</si>
  <si>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</si>
  <si>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</si>
  <si>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</si>
  <si>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</si>
  <si>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</si>
  <si>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</si>
  <si>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</si>
  <si>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</si>
  <si>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</si>
  <si>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</si>
  <si>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</si>
  <si>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</si>
  <si>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</si>
  <si>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</si>
  <si>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</si>
  <si>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</si>
  <si>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</si>
  <si>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</si>
  <si>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</si>
  <si>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</si>
  <si>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</si>
  <si>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</si>
  <si>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</si>
  <si>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</si>
  <si>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</si>
  <si>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</si>
  <si>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</si>
  <si>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</si>
  <si>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</si>
  <si>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</si>
  <si>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</si>
  <si>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</si>
  <si>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</si>
  <si>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</si>
  <si>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</si>
  <si>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</si>
  <si>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</si>
  <si>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</si>
  <si>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</si>
  <si>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</si>
  <si>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</si>
  <si>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</si>
  <si>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</si>
  <si>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</si>
  <si>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</si>
  <si>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</si>
  <si>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</si>
  <si>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</si>
  <si>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</si>
  <si>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</si>
  <si>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</si>
  <si>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</si>
  <si>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</si>
  <si>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</si>
  <si>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</si>
  <si>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</si>
  <si>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</si>
  <si>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</si>
  <si>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</si>
  <si>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</si>
  <si>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</si>
  <si>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</si>
  <si>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</si>
  <si>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</si>
  <si>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</si>
  <si>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</si>
  <si>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</si>
  <si>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</si>
  <si>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</si>
  <si>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</si>
  <si>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</si>
  <si>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</si>
  <si>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</si>
  <si>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</si>
  <si>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</si>
  <si>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</si>
  <si>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</si>
  <si>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</si>
  <si>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</si>
  <si>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</si>
  <si>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</si>
  <si>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</si>
  <si>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</si>
  <si>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</si>
  <si>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</si>
  <si>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</si>
  <si>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</si>
  <si>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</si>
  <si>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</si>
  <si>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</si>
  <si>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</si>
  <si>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</si>
  <si>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</si>
  <si>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</si>
  <si>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</si>
  <si>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</si>
  <si>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</si>
  <si>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</si>
  <si>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</si>
  <si>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</si>
  <si>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</si>
  <si>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</si>
  <si>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</si>
  <si>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</si>
  <si>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</si>
  <si>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</si>
  <si>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</si>
  <si>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</si>
  <si>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</si>
  <si>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</si>
  <si>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</si>
  <si>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</si>
  <si>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</si>
  <si>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</si>
  <si>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</si>
  <si>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</si>
  <si>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</si>
  <si>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</si>
  <si>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</si>
  <si>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</si>
  <si>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</si>
  <si>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</si>
  <si>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</si>
  <si>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</si>
  <si>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</si>
  <si>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</si>
  <si>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</si>
  <si>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</si>
  <si>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</si>
  <si>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</si>
  <si>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</si>
  <si>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</si>
  <si>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</si>
  <si>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</si>
  <si>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</si>
  <si>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</si>
  <si>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</si>
  <si>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</si>
  <si>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</si>
  <si>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</si>
  <si>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</si>
  <si>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</si>
  <si>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</si>
  <si>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</si>
  <si>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</si>
  <si>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</si>
  <si>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</si>
  <si>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</si>
  <si>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</si>
  <si>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</si>
  <si>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</si>
  <si>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</si>
  <si>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</si>
  <si>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</si>
  <si>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</si>
  <si>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</si>
  <si>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</si>
  <si>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</si>
  <si>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</si>
  <si>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</si>
  <si>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</si>
  <si>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</si>
  <si>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</si>
  <si>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</si>
  <si>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</si>
  <si>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</si>
  <si>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</si>
  <si>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</si>
  <si>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</si>
  <si>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</si>
  <si>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</si>
  <si>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</si>
  <si>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</si>
  <si>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</si>
  <si>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</si>
  <si>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</si>
  <si>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</si>
  <si>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</si>
  <si>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</si>
  <si>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</si>
  <si>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</si>
  <si>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</si>
  <si>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</si>
  <si>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</si>
  <si>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</si>
  <si>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</si>
  <si>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</si>
  <si>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</si>
  <si>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</si>
  <si>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</si>
  <si>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</si>
  <si>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</si>
  <si>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</si>
  <si>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</si>
  <si>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</si>
  <si>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</si>
  <si>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</si>
  <si>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</si>
  <si>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</si>
  <si>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</si>
  <si>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</si>
  <si>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</si>
  <si>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</si>
  <si>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</si>
  <si>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</si>
  <si>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</si>
  <si>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</si>
  <si>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</si>
  <si>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</si>
  <si>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</si>
  <si>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</si>
  <si>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</si>
  <si>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</si>
  <si>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</si>
  <si>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</si>
  <si>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</si>
  <si>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</si>
  <si>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</si>
  <si>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</si>
  <si>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</si>
  <si>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</si>
  <si>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</si>
  <si>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</si>
  <si>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</si>
  <si>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</si>
  <si>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</si>
  <si>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</si>
  <si>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</si>
  <si>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</si>
  <si>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</si>
  <si>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</si>
  <si>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</si>
  <si>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</si>
  <si>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</si>
  <si>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</si>
  <si>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</si>
  <si>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</si>
  <si>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</si>
  <si>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</si>
  <si>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</si>
  <si>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</si>
  <si>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</si>
  <si>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</si>
  <si>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</si>
  <si>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</si>
  <si>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</si>
  <si>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</si>
  <si>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</si>
  <si>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</si>
  <si>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</si>
  <si>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</si>
  <si>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</si>
  <si>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</si>
  <si>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</si>
  <si>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</si>
  <si>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</si>
  <si>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</si>
  <si>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</si>
  <si>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</si>
  <si>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</si>
  <si>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</si>
  <si>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</si>
  <si>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</si>
  <si>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</si>
  <si>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</si>
  <si>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</si>
  <si>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</si>
  <si>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</si>
  <si>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</si>
  <si>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</si>
  <si>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</si>
  <si>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</si>
  <si>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</si>
  <si>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</si>
  <si>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</si>
  <si>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</si>
  <si>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</si>
  <si>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</si>
  <si>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</si>
  <si>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</si>
  <si>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</si>
  <si>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</si>
  <si>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</si>
  <si>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</si>
  <si>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</si>
  <si>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</si>
  <si>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</si>
  <si>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</si>
  <si>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</si>
  <si>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</si>
  <si>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</si>
  <si>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</si>
  <si>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</si>
  <si>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</si>
  <si>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</si>
  <si>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</si>
  <si>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</si>
  <si>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</si>
  <si>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</si>
  <si>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</si>
  <si>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</si>
  <si>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</si>
  <si>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</si>
  <si>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</si>
  <si>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</si>
  <si>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</si>
  <si>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</si>
  <si>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</si>
  <si>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</si>
  <si>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</si>
  <si>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</si>
  <si>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</si>
  <si>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</si>
  <si>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</si>
  <si>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</si>
  <si>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</si>
  <si>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</si>
  <si>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</si>
  <si>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</si>
  <si>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</si>
  <si>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</si>
  <si>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</si>
  <si>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</si>
  <si>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</si>
  <si>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</si>
  <si>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</si>
  <si>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</si>
  <si>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</si>
  <si>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</si>
  <si>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</si>
  <si>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</si>
  <si>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</si>
  <si>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</si>
  <si>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</si>
  <si>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</si>
  <si>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</si>
  <si>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</si>
  <si>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</si>
  <si>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</si>
  <si>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</si>
  <si>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</si>
  <si>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</si>
  <si>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</si>
  <si>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</si>
  <si>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</si>
  <si>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</si>
  <si>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</si>
  <si>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</si>
  <si>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</si>
  <si>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</si>
  <si>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</si>
  <si>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</si>
  <si>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</si>
  <si>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</si>
  <si>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</si>
  <si>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</si>
  <si>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</si>
  <si>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</si>
  <si>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</si>
  <si>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</si>
  <si>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</si>
  <si>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</si>
  <si>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</si>
  <si>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</si>
  <si>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</si>
  <si>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</si>
  <si>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</si>
  <si>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</si>
  <si>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</si>
  <si>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</si>
  <si>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</si>
  <si>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</si>
  <si>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</si>
  <si>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</si>
  <si>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</si>
  <si>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</si>
  <si>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</si>
  <si>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</si>
  <si>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</si>
  <si>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</si>
  <si>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</si>
  <si>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</si>
  <si>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</si>
  <si>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</si>
  <si>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</si>
  <si>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</si>
  <si>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</si>
  <si>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</si>
  <si>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</si>
  <si>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</si>
  <si>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</si>
  <si>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</si>
  <si>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</si>
  <si>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</si>
  <si>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</si>
  <si>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</si>
  <si>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</si>
  <si>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</si>
  <si>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</si>
  <si>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</si>
  <si>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</si>
  <si>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</si>
  <si>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</si>
  <si>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</si>
  <si>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</si>
  <si>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</si>
  <si>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</si>
  <si>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</si>
  <si>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</si>
  <si>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</si>
  <si>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</si>
  <si>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</si>
  <si>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</si>
  <si>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</si>
  <si>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</si>
  <si>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</si>
  <si>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</si>
  <si>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</si>
  <si>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</si>
  <si>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</si>
  <si>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</si>
  <si>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</si>
  <si>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</si>
  <si>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</si>
  <si>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</si>
  <si>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</si>
  <si>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</si>
  <si>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</si>
  <si>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</si>
  <si>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</si>
  <si>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</si>
  <si>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</si>
  <si>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</si>
  <si>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</si>
  <si>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</si>
  <si>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</si>
  <si>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</si>
  <si>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</si>
  <si>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</si>
  <si>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</si>
  <si>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</si>
  <si>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</si>
  <si>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</si>
  <si>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</si>
  <si>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</si>
  <si>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</si>
  <si>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</si>
  <si>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</si>
  <si>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</si>
  <si>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</si>
  <si>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</si>
  <si>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</si>
  <si>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</si>
  <si>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</si>
  <si>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</si>
  <si>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</si>
  <si>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</si>
  <si>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</si>
  <si>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</si>
  <si>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</si>
  <si>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</si>
  <si>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</si>
  <si>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</si>
  <si>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</si>
  <si>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</si>
  <si>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</si>
  <si>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</si>
  <si>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</si>
  <si>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</si>
  <si>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</si>
  <si>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</si>
  <si>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</si>
  <si>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</si>
  <si>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</si>
  <si>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</si>
  <si>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</si>
  <si>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</si>
  <si>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</si>
  <si>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</si>
  <si>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</si>
  <si>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</si>
  <si>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</si>
  <si>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</si>
  <si>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</si>
  <si>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</si>
  <si>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</si>
  <si>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</si>
  <si>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</si>
  <si>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</si>
  <si>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</si>
  <si>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</si>
  <si>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</si>
  <si>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</si>
  <si>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</si>
  <si>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</si>
  <si>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</si>
  <si>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</si>
  <si>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</si>
  <si>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</si>
  <si>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</si>
  <si>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</si>
  <si>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</si>
  <si>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</si>
  <si>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</si>
  <si>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</si>
  <si>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</si>
  <si>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</si>
  <si>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</si>
  <si>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</si>
  <si>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</si>
  <si>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</si>
  <si>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</si>
  <si>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</si>
  <si>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</si>
  <si>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</si>
  <si>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</si>
  <si>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</si>
  <si>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</si>
  <si>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</si>
  <si>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</si>
  <si>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</si>
  <si>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</si>
  <si>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</si>
  <si>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</si>
  <si>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</si>
  <si>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</si>
  <si>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</si>
  <si>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</si>
  <si>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</si>
  <si>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</si>
  <si>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</si>
  <si>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</si>
  <si>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</si>
  <si>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</si>
  <si>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</si>
  <si>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</si>
  <si>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</si>
  <si>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</si>
  <si>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</si>
  <si>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</si>
  <si>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</si>
  <si>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</si>
  <si>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</si>
  <si>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</si>
  <si>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</si>
  <si>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</si>
  <si>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</si>
  <si>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</si>
  <si>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</si>
  <si>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</si>
  <si>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</si>
  <si>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</si>
  <si>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</si>
  <si>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</si>
  <si>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</si>
  <si>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</si>
  <si>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</si>
  <si>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</si>
  <si>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</si>
  <si>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</si>
  <si>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</si>
  <si>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</si>
  <si>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</si>
  <si>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</si>
  <si>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</si>
  <si>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</si>
  <si>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</si>
  <si>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</si>
  <si>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</si>
  <si>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</si>
  <si>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</si>
  <si>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</si>
  <si>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</si>
  <si>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</si>
  <si>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</si>
  <si>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</si>
  <si>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</si>
  <si>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</si>
  <si>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</si>
  <si>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</si>
  <si>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</si>
  <si>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</si>
  <si>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</si>
  <si>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</si>
  <si>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</si>
  <si>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</si>
  <si>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</si>
  <si>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</si>
  <si>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</si>
  <si>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</si>
  <si>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</si>
  <si>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</si>
  <si>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</si>
  <si>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</si>
  <si>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</si>
  <si>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</si>
  <si>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</si>
  <si>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</si>
  <si>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</si>
  <si>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</si>
  <si>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</si>
  <si>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</si>
  <si>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</si>
  <si>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</si>
  <si>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</si>
  <si>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</si>
  <si>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</si>
  <si>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</si>
  <si>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</si>
  <si>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</si>
  <si>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</si>
  <si>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</si>
  <si>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</si>
  <si>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</si>
  <si>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</si>
  <si>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</si>
  <si>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</si>
  <si>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</si>
  <si>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</si>
  <si>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</si>
  <si>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</si>
  <si>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</si>
  <si>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</si>
  <si>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</si>
  <si>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</si>
  <si>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</si>
  <si>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</si>
  <si>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</si>
  <si>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</si>
  <si>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</si>
  <si>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</si>
  <si>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</si>
  <si>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</si>
  <si>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</si>
  <si>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</si>
  <si>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</si>
  <si>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</si>
  <si>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</si>
  <si>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</si>
  <si>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</si>
  <si>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</si>
  <si>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</si>
  <si>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</si>
  <si>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</si>
  <si>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</si>
  <si>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</si>
  <si>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</si>
  <si>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</si>
  <si>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</si>
  <si>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</si>
  <si>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</si>
  <si>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</si>
  <si>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</si>
  <si>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</si>
  <si>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</si>
  <si>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</si>
  <si>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</si>
  <si>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</si>
  <si>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</si>
  <si>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</si>
  <si>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</si>
  <si>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</si>
  <si>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</si>
  <si>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</si>
  <si>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</si>
  <si>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</si>
  <si>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</si>
  <si>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</si>
  <si>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</si>
  <si>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</si>
  <si>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</si>
  <si>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</si>
  <si>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</si>
  <si>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</si>
  <si>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</si>
  <si>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</si>
  <si>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</si>
  <si>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</si>
  <si>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</si>
  <si>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</si>
  <si>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</si>
  <si>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</si>
  <si>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</si>
  <si>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</si>
  <si>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</si>
  <si>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</si>
  <si>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</si>
  <si>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</si>
  <si>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</si>
  <si>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</si>
  <si>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</si>
  <si>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</si>
  <si>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</si>
  <si>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</si>
  <si>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</si>
  <si>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</si>
  <si>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</si>
  <si>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</si>
  <si>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</si>
  <si>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</si>
  <si>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</si>
  <si>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</si>
  <si>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</si>
  <si>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</si>
  <si>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</si>
  <si>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</si>
  <si>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</si>
  <si>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</si>
  <si>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</si>
  <si>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</si>
  <si>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</si>
  <si>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</si>
  <si>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</si>
  <si>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</si>
  <si>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</si>
  <si>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</si>
  <si>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</si>
  <si>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</si>
  <si>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</si>
  <si>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</si>
  <si>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</si>
  <si>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</si>
  <si>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</si>
  <si>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</si>
  <si>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</si>
  <si>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</si>
  <si>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</si>
  <si>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</si>
  <si>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</si>
  <si>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</si>
  <si>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</si>
  <si>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</si>
  <si>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</si>
  <si>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</si>
  <si>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</si>
  <si>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</si>
  <si>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</si>
  <si>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</si>
  <si>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</si>
  <si>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</si>
  <si>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</si>
  <si>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</si>
  <si>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</si>
  <si>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</si>
  <si>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</si>
  <si>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</si>
  <si>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</si>
  <si>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</si>
  <si>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</si>
  <si>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</si>
  <si>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</si>
  <si>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</si>
  <si>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</si>
  <si>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</si>
  <si>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</si>
  <si>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</si>
  <si>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</si>
  <si>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</si>
  <si>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</si>
  <si>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</si>
  <si>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</si>
  <si>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</si>
  <si>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</si>
  <si>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</si>
  <si>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</si>
  <si>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</si>
  <si>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</si>
  <si>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</si>
  <si>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</si>
  <si>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</si>
  <si>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</si>
  <si>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</si>
  <si>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</si>
  <si>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</si>
  <si>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</si>
  <si>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</si>
  <si>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</si>
  <si>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</si>
  <si>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</si>
  <si>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</si>
  <si>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</si>
  <si>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</si>
  <si>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</si>
  <si>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</si>
  <si>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</si>
  <si>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</si>
  <si>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</si>
  <si>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</si>
  <si>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</si>
  <si>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</si>
  <si>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</si>
  <si>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</si>
  <si>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</si>
  <si>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</si>
  <si>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</si>
  <si>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</si>
  <si>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</si>
  <si>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</si>
  <si>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</si>
  <si>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</si>
  <si>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</si>
  <si>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</si>
  <si>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</si>
  <si>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</si>
  <si>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</si>
  <si>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</si>
  <si>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</si>
  <si>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</si>
  <si>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</si>
  <si>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</si>
  <si>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</si>
  <si>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</si>
  <si>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</si>
  <si>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</si>
  <si>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</si>
  <si>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</si>
  <si>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</si>
  <si>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</si>
  <si>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</si>
  <si>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</si>
  <si>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</si>
  <si>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</si>
  <si>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</si>
  <si>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</si>
  <si>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</si>
  <si>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</si>
  <si>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</si>
  <si>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</si>
  <si>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</si>
  <si>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</si>
  <si>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</si>
  <si>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</si>
  <si>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</si>
  <si>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</si>
  <si>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</si>
  <si>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</si>
  <si>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</si>
  <si>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</si>
  <si>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</si>
  <si>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</si>
  <si>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</si>
  <si>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</si>
  <si>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</si>
  <si>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</si>
  <si>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</si>
  <si>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</si>
  <si>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</si>
  <si>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</si>
  <si>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</si>
  <si>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</si>
  <si>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</si>
  <si>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</si>
  <si>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</si>
  <si>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</si>
  <si>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</si>
  <si>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</si>
  <si>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</si>
  <si>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</si>
  <si>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</si>
  <si>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</si>
  <si>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</si>
  <si>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</si>
  <si>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</si>
  <si>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</si>
  <si>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</si>
  <si>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</si>
  <si>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</si>
  <si>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</si>
  <si>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</si>
  <si>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</si>
  <si>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</si>
  <si>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</si>
  <si>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</si>
  <si>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</si>
  <si>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</si>
  <si>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</si>
  <si>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</si>
  <si>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</si>
  <si>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</si>
  <si>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</si>
  <si>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</si>
  <si>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</si>
  <si>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</si>
  <si>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</si>
  <si>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</si>
  <si>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</si>
  <si>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</si>
  <si>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</si>
  <si>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</si>
  <si>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</si>
  <si>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</si>
  <si>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</si>
  <si>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</si>
  <si>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</si>
  <si>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</si>
  <si>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</si>
  <si>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</si>
  <si>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</si>
  <si>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</si>
  <si>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</si>
  <si>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</si>
  <si>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</si>
  <si>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</si>
  <si>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</si>
  <si>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</si>
  <si>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</si>
  <si>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</si>
  <si>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</si>
  <si>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</si>
  <si>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</si>
  <si>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</si>
  <si>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</si>
  <si>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</si>
  <si>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</si>
  <si>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</si>
  <si>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</si>
  <si>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</si>
  <si>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</si>
  <si>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</si>
  <si>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</si>
  <si>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</si>
  <si>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</si>
  <si>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</si>
  <si>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</si>
  <si>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</si>
  <si>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</si>
  <si>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</si>
  <si>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</si>
  <si>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</si>
  <si>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</si>
  <si>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</si>
  <si>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</si>
  <si>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</si>
  <si>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</si>
  <si>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</si>
  <si>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</si>
  <si>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</si>
  <si>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</si>
  <si>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</si>
  <si>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</si>
  <si>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</si>
  <si>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</si>
  <si>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</si>
  <si>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</si>
  <si>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</si>
  <si>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</si>
  <si>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</si>
  <si>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</si>
  <si>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</si>
  <si>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</si>
  <si>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</si>
  <si>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</si>
  <si>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</si>
  <si>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</si>
  <si>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</si>
  <si>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</si>
  <si>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</si>
  <si>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</si>
  <si>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</si>
  <si>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</si>
  <si>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</si>
  <si>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</si>
  <si>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</si>
  <si>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</si>
  <si>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</si>
  <si>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</si>
  <si>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</si>
  <si>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</si>
  <si>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</si>
  <si>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</si>
  <si>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</si>
  <si>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</si>
  <si>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</si>
  <si>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</si>
  <si>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</si>
  <si>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</si>
  <si>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</si>
  <si>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</si>
  <si>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</si>
  <si>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</si>
  <si>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</si>
  <si>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</si>
  <si>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</si>
  <si>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</si>
  <si>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</si>
  <si>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</si>
  <si>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</si>
  <si>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</si>
  <si>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</si>
  <si>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</si>
  <si>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</si>
  <si>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</si>
  <si>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</si>
  <si>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</si>
  <si>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</si>
  <si>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</si>
  <si>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</si>
  <si>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</si>
  <si>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</si>
  <si>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</si>
  <si>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</si>
  <si>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</si>
  <si>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</si>
  <si>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</si>
  <si>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</si>
  <si>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</si>
  <si>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</si>
  <si>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</si>
  <si>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</si>
  <si>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</si>
  <si>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</si>
  <si>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</si>
  <si>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</si>
  <si>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</si>
  <si>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</si>
  <si>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</si>
  <si>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</si>
  <si>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</si>
  <si>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</si>
  <si>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</si>
  <si>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</si>
  <si>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</si>
  <si>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</si>
  <si>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</si>
  <si>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</si>
  <si>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</si>
  <si>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</si>
  <si>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</si>
  <si>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</si>
  <si>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</si>
  <si>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</si>
  <si>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</si>
  <si>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</si>
  <si>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</si>
  <si>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</si>
  <si>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</si>
  <si>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</si>
  <si>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</si>
  <si>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</si>
  <si>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</si>
  <si>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</si>
  <si>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</si>
  <si>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</si>
  <si>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</si>
  <si>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</si>
  <si>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</si>
  <si>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</si>
  <si>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</si>
  <si>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</si>
  <si>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</si>
  <si>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</si>
  <si>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</si>
  <si>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</si>
  <si>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</si>
  <si>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</si>
  <si>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</si>
  <si>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</si>
  <si>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</si>
  <si>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</si>
  <si>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</si>
  <si>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</si>
  <si>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</si>
  <si>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</si>
  <si>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</si>
  <si>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</si>
  <si>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</si>
  <si>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</si>
  <si>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</si>
  <si>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</si>
  <si>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</si>
  <si>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</si>
  <si>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</si>
  <si>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</si>
  <si>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</si>
  <si>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</si>
  <si>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</si>
  <si>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</si>
  <si>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</si>
  <si>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</si>
  <si>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</si>
  <si>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</si>
  <si>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</si>
  <si>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</si>
  <si>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</si>
  <si>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</si>
  <si>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</si>
  <si>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</si>
  <si>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</si>
  <si>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</si>
  <si>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</si>
  <si>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</si>
  <si>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</si>
  <si>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</si>
  <si>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</si>
  <si>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</si>
  <si>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</si>
  <si>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</si>
  <si>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</si>
  <si>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</si>
  <si>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</si>
  <si>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</si>
  <si>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</si>
  <si>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</si>
  <si>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</si>
  <si>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</si>
  <si>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</si>
  <si>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</si>
  <si>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</si>
  <si>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</si>
  <si>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</si>
  <si>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</si>
  <si>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</si>
  <si>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</si>
  <si>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</si>
  <si>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</si>
  <si>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</si>
  <si>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</si>
  <si>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</si>
  <si>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</si>
  <si>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</si>
  <si>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</si>
  <si>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</si>
  <si>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</si>
  <si>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</si>
  <si>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</si>
  <si>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</si>
  <si>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</si>
  <si>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</si>
  <si>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</si>
  <si>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</si>
  <si>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</si>
  <si>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</si>
  <si>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</si>
  <si>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</si>
  <si>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</si>
  <si>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</si>
  <si>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</si>
  <si>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</si>
  <si>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</si>
  <si>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</si>
  <si>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</si>
  <si>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</si>
  <si>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</si>
  <si>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</si>
  <si>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</si>
  <si>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</si>
  <si>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</si>
  <si>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</si>
  <si>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</si>
  <si>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</si>
  <si>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</si>
  <si>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</si>
  <si>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</si>
  <si>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</si>
  <si>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</si>
  <si>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</si>
  <si>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</si>
  <si>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</si>
  <si>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</si>
  <si>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</si>
  <si>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</si>
  <si>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</si>
  <si>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</si>
  <si>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</si>
  <si>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</si>
  <si>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</si>
  <si>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</si>
  <si>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</si>
  <si>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</si>
  <si>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</si>
  <si>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</si>
  <si>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</si>
  <si>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</si>
  <si>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</si>
  <si>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</si>
  <si>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</si>
  <si>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</si>
  <si>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</si>
  <si>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</si>
  <si>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</si>
  <si>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</si>
  <si>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</si>
  <si>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</si>
  <si>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</si>
  <si>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</si>
  <si>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</si>
  <si>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</si>
  <si>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</si>
  <si>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</si>
  <si>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</si>
  <si>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</si>
  <si>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</si>
  <si>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</si>
  <si>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</si>
  <si>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</si>
  <si>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</si>
  <si>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</si>
  <si>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</si>
  <si>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</si>
  <si>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</si>
  <si>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</si>
  <si>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</si>
  <si>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</si>
  <si>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</si>
  <si>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</si>
  <si>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</si>
  <si>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</si>
  <si>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</si>
  <si>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</si>
  <si>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</si>
  <si>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</si>
  <si>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</si>
  <si>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</si>
  <si>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</si>
  <si>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</si>
  <si>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</si>
  <si>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</si>
  <si>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</si>
  <si>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</si>
  <si>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</si>
  <si>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</si>
  <si>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</si>
  <si>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</si>
  <si>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</si>
  <si>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</si>
  <si>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</si>
  <si>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</si>
  <si>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</si>
  <si>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</si>
  <si>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</si>
  <si>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</si>
  <si>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</si>
  <si>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</si>
  <si>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</si>
  <si>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</si>
  <si>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</si>
  <si>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</si>
  <si>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</si>
  <si>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</si>
  <si>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</si>
  <si>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</si>
  <si>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</si>
  <si>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</si>
  <si>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</si>
  <si>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</si>
  <si>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</si>
  <si>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</si>
  <si>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</si>
  <si>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</si>
  <si>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</si>
  <si>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</si>
  <si>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</si>
  <si>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</si>
  <si>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</si>
  <si>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</si>
  <si>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</si>
  <si>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</si>
  <si>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</si>
  <si>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</si>
  <si>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</si>
  <si>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</si>
  <si>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</si>
  <si>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</si>
  <si>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</si>
  <si>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</si>
  <si>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</si>
  <si>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</si>
  <si>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</si>
  <si>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</si>
  <si>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</si>
  <si>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</si>
  <si>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</si>
  <si>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</si>
  <si>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</si>
  <si>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</si>
  <si>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</si>
  <si>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</si>
  <si>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</si>
  <si>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</si>
  <si>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</si>
  <si>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</si>
  <si>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</si>
  <si>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</si>
  <si>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</si>
  <si>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</si>
  <si>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</si>
  <si>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</si>
  <si>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</si>
  <si>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</si>
  <si>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</si>
  <si>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</si>
  <si>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</si>
  <si>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</si>
  <si>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</si>
  <si>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</si>
  <si>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</si>
  <si>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</si>
  <si>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</si>
  <si>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</si>
  <si>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</si>
  <si>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</si>
  <si>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</si>
  <si>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</si>
  <si>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</si>
  <si>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</si>
  <si>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</si>
  <si>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</si>
  <si>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</si>
  <si>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</si>
  <si>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</si>
  <si>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</si>
  <si>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</si>
  <si>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</si>
  <si>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</si>
  <si>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</si>
  <si>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</si>
  <si>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</si>
  <si>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</si>
  <si>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</si>
  <si>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</si>
  <si>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</si>
  <si>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</si>
  <si>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</si>
  <si>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</si>
  <si>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</si>
  <si>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</si>
  <si>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</si>
  <si>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</si>
  <si>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</si>
  <si>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</si>
  <si>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</si>
  <si>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</si>
  <si>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</si>
  <si>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</si>
  <si>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</si>
  <si>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</si>
  <si>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</si>
  <si>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</si>
  <si>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</si>
  <si>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</si>
  <si>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</si>
  <si>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</si>
  <si>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</si>
  <si>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</si>
  <si>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</si>
  <si>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</si>
  <si>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</si>
  <si>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</si>
  <si>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</si>
  <si>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</si>
  <si>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</si>
  <si>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</si>
  <si>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</si>
  <si>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</si>
  <si>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</si>
  <si>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</si>
  <si>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</si>
  <si>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</si>
  <si>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</si>
  <si>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</si>
  <si>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</si>
  <si>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</si>
  <si>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</si>
  <si>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</si>
  <si>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</si>
  <si>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</si>
  <si>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</si>
  <si>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</si>
  <si>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</si>
  <si>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</si>
  <si>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</si>
  <si>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</si>
  <si>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</si>
  <si>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</si>
  <si>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</si>
  <si>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</si>
  <si>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</si>
  <si>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</si>
  <si>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</si>
  <si>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</si>
  <si>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</si>
  <si>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</si>
  <si>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</si>
  <si>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</si>
  <si>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</si>
  <si>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</si>
  <si>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</si>
  <si>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</si>
  <si>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</si>
  <si>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</si>
  <si>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</si>
  <si>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</si>
  <si>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</si>
  <si>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</si>
  <si>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</si>
  <si>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</si>
  <si>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</si>
  <si>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</si>
  <si>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</si>
  <si>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</si>
  <si>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</si>
  <si>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</si>
  <si>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</si>
  <si>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</si>
  <si>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</si>
  <si>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</si>
  <si>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</si>
  <si>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</si>
  <si>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</si>
  <si>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</si>
  <si>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</si>
  <si>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</si>
  <si>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</si>
  <si>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</si>
  <si>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</si>
  <si>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</si>
  <si>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</si>
  <si>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</si>
  <si>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</si>
  <si>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</si>
  <si>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</si>
  <si>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</si>
  <si>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</si>
  <si>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</si>
  <si>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</si>
  <si>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</si>
  <si>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</si>
  <si>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</si>
  <si>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</si>
  <si>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</si>
  <si>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</si>
  <si>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</si>
  <si>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</si>
  <si>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</si>
  <si>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</si>
  <si>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</si>
  <si>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</si>
  <si>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</si>
  <si>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</si>
  <si>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</si>
  <si>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</si>
  <si>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</si>
  <si>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</si>
  <si>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</si>
  <si>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</si>
  <si>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</si>
  <si>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</si>
  <si>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</si>
  <si>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</si>
  <si>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</si>
  <si>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</si>
  <si>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</si>
  <si>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</si>
  <si>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</si>
  <si>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</si>
  <si>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</si>
  <si>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</si>
  <si>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</si>
  <si>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</si>
  <si>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</si>
  <si>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</si>
  <si>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</si>
  <si>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</si>
  <si>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</si>
  <si>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</si>
  <si>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</si>
  <si>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</si>
  <si>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</si>
  <si>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</si>
  <si>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</si>
  <si>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</si>
  <si>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</si>
  <si>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</si>
  <si>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</si>
  <si>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</si>
  <si>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</si>
  <si>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</si>
  <si>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</si>
  <si>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</si>
  <si>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</si>
  <si>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</si>
  <si>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</si>
  <si>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</si>
  <si>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</si>
  <si>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</si>
  <si>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</si>
  <si>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</si>
  <si>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</si>
  <si>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</si>
  <si>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</si>
  <si>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</si>
  <si>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</si>
  <si>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</si>
  <si>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</si>
  <si>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</si>
  <si>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</si>
  <si>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</si>
  <si>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</si>
  <si>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</si>
  <si>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</si>
  <si>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</si>
  <si>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</si>
  <si>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</si>
  <si>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</si>
  <si>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</si>
  <si>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</si>
  <si>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</si>
  <si>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</si>
  <si>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</si>
  <si>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</si>
  <si>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</si>
  <si>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</si>
  <si>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</si>
  <si>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</si>
  <si>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</si>
  <si>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</si>
  <si>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</si>
  <si>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</si>
  <si>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</si>
  <si>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</si>
  <si>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</si>
  <si>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</si>
  <si>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</si>
  <si>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</si>
  <si>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</si>
  <si>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</si>
  <si>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</si>
  <si>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</si>
  <si>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</si>
  <si>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</si>
  <si>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</si>
  <si>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</si>
  <si>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</si>
  <si>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</si>
  <si>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</si>
  <si>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</si>
  <si>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</si>
  <si>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</si>
  <si>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</si>
  <si>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</si>
  <si>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</si>
  <si>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</si>
  <si>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</si>
  <si>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</si>
  <si>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</si>
  <si>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</si>
  <si>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</si>
  <si>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</si>
  <si>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</si>
  <si>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</si>
  <si>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</si>
  <si>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</si>
  <si>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</si>
  <si>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</si>
  <si>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</si>
  <si>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</si>
  <si>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</si>
  <si>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</si>
  <si>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</si>
  <si>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</si>
  <si>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</si>
  <si>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</si>
  <si>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</si>
  <si>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</si>
  <si>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</si>
  <si>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</si>
  <si>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</si>
  <si>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</si>
  <si>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</si>
  <si>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</si>
  <si>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</si>
  <si>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</si>
  <si>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</si>
  <si>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</si>
  <si>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</si>
  <si>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</si>
  <si>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</si>
  <si>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</si>
  <si>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</si>
  <si>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</si>
  <si>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</si>
  <si>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</si>
  <si>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</si>
  <si>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</si>
  <si>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</si>
  <si>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</si>
  <si>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</si>
  <si>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</si>
  <si>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</si>
  <si>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</si>
  <si>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</si>
  <si>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</si>
  <si>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</si>
  <si>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</si>
  <si>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</si>
  <si>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</si>
  <si>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</si>
  <si>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</si>
  <si>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</si>
  <si>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</si>
  <si>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</si>
  <si>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</si>
  <si>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</si>
  <si>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</si>
  <si>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</si>
  <si>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</si>
  <si>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</si>
  <si>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</si>
  <si>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</si>
  <si>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</si>
  <si>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</si>
  <si>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</si>
  <si>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</si>
  <si>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</si>
  <si>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</si>
  <si>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</si>
  <si>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</si>
  <si>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</si>
  <si>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</si>
  <si>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</si>
  <si>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</si>
  <si>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</si>
  <si>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</si>
  <si>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</si>
  <si>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</si>
  <si>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</si>
  <si>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</si>
  <si>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</si>
  <si>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</si>
  <si>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</si>
  <si>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</si>
  <si>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</si>
  <si>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</si>
  <si>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</si>
  <si>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</si>
  <si>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</si>
  <si>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</si>
  <si>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</si>
  <si>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</si>
  <si>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</si>
  <si>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</si>
  <si>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</si>
  <si>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</si>
  <si>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</si>
  <si>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</si>
  <si>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</si>
  <si>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</si>
  <si>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</si>
  <si>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</si>
  <si>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</si>
  <si>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</si>
  <si>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</si>
  <si>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</si>
  <si>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</si>
  <si>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</si>
  <si>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</si>
  <si>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</si>
  <si>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</si>
  <si>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</si>
  <si>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</si>
  <si>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</si>
  <si>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</si>
  <si>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</si>
  <si>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</si>
  <si>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</si>
  <si>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</si>
  <si>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</si>
  <si>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</si>
  <si>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</si>
  <si>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</si>
  <si>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</si>
  <si>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</si>
  <si>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</si>
  <si>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</si>
  <si>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</si>
  <si>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</si>
  <si>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</si>
  <si>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</si>
  <si>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</si>
  <si>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</si>
  <si>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</si>
  <si>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</si>
  <si>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</si>
  <si>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</si>
  <si>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</si>
  <si>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</si>
  <si>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</si>
  <si>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</si>
  <si>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</si>
  <si>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</si>
  <si>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</si>
  <si>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</si>
  <si>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</si>
  <si>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</si>
  <si>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</si>
  <si>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</si>
  <si>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</si>
  <si>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</si>
  <si>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</si>
  <si>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</si>
  <si>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</si>
  <si>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</si>
  <si>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</si>
  <si>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</si>
  <si>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</si>
  <si>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</si>
  <si>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</si>
  <si>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</si>
  <si>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</si>
  <si>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</si>
  <si>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</si>
  <si>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</si>
  <si>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</si>
  <si>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</si>
  <si>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</si>
  <si>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</si>
  <si>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</si>
  <si>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</si>
  <si>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</si>
  <si>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</si>
  <si>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</si>
  <si>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</si>
  <si>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</si>
  <si>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</si>
  <si>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</si>
  <si>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</si>
  <si>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</si>
  <si>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</si>
  <si>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</si>
  <si>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</si>
  <si>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</si>
  <si>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</si>
  <si>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</si>
  <si>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</si>
  <si>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</si>
  <si>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</si>
  <si>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</si>
  <si>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</si>
  <si>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</si>
  <si>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</si>
  <si>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</si>
  <si>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</si>
  <si>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</si>
  <si>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</si>
  <si>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</si>
  <si>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</si>
  <si>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</si>
  <si>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</si>
  <si>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</si>
  <si>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</si>
  <si>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</si>
  <si>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</si>
  <si>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</si>
  <si>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</si>
  <si>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</si>
  <si>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</si>
  <si>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</si>
  <si>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</si>
  <si>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</si>
  <si>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</si>
  <si>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</si>
  <si>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</si>
  <si>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</si>
  <si>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</si>
  <si>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</si>
  <si>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</si>
  <si>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</si>
  <si>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</si>
  <si>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</si>
  <si>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</si>
  <si>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</si>
  <si>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</si>
  <si>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</si>
  <si>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</si>
  <si>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</si>
  <si>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</si>
  <si>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</si>
  <si>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</si>
  <si>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</si>
  <si>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</si>
  <si>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</si>
  <si>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</si>
  <si>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</si>
  <si>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</si>
  <si>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</si>
  <si>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</si>
  <si>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</si>
  <si>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</si>
  <si>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</si>
  <si>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</si>
  <si>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</si>
  <si>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</si>
  <si>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</si>
  <si>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</si>
  <si>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</si>
  <si>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</si>
  <si>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</si>
  <si>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</si>
  <si>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</si>
  <si>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</si>
  <si>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</si>
  <si>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</si>
  <si>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</si>
  <si>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</si>
  <si>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</si>
  <si>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</si>
  <si>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</si>
  <si>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</si>
  <si>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</si>
  <si>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</si>
  <si>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</si>
  <si>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</si>
  <si>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</si>
  <si>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</si>
  <si>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</si>
  <si>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</si>
  <si>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</si>
  <si>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</si>
  <si>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</si>
  <si>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</si>
  <si>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</si>
  <si>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</si>
  <si>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</si>
  <si>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</si>
  <si>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</si>
  <si>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</si>
  <si>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</si>
  <si>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</si>
  <si>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</si>
  <si>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</si>
  <si>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</si>
  <si>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</si>
  <si>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</si>
  <si>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</si>
  <si>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</si>
  <si>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</si>
  <si>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</si>
  <si>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</si>
  <si>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</si>
  <si>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</si>
  <si>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</si>
  <si>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</si>
  <si>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</si>
  <si>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</si>
  <si>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</si>
  <si>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</si>
  <si>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</si>
  <si>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</si>
  <si>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</si>
  <si>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</si>
  <si>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</si>
  <si>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</si>
  <si>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</si>
  <si>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</si>
  <si>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</si>
  <si>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</si>
  <si>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</si>
  <si>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</si>
  <si>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</si>
  <si>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</si>
  <si>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</si>
  <si>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</si>
  <si>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</si>
  <si>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</si>
  <si>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</si>
  <si>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</si>
  <si>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</si>
  <si>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</si>
  <si>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</si>
  <si>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</si>
  <si>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</si>
  <si>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</si>
  <si>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</si>
  <si>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</si>
  <si>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</si>
  <si>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</si>
  <si>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</si>
  <si>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</si>
  <si>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</si>
  <si>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</si>
  <si>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</si>
  <si>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</si>
  <si>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</si>
  <si>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</si>
  <si>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</si>
  <si>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</si>
  <si>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</si>
  <si>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</si>
  <si>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</si>
  <si>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</si>
  <si>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</si>
  <si>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</si>
  <si>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</si>
  <si>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</si>
  <si>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</si>
  <si>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</si>
  <si>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</si>
  <si>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</si>
  <si>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</si>
  <si>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</si>
  <si>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</si>
  <si>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</si>
  <si>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</si>
  <si>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</si>
  <si>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</si>
  <si>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</si>
  <si>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</si>
  <si>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</si>
  <si>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</si>
  <si>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</si>
  <si>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</si>
  <si>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</si>
  <si>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</si>
  <si>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</si>
  <si>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</si>
  <si>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</si>
  <si>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</si>
  <si>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</si>
  <si>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</si>
  <si>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</si>
  <si>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</si>
  <si>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</si>
  <si>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</si>
  <si>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</si>
  <si>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</si>
  <si>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</si>
  <si>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</si>
  <si>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</si>
  <si>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</si>
  <si>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</si>
  <si>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</si>
  <si>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</si>
  <si>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</si>
  <si>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</si>
  <si>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</si>
  <si>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</si>
  <si>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</si>
  <si>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</si>
  <si>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</si>
  <si>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</si>
  <si>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</si>
  <si>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</si>
  <si>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</si>
  <si>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</si>
  <si>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</si>
  <si>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</si>
  <si>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</si>
  <si>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</si>
  <si>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</si>
  <si>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</si>
  <si>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</si>
  <si>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</si>
  <si>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</si>
  <si>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</si>
  <si>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</si>
  <si>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</si>
  <si>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</si>
  <si>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</si>
  <si>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</si>
  <si>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</si>
  <si>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</si>
  <si>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</si>
  <si>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</si>
  <si>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</si>
  <si>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</si>
  <si>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</si>
  <si>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</si>
  <si>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</si>
  <si>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</si>
  <si>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</si>
  <si>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</si>
  <si>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</si>
  <si>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</si>
  <si>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</si>
  <si>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</si>
  <si>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</si>
  <si>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</si>
  <si>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</si>
  <si>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</si>
  <si>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</si>
  <si>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</si>
  <si>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</si>
  <si>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</si>
  <si>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</si>
  <si>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</si>
  <si>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</si>
  <si>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</si>
  <si>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</si>
  <si>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</si>
  <si>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</si>
  <si>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</si>
  <si>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</si>
  <si>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</si>
  <si>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</si>
  <si>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</si>
  <si>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</si>
  <si>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</si>
  <si>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</si>
  <si>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</si>
  <si>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</si>
  <si>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</si>
  <si>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</si>
  <si>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</si>
  <si>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</si>
  <si>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</si>
  <si>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</si>
  <si>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</si>
  <si>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</si>
  <si>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</si>
  <si>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</si>
  <si>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</si>
  <si>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</si>
  <si>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</si>
  <si>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</si>
  <si>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</si>
  <si>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</si>
  <si>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</si>
  <si>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</si>
  <si>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</si>
  <si>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</si>
  <si>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</si>
  <si>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</si>
  <si>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</si>
  <si>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</si>
  <si>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</si>
  <si>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</si>
  <si>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</si>
  <si>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</si>
  <si>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</si>
  <si>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</si>
  <si>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</si>
  <si>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</si>
  <si>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</si>
  <si>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</si>
  <si>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</si>
  <si>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</si>
  <si>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</si>
  <si>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</si>
  <si>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</si>
  <si>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</si>
  <si>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</si>
  <si>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</si>
  <si>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</si>
  <si>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</si>
  <si>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</si>
  <si>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</si>
  <si>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</si>
  <si>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</si>
  <si>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</si>
  <si>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</si>
  <si>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</si>
  <si>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</si>
  <si>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</si>
  <si>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</si>
  <si>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</si>
  <si>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</si>
  <si>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</si>
  <si>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</si>
  <si>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</si>
  <si>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</si>
  <si>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</si>
  <si>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</si>
  <si>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</si>
  <si>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</si>
  <si>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</si>
  <si>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</si>
  <si>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</si>
  <si>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</si>
  <si>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</si>
  <si>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</si>
  <si>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</si>
  <si>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</si>
  <si>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</si>
  <si>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</si>
  <si>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</si>
  <si>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</si>
  <si>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</si>
  <si>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</si>
  <si>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</si>
  <si>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</si>
  <si>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</si>
  <si>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</si>
  <si>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</si>
  <si>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</si>
  <si>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</si>
  <si>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</si>
  <si>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</si>
  <si>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</si>
  <si>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</si>
  <si>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</si>
  <si>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</si>
  <si>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</si>
  <si>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</si>
  <si>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</si>
  <si>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</si>
  <si>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</si>
  <si>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</si>
  <si>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</si>
  <si>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</si>
  <si>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</si>
  <si>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</si>
  <si>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</si>
  <si>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</si>
  <si>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</si>
  <si>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</si>
  <si>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</si>
  <si>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</si>
  <si>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</si>
  <si>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</si>
  <si>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</si>
  <si>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</si>
  <si>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</si>
  <si>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</si>
  <si>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</si>
  <si>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</si>
  <si>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</si>
  <si>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</si>
  <si>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</si>
  <si>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</si>
  <si>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</si>
  <si>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</si>
  <si>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</si>
  <si>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</si>
  <si>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</si>
  <si>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</si>
  <si>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</si>
  <si>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</si>
  <si>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</si>
  <si>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</si>
  <si>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</si>
  <si>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</si>
  <si>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</si>
  <si>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</si>
  <si>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</si>
  <si>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</si>
  <si>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</si>
  <si>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</si>
  <si>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</si>
  <si>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</si>
  <si>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</si>
  <si>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</si>
  <si>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</si>
  <si>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</si>
  <si>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</si>
  <si>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</si>
  <si>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</si>
  <si>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</si>
  <si>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</si>
  <si>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</si>
  <si>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</si>
  <si>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</si>
  <si>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</si>
  <si>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</si>
  <si>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</si>
  <si>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</si>
  <si>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</si>
  <si>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</si>
  <si>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</si>
  <si>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</si>
  <si>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</si>
  <si>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</si>
  <si>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</si>
  <si>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</si>
  <si>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</si>
  <si>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</si>
  <si>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</si>
  <si>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</si>
  <si>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</si>
  <si>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</si>
  <si>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</si>
  <si>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</si>
  <si>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</si>
  <si>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</si>
  <si>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</si>
  <si>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</si>
  <si>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</si>
  <si>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</si>
  <si>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</si>
  <si>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</si>
  <si>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</si>
  <si>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</si>
  <si>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</si>
  <si>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</si>
  <si>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</si>
  <si>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</si>
  <si>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</si>
  <si>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</si>
  <si>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</si>
  <si>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</si>
  <si>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</si>
  <si>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</si>
  <si>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</si>
  <si>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</si>
  <si>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</si>
  <si>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</si>
  <si>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</si>
  <si>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</si>
  <si>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</si>
  <si>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</si>
  <si>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</si>
  <si>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</si>
  <si>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</si>
  <si>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</si>
  <si>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</si>
  <si>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</si>
  <si>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</si>
  <si>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</si>
  <si>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</si>
  <si>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</si>
  <si>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</si>
  <si>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</si>
  <si>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</si>
  <si>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</si>
  <si>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</si>
  <si>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</si>
  <si>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</si>
  <si>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</si>
  <si>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</si>
  <si>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</si>
  <si>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</si>
  <si>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</si>
  <si>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</si>
  <si>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</si>
  <si>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</si>
  <si>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</si>
  <si>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</si>
  <si>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</si>
  <si>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</si>
  <si>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</si>
  <si>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</si>
  <si>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</si>
  <si>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</si>
  <si>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</si>
  <si>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</si>
  <si>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</si>
  <si>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</si>
  <si>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</si>
  <si>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</si>
  <si>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</si>
  <si>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</si>
  <si>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</si>
  <si>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</si>
  <si>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</si>
  <si>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</si>
  <si>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</si>
  <si>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</si>
  <si>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</si>
  <si>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</si>
  <si>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</si>
  <si>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</si>
  <si>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</si>
  <si>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</si>
  <si>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</si>
  <si>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</si>
  <si>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</si>
  <si>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</si>
  <si>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</si>
  <si>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</si>
  <si>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</si>
  <si>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</si>
  <si>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</si>
  <si>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</si>
  <si>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</si>
  <si>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</si>
  <si>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</si>
  <si>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</si>
  <si>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</si>
  <si>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</si>
  <si>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</si>
  <si>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</si>
  <si>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</si>
  <si>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</si>
  <si>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</si>
  <si>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</si>
  <si>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</si>
  <si>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</si>
  <si>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</si>
  <si>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</si>
  <si>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</si>
  <si>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</si>
  <si>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</si>
  <si>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</si>
  <si>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</si>
  <si>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</si>
  <si>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</si>
  <si>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</si>
  <si>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</si>
  <si>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</si>
  <si>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</si>
  <si>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</si>
  <si>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</si>
  <si>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</si>
  <si>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</si>
  <si>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</si>
  <si>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</si>
  <si>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</si>
  <si>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</si>
  <si>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</si>
  <si>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</si>
  <si>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</si>
  <si>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</si>
  <si>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</si>
  <si>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</si>
  <si>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</si>
  <si>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</si>
  <si>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</si>
  <si>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</si>
  <si>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</si>
  <si>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</si>
  <si>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</si>
  <si>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</si>
  <si>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</si>
  <si>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</si>
  <si>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</si>
  <si>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</si>
  <si>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</si>
  <si>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</si>
  <si>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</si>
  <si>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</si>
  <si>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</si>
  <si>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</si>
  <si>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</si>
  <si>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</si>
  <si>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</si>
  <si>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</si>
  <si>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</si>
  <si>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</si>
  <si>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</si>
  <si>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</si>
  <si>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</si>
  <si>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</si>
  <si>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</si>
  <si>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</si>
  <si>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</si>
  <si>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</si>
  <si>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</si>
  <si>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</si>
  <si>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</si>
  <si>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</si>
  <si>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</si>
  <si>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</si>
  <si>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</si>
  <si>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</si>
  <si>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</si>
  <si>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</si>
  <si>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</si>
  <si>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</si>
  <si>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</si>
  <si>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</si>
  <si>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</si>
  <si>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</si>
  <si>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</si>
  <si>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</si>
  <si>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</si>
  <si>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</si>
  <si>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</si>
  <si>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</si>
  <si>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</si>
  <si>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</si>
  <si>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</si>
  <si>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</si>
  <si>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</si>
  <si>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</si>
  <si>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</si>
  <si>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</si>
  <si>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</si>
  <si>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</si>
  <si>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</si>
  <si>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</si>
  <si>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</si>
  <si>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</si>
  <si>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</si>
  <si>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</si>
  <si>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</si>
  <si>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</si>
  <si>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</si>
  <si>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</si>
  <si>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</si>
  <si>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</si>
  <si>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</si>
  <si>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</si>
  <si>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</si>
  <si>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</si>
  <si>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</si>
  <si>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</si>
  <si>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</si>
  <si>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</si>
  <si>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</si>
  <si>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</si>
  <si>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</si>
  <si>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</si>
  <si>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</si>
  <si>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</si>
  <si>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</si>
  <si>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</si>
  <si>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</si>
  <si>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</si>
  <si>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</si>
  <si>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</si>
  <si>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</si>
  <si>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</si>
  <si>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</si>
  <si>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</si>
  <si>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</si>
  <si>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</si>
  <si>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</si>
  <si>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</si>
  <si>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</si>
  <si>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</si>
  <si>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</si>
  <si>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</si>
  <si>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</si>
  <si>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</si>
  <si>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</si>
  <si>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</si>
  <si>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</si>
  <si>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</si>
  <si>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</si>
  <si>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</si>
  <si>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</si>
  <si>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</si>
  <si>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</si>
  <si>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</si>
  <si>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</si>
  <si>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</si>
  <si>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</si>
  <si>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</si>
  <si>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</si>
  <si>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</si>
  <si>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</si>
  <si>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</si>
  <si>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</si>
  <si>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</si>
  <si>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</si>
  <si>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</si>
  <si>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</si>
  <si>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</si>
  <si>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</si>
  <si>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</si>
  <si>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</si>
  <si>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</si>
  <si>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</si>
  <si>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</si>
  <si>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</si>
  <si>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</si>
  <si>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</si>
  <si>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</si>
  <si>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</si>
  <si>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</si>
  <si>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</si>
  <si>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</si>
  <si>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</si>
  <si>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</si>
  <si>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</si>
  <si>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</si>
  <si>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</si>
  <si>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</si>
  <si>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</si>
  <si>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</si>
  <si>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</si>
  <si>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</si>
  <si>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</si>
  <si>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</si>
  <si>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</si>
  <si>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</si>
  <si>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</si>
  <si>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</si>
  <si>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</si>
  <si>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</si>
  <si>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</si>
  <si>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</si>
  <si>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</si>
  <si>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</si>
  <si>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</si>
  <si>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</si>
  <si>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</si>
  <si>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</si>
  <si>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</si>
  <si>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</si>
  <si>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</si>
  <si>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</si>
  <si>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</si>
  <si>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</si>
  <si>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</si>
  <si>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</si>
  <si>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</si>
  <si>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</si>
  <si>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</si>
  <si>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</si>
  <si>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</si>
  <si>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</si>
  <si>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</si>
  <si>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</si>
  <si>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</si>
  <si>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</si>
  <si>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</si>
  <si>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</si>
  <si>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</si>
  <si>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</si>
  <si>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</si>
  <si>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</si>
  <si>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</si>
  <si>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</si>
  <si>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</si>
  <si>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</si>
  <si>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</si>
  <si>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</si>
  <si>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</si>
  <si>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</si>
  <si>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</si>
  <si>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</si>
  <si>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</si>
  <si>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</si>
  <si>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</si>
  <si>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</si>
  <si>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</si>
  <si>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</si>
  <si>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</si>
  <si>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</si>
  <si>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</si>
  <si>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</si>
  <si>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</si>
  <si>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</si>
  <si>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</si>
  <si>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</si>
  <si>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</si>
  <si>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</si>
  <si>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</si>
  <si>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</si>
  <si>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</si>
  <si>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</si>
  <si>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</si>
  <si>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</si>
  <si>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</si>
  <si>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</si>
  <si>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</si>
  <si>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</si>
  <si>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</si>
  <si>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</si>
  <si>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</si>
  <si>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</si>
  <si>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</si>
  <si>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</si>
  <si>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</si>
  <si>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</si>
  <si>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</si>
  <si>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</si>
  <si>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</si>
  <si>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</si>
  <si>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</si>
  <si>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</si>
  <si>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</si>
  <si>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</si>
  <si>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</si>
  <si>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</si>
  <si>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</si>
  <si>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</si>
  <si>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</si>
  <si>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</si>
  <si>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</si>
  <si>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</si>
  <si>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</si>
  <si>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</si>
  <si>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</si>
  <si>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</si>
  <si>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</si>
  <si>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</si>
  <si>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</si>
  <si>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</si>
  <si>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</si>
  <si>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</si>
  <si>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</si>
  <si>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</si>
  <si>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</si>
  <si>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</si>
  <si>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</si>
  <si>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</si>
  <si>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</si>
  <si>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</si>
  <si>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</si>
  <si>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</si>
  <si>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</si>
  <si>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</si>
  <si>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</si>
  <si>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</si>
  <si>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</si>
  <si>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</si>
  <si>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</si>
  <si>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</si>
  <si>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</si>
  <si>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</si>
  <si>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</si>
  <si>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</si>
  <si>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</si>
  <si>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</si>
  <si>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</si>
  <si>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</si>
  <si>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</si>
  <si>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</si>
  <si>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</si>
  <si>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</si>
  <si>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</si>
  <si>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</si>
  <si>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</si>
  <si>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</si>
  <si>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</si>
  <si>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</si>
  <si>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</si>
  <si>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</si>
  <si>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</si>
  <si>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</si>
  <si>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</si>
  <si>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</si>
  <si>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</si>
  <si>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</si>
  <si>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</si>
  <si>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</si>
  <si>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</si>
  <si>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</si>
  <si>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</si>
  <si>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</si>
  <si>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</si>
  <si>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</si>
  <si>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</si>
  <si>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</si>
  <si>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</si>
  <si>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</si>
  <si>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</si>
  <si>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</si>
  <si>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</si>
  <si>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</si>
  <si>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</si>
  <si>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</si>
  <si>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</si>
  <si>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</si>
  <si>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</si>
  <si>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</si>
  <si>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</si>
  <si>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</si>
  <si>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</si>
  <si>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</si>
  <si>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</si>
  <si>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</si>
  <si>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</si>
  <si>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</si>
  <si>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</si>
  <si>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</si>
  <si>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</si>
  <si>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</si>
  <si>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</si>
  <si>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</si>
  <si>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</si>
  <si>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</si>
  <si>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</si>
  <si>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</si>
  <si>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</si>
  <si>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</si>
  <si>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</si>
  <si>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</si>
  <si>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</si>
  <si>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</si>
  <si>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</si>
  <si>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</si>
  <si>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</si>
  <si>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</si>
  <si>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</si>
  <si>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</si>
  <si>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</si>
  <si>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</si>
  <si>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</si>
  <si>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</si>
  <si>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</si>
  <si>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</si>
  <si>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</si>
  <si>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</si>
  <si>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</si>
  <si>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</si>
  <si>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</si>
  <si>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</si>
  <si>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</si>
  <si>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</si>
  <si>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</si>
  <si>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</si>
  <si>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</si>
  <si>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</si>
  <si>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</si>
  <si>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</si>
  <si>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</si>
  <si>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</si>
  <si>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</si>
  <si>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</si>
  <si>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</si>
  <si>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</si>
  <si>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</si>
  <si>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</si>
  <si>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</si>
  <si>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</si>
  <si>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</si>
  <si>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</si>
  <si>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</si>
  <si>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</si>
  <si>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</si>
  <si>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</si>
  <si>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</si>
  <si>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</si>
  <si>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</si>
  <si>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</si>
  <si>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</si>
  <si>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</si>
  <si>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</si>
  <si>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</si>
  <si>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</si>
  <si>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</si>
  <si>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</si>
  <si>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</si>
  <si>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</si>
  <si>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</si>
  <si>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</si>
  <si>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</si>
  <si>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</si>
  <si>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</si>
  <si>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</si>
  <si>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</si>
  <si>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</si>
  <si>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</si>
  <si>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</si>
  <si>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</si>
  <si>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</si>
  <si>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</si>
  <si>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</si>
  <si>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</si>
  <si>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</si>
  <si>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</si>
  <si>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</si>
  <si>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</si>
  <si>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</si>
  <si>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</si>
  <si>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</si>
  <si>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</si>
  <si>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</si>
  <si>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</si>
  <si>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</si>
  <si>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</si>
  <si>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</si>
  <si>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</si>
  <si>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</si>
  <si>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</si>
  <si>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</si>
  <si>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</si>
  <si>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</si>
  <si>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</si>
  <si>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</si>
  <si>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</si>
  <si>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</si>
  <si>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</si>
  <si>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</si>
  <si>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</si>
  <si>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</si>
  <si>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</si>
  <si>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</si>
  <si>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</si>
  <si>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</si>
  <si>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</si>
  <si>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</si>
  <si>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</si>
  <si>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</si>
  <si>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</si>
  <si>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</si>
  <si>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</si>
  <si>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</si>
  <si>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</si>
  <si>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</si>
  <si>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</si>
  <si>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</si>
  <si>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</si>
  <si>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</si>
  <si>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</si>
  <si>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</si>
  <si>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</si>
  <si>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</si>
  <si>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</si>
  <si>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</si>
  <si>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</si>
  <si>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</si>
  <si>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</si>
  <si>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</si>
  <si>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</si>
  <si>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</si>
  <si>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</si>
  <si>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</si>
  <si>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</si>
  <si>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</si>
  <si>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</si>
  <si>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</si>
  <si>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</si>
  <si>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</si>
  <si>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</si>
  <si>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</si>
  <si>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</si>
  <si>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</si>
  <si>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</si>
  <si>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</si>
  <si>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</si>
  <si>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</si>
  <si>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</si>
  <si>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</si>
  <si>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</si>
  <si>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</si>
  <si>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</si>
  <si>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</si>
  <si>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</si>
  <si>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</si>
  <si>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</si>
  <si>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</si>
  <si>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</si>
  <si>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</si>
  <si>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</si>
  <si>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</si>
  <si>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</si>
  <si>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</si>
  <si>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</si>
  <si>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</si>
  <si>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</si>
  <si>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</si>
  <si>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</si>
  <si>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</si>
  <si>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</si>
  <si>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</si>
  <si>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</si>
  <si>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</si>
  <si>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</si>
  <si>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</si>
  <si>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</si>
  <si>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</si>
  <si>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</si>
  <si>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</si>
  <si>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</si>
  <si>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</si>
  <si>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</si>
  <si>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</si>
  <si>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</si>
  <si>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</si>
  <si>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</si>
  <si>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</si>
  <si>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</si>
  <si>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</si>
  <si>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</si>
  <si>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</si>
  <si>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</si>
  <si>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</si>
  <si>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</si>
  <si>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</si>
  <si>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</si>
  <si>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</si>
  <si>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</si>
  <si>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</si>
  <si>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</si>
  <si>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</si>
  <si>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</si>
  <si>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</si>
  <si>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</si>
  <si>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</si>
  <si>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</si>
  <si>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</si>
  <si>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</si>
  <si>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</si>
  <si>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</si>
  <si>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</si>
  <si>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</si>
  <si>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</si>
  <si>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</si>
  <si>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</si>
  <si>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</si>
  <si>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</si>
  <si>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</si>
  <si>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</si>
  <si>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</si>
  <si>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</si>
  <si>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</si>
  <si>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</si>
  <si>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</si>
  <si>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</si>
  <si>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</si>
  <si>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</si>
  <si>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</si>
  <si>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</si>
  <si>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</si>
  <si>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</si>
  <si>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</si>
  <si>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</si>
  <si>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</si>
  <si>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</si>
  <si>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</si>
  <si>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</si>
  <si>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</si>
  <si>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</si>
  <si>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</si>
  <si>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</si>
  <si>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</si>
  <si>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</si>
  <si>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</si>
  <si>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</si>
  <si>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</si>
  <si>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</si>
  <si>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</si>
  <si>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</si>
  <si>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</si>
  <si>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</si>
  <si>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</si>
  <si>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</si>
  <si>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</si>
  <si>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</si>
  <si>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</si>
  <si>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</si>
  <si>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</si>
  <si>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</si>
  <si>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</si>
  <si>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</si>
  <si>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</si>
  <si>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</si>
  <si>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</si>
  <si>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</si>
  <si>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</si>
  <si>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</si>
  <si>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</si>
  <si>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</si>
  <si>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</si>
  <si>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</si>
  <si>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</si>
  <si>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</si>
  <si>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</si>
  <si>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</si>
  <si>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</si>
  <si>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</si>
  <si>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</si>
  <si>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</si>
  <si>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</si>
  <si>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</si>
  <si>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</si>
  <si>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</si>
  <si>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</si>
  <si>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</si>
  <si>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</si>
  <si>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</si>
  <si>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</si>
  <si>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</si>
  <si>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</si>
  <si>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</si>
  <si>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</si>
  <si>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</si>
  <si>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</si>
  <si>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</si>
  <si>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</si>
  <si>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</si>
  <si>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</si>
  <si>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</si>
  <si>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</si>
  <si>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</si>
  <si>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</si>
  <si>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</si>
  <si>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</si>
  <si>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</si>
  <si>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</si>
  <si>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</si>
  <si>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</si>
  <si>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</si>
  <si>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</si>
  <si>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</si>
  <si>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</si>
  <si>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</si>
  <si>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</si>
  <si>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</si>
  <si>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</si>
  <si>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</si>
  <si>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</si>
  <si>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</si>
  <si>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</si>
  <si>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</si>
  <si>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</si>
  <si>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</si>
  <si>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</si>
  <si>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</si>
  <si>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</si>
  <si>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</si>
  <si>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</si>
  <si>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</si>
  <si>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</si>
  <si>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</si>
  <si>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</si>
  <si>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</si>
  <si>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</si>
  <si>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</si>
  <si>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</si>
  <si>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</si>
  <si>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</si>
  <si>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</si>
  <si>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</si>
  <si>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</si>
  <si>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</si>
  <si>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</si>
  <si>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</si>
  <si>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</si>
  <si>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</si>
  <si>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</si>
  <si>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</si>
  <si>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</si>
  <si>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</si>
  <si>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</si>
  <si>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</si>
  <si>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</si>
  <si>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</si>
  <si>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</si>
  <si>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</si>
  <si>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</si>
  <si>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</si>
  <si>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</si>
  <si>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</si>
  <si>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</si>
  <si>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</si>
  <si>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</si>
  <si>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</si>
  <si>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</si>
  <si>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</si>
  <si>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</si>
  <si>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</si>
  <si>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</si>
  <si>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</si>
  <si>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</si>
  <si>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</si>
  <si>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</si>
  <si>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</si>
  <si>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</si>
  <si>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</si>
  <si>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</si>
  <si>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</si>
  <si>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</si>
  <si>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</si>
  <si>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</si>
  <si>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</si>
  <si>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</si>
  <si>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</si>
  <si>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</si>
  <si>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</si>
  <si>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</si>
  <si>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</si>
  <si>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</si>
  <si>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</si>
  <si>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</si>
  <si>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</si>
  <si>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</si>
  <si>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</si>
  <si>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</si>
  <si>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</si>
  <si>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</si>
  <si>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</si>
  <si>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</si>
  <si>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</si>
  <si>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</si>
  <si>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</si>
  <si>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</si>
  <si>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</si>
  <si>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</si>
  <si>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</si>
  <si>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</si>
  <si>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</si>
  <si>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</si>
  <si>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</si>
  <si>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</si>
  <si>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</si>
  <si>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</si>
  <si>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</si>
  <si>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</si>
  <si>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</si>
  <si>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</si>
  <si>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</si>
  <si>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</si>
  <si>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</si>
  <si>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</si>
  <si>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</si>
  <si>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</si>
  <si>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</si>
  <si>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</si>
  <si>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</si>
  <si>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</si>
  <si>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</si>
  <si>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</si>
  <si>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</si>
  <si>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</si>
  <si>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</si>
  <si>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</si>
  <si>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</si>
  <si>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</si>
  <si>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</si>
  <si>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</si>
  <si>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</si>
  <si>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</si>
  <si>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</si>
  <si>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</si>
  <si>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</si>
  <si>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</si>
  <si>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</si>
  <si>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</si>
  <si>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</si>
  <si>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</si>
  <si>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</si>
  <si>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</si>
  <si>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</si>
  <si>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</si>
  <si>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</si>
  <si>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</si>
  <si>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</si>
  <si>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</si>
  <si>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</si>
  <si>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</si>
  <si>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</si>
  <si>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</si>
  <si>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</si>
  <si>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</si>
  <si>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</si>
  <si>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</si>
  <si>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</si>
  <si>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</si>
  <si>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</si>
  <si>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</si>
  <si>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</si>
  <si>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</si>
  <si>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</si>
  <si>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</si>
  <si>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</si>
  <si>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</si>
  <si>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</si>
  <si>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</si>
  <si>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</si>
  <si>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</si>
  <si>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</si>
  <si>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</si>
  <si>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</si>
  <si>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</si>
  <si>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</si>
  <si>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</si>
  <si>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</si>
  <si>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</si>
  <si>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</si>
  <si>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</si>
  <si>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</si>
  <si>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</si>
  <si>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</si>
  <si>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</si>
  <si>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</si>
  <si>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</si>
  <si>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</si>
  <si>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</si>
  <si>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</si>
  <si>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</si>
  <si>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</si>
  <si>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</si>
  <si>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</si>
  <si>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</si>
  <si>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</si>
  <si>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</si>
  <si>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</si>
  <si>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</si>
  <si>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</si>
  <si>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</si>
  <si>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</si>
  <si>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</si>
  <si>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</si>
  <si>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</si>
  <si>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</si>
  <si>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</si>
  <si>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</si>
  <si>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</si>
  <si>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</si>
  <si>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</si>
  <si>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</si>
  <si>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</si>
  <si>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</si>
  <si>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</si>
  <si>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</si>
  <si>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</si>
  <si>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</si>
  <si>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</si>
  <si>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</si>
  <si>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</si>
  <si>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</si>
  <si>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</si>
  <si>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</si>
  <si>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</si>
  <si>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</si>
  <si>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</si>
  <si>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</si>
  <si>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</si>
  <si>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</si>
  <si>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</si>
  <si>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</si>
  <si>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</si>
  <si>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</si>
  <si>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</si>
  <si>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</si>
  <si>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</si>
  <si>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</si>
  <si>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</si>
  <si>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</si>
  <si>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</si>
  <si>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</si>
  <si>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</si>
  <si>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</si>
  <si>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</si>
  <si>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</si>
  <si>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</si>
  <si>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</si>
  <si>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</si>
  <si>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</si>
  <si>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</si>
  <si>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</si>
  <si>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</si>
  <si>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</si>
  <si>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</si>
  <si>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</si>
  <si>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</si>
  <si>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</si>
  <si>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</si>
  <si>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</si>
  <si>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</si>
  <si>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</si>
  <si>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</si>
  <si>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</si>
  <si>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</si>
  <si>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</si>
  <si>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</si>
  <si>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</si>
  <si>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</si>
  <si>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</si>
  <si>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</si>
  <si>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</si>
  <si>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</si>
  <si>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</si>
  <si>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</si>
  <si>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</si>
  <si>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</si>
  <si>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</si>
  <si>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</si>
  <si>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</si>
  <si>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</si>
  <si>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</si>
  <si>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</si>
  <si>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</si>
  <si>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</si>
  <si>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</si>
  <si>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</si>
  <si>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</si>
  <si>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</si>
  <si>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</si>
  <si>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</si>
  <si>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</si>
  <si>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</si>
  <si>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</si>
  <si>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</si>
  <si>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</si>
  <si>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</si>
  <si>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</si>
  <si>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</si>
  <si>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</si>
  <si>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</si>
  <si>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</si>
  <si>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</si>
  <si>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</si>
  <si>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</si>
  <si>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</si>
  <si>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</si>
  <si>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</si>
  <si>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</si>
  <si>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</si>
  <si>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</si>
  <si>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</si>
  <si>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</si>
  <si>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</si>
  <si>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</si>
  <si>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</si>
  <si>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</si>
  <si>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</si>
  <si>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</si>
  <si>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</si>
  <si>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</si>
  <si>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</si>
  <si>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</si>
  <si>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</si>
  <si>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</si>
  <si>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</si>
  <si>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</si>
  <si>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</si>
  <si>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</si>
  <si>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</si>
  <si>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</si>
  <si>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</si>
  <si>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</si>
  <si>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</si>
  <si>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</si>
  <si>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</si>
  <si>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</si>
  <si>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</si>
  <si>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</si>
  <si>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</si>
  <si>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</si>
  <si>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</si>
  <si>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</si>
  <si>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</si>
  <si>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</si>
  <si>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</si>
  <si>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</si>
  <si>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</si>
  <si>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</si>
  <si>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</si>
  <si>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</si>
  <si>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</si>
  <si>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</si>
  <si>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</si>
  <si>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</si>
  <si>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</si>
  <si>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</si>
  <si>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</si>
  <si>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</si>
  <si>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</si>
  <si>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</si>
  <si>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</si>
  <si>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</si>
  <si>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</si>
  <si>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</si>
  <si>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</si>
  <si>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</si>
  <si>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</si>
  <si>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</si>
  <si>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</si>
  <si>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</si>
  <si>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</si>
  <si>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</si>
  <si>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</si>
  <si>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</si>
  <si>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</si>
  <si>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</si>
  <si>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</si>
  <si>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</si>
  <si>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</si>
  <si>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</si>
  <si>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</si>
  <si>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</si>
  <si>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</si>
  <si>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</si>
  <si>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</si>
  <si>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</si>
  <si>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</si>
  <si>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</si>
  <si>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</si>
  <si>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</si>
  <si>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</si>
  <si>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</si>
  <si>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</si>
  <si>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</si>
  <si>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</si>
  <si>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</si>
  <si>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</si>
  <si>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</si>
  <si>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</si>
  <si>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</si>
  <si>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</si>
  <si>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</si>
  <si>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</si>
  <si>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</si>
  <si>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</si>
  <si>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</si>
  <si>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</si>
  <si>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</si>
  <si>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</si>
  <si>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</si>
  <si>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</si>
  <si>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</si>
  <si>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</si>
  <si>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</si>
  <si>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</si>
  <si>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</si>
  <si>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</si>
  <si>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</si>
  <si>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</si>
  <si>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</si>
  <si>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</si>
  <si>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</si>
  <si>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</si>
  <si>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</si>
  <si>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</si>
  <si>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</si>
  <si>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</si>
  <si>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</si>
  <si>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</si>
  <si>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</si>
  <si>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</si>
  <si>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</si>
  <si>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</si>
  <si>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</si>
  <si>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</si>
  <si>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</si>
  <si>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</si>
  <si>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</si>
  <si>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</si>
  <si>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</si>
  <si>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</si>
  <si>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</si>
  <si>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</si>
  <si>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</si>
  <si>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</si>
  <si>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</si>
  <si>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</si>
  <si>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</si>
  <si>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</si>
  <si>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</si>
  <si>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</si>
  <si>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</si>
  <si>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</si>
  <si>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</si>
  <si>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</si>
  <si>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</si>
  <si>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</si>
  <si>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</si>
  <si>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</si>
  <si>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</si>
  <si>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</si>
  <si>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</si>
  <si>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</si>
  <si>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</si>
  <si>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</si>
  <si>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</si>
  <si>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</si>
  <si>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</si>
  <si>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</si>
  <si>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</si>
  <si>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</si>
  <si>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</si>
  <si>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</si>
  <si>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</si>
  <si>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</si>
  <si>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</si>
  <si>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</si>
  <si>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</si>
  <si>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</si>
  <si>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</si>
  <si>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</si>
  <si>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</si>
  <si>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</si>
  <si>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</si>
  <si>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</si>
  <si>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</si>
  <si>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</si>
  <si>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</si>
  <si>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</si>
  <si>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</si>
  <si>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</si>
  <si>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</si>
  <si>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</si>
  <si>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</si>
  <si>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</si>
  <si>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</si>
  <si>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</si>
  <si>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</si>
  <si>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</si>
  <si>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</si>
  <si>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</si>
  <si>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</si>
  <si>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</si>
  <si>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</si>
  <si>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</si>
  <si>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</si>
  <si>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</si>
  <si>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</si>
  <si>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</si>
  <si>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</si>
  <si>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</si>
  <si>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</si>
  <si>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</si>
  <si>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</si>
  <si>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</si>
  <si>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</si>
  <si>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</si>
  <si>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</si>
  <si>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</si>
  <si>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</si>
  <si>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</si>
  <si>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</si>
  <si>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</si>
  <si>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</si>
  <si>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</si>
  <si>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</si>
  <si>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</si>
  <si>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</si>
  <si>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</si>
  <si>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</si>
  <si>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</si>
  <si>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</si>
  <si>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</si>
  <si>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</si>
  <si>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</si>
  <si>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</si>
  <si>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</si>
  <si>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</si>
  <si>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</si>
  <si>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</si>
  <si>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</si>
  <si>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</si>
  <si>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</si>
  <si>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</si>
  <si>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</si>
  <si>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</si>
  <si>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</si>
  <si>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</si>
  <si>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</si>
  <si>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</si>
  <si>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</si>
  <si>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</si>
  <si>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</si>
  <si>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</si>
  <si>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</si>
  <si>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</si>
  <si>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</si>
  <si>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</si>
  <si>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</si>
  <si>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</si>
  <si>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</si>
  <si>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</si>
  <si>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</si>
  <si>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</si>
  <si>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</si>
  <si>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</si>
  <si>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</si>
  <si>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</si>
  <si>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</si>
  <si>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</si>
  <si>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</si>
  <si>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</si>
  <si>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</si>
  <si>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</si>
  <si>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</si>
  <si>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</si>
  <si>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</si>
  <si>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</si>
  <si>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</si>
  <si>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</si>
  <si>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</si>
  <si>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</si>
  <si>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</si>
  <si>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</si>
  <si>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</si>
  <si>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</si>
  <si>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</si>
  <si>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</si>
  <si>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</si>
  <si>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</si>
  <si>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</si>
  <si>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</si>
  <si>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</si>
  <si>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</si>
  <si>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</si>
  <si>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</si>
  <si>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</si>
  <si>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</si>
  <si>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</si>
  <si>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</si>
  <si>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</si>
  <si>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</si>
  <si>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</si>
  <si>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</si>
  <si>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</si>
  <si>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</si>
  <si>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</si>
  <si>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</si>
  <si>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</si>
  <si>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</si>
  <si>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</si>
  <si>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</si>
  <si>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</si>
  <si>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</si>
  <si>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</si>
  <si>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</si>
  <si>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</si>
  <si>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</si>
  <si>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</si>
  <si>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</si>
  <si>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</si>
  <si>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</si>
  <si>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</si>
  <si>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</si>
  <si>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</si>
  <si>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</si>
  <si>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</si>
  <si>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</si>
  <si>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</si>
  <si>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</si>
  <si>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</si>
  <si>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</si>
  <si>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</si>
  <si>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</si>
  <si>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</si>
  <si>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</si>
  <si>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</si>
  <si>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</si>
  <si>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</si>
  <si>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</si>
  <si>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</si>
  <si>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</si>
  <si>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</si>
  <si>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</si>
  <si>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</si>
  <si>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</si>
  <si>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</si>
  <si>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</si>
  <si>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</si>
  <si>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</si>
  <si>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</si>
  <si>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</si>
  <si>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</si>
  <si>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</si>
  <si>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</si>
  <si>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</si>
  <si>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</si>
  <si>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</si>
  <si>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</si>
  <si>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</si>
  <si>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</si>
  <si>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</si>
  <si>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</si>
  <si>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</si>
  <si>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</si>
  <si>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</si>
  <si>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</si>
  <si>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</si>
  <si>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</si>
  <si>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</si>
  <si>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</si>
  <si>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</si>
  <si>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</si>
  <si>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</si>
  <si>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</si>
  <si>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</si>
  <si>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</si>
  <si>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</si>
  <si>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</si>
  <si>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</si>
  <si>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</si>
  <si>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</si>
  <si>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</si>
  <si>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</si>
  <si>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</si>
  <si>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</si>
  <si>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</si>
  <si>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</si>
  <si>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</si>
  <si>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</si>
  <si>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</si>
  <si>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</si>
  <si>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</si>
  <si>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</si>
  <si>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</si>
  <si>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</si>
  <si>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</si>
  <si>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</si>
  <si>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</si>
  <si>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</si>
  <si>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</si>
  <si>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</si>
  <si>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</si>
  <si>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</si>
  <si>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</si>
  <si>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</si>
  <si>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</si>
  <si>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</si>
  <si>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</si>
  <si>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</si>
  <si>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</si>
  <si>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</si>
  <si>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</si>
  <si>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</si>
  <si>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</si>
  <si>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</si>
  <si>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</si>
  <si>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</si>
  <si>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</si>
  <si>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</si>
  <si>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</si>
  <si>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</si>
  <si>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</si>
  <si>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</si>
  <si>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</si>
  <si>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</si>
  <si>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</si>
  <si>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</si>
  <si>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</si>
  <si>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</si>
  <si>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</si>
  <si>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</si>
  <si>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</si>
  <si>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</si>
  <si>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</si>
  <si>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</si>
  <si>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</si>
  <si>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</si>
  <si>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</si>
  <si>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</si>
  <si>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</si>
  <si>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</si>
  <si>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</si>
  <si>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</si>
  <si>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</si>
  <si>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</si>
  <si>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</si>
  <si>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</si>
  <si>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</si>
  <si>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</si>
  <si>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</si>
  <si>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</si>
  <si>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</si>
  <si>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</si>
  <si>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</si>
  <si>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</si>
  <si>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</si>
  <si>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</si>
  <si>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</si>
  <si>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</si>
  <si>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</si>
  <si>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</si>
  <si>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</si>
  <si>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</si>
  <si>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</si>
  <si>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</si>
  <si>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</si>
  <si>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</si>
  <si>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</si>
  <si>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</si>
  <si>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</si>
  <si>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</si>
  <si>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</si>
  <si>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</si>
  <si>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</si>
  <si>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</si>
  <si>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</si>
  <si>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</si>
  <si>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</si>
  <si>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</si>
  <si>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</si>
  <si>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</si>
  <si>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</si>
  <si>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</si>
  <si>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</si>
  <si>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</si>
  <si>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</si>
  <si>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</si>
  <si>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</si>
  <si>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</si>
  <si>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</si>
  <si>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</si>
  <si>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</si>
  <si>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</si>
  <si>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</si>
  <si>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</si>
  <si>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</si>
  <si>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</si>
  <si>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</si>
  <si>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</si>
  <si>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</si>
  <si>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</si>
  <si>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</si>
  <si>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</si>
  <si>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</si>
  <si>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</si>
  <si>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</si>
  <si>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</si>
  <si>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</si>
  <si>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</si>
  <si>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</si>
  <si>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</si>
  <si>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</si>
  <si>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</si>
  <si>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</si>
  <si>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</si>
  <si>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</si>
  <si>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</si>
  <si>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</si>
  <si>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</si>
  <si>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</si>
  <si>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</si>
  <si>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</si>
  <si>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</si>
  <si>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</si>
  <si>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</si>
  <si>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</si>
  <si>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</si>
  <si>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</si>
  <si>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</si>
  <si>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</si>
  <si>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</si>
  <si>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</si>
  <si>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</si>
  <si>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</si>
  <si>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</si>
  <si>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</si>
  <si>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</si>
  <si>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</si>
  <si>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</si>
  <si>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</si>
  <si>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</si>
  <si>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</si>
  <si>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</si>
  <si>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</si>
  <si>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</si>
  <si>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</si>
  <si>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</si>
  <si>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</si>
  <si>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</si>
  <si>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</si>
  <si>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</si>
  <si>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</si>
  <si>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</si>
  <si>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</si>
  <si>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</si>
  <si>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</si>
  <si>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</si>
  <si>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</si>
  <si>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</si>
  <si>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</si>
  <si>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</si>
  <si>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</si>
  <si>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</si>
  <si>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</si>
  <si>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</si>
  <si>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</si>
  <si>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</si>
  <si>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</si>
  <si>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</si>
  <si>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</si>
  <si>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</si>
  <si>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</si>
  <si>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</si>
  <si>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</si>
  <si>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</si>
  <si>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</si>
  <si>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</si>
  <si>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</si>
  <si>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</si>
  <si>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</si>
  <si>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</si>
  <si>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</si>
  <si>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</si>
  <si>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</si>
  <si>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</si>
  <si>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</si>
  <si>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</si>
  <si>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</si>
  <si>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</si>
  <si>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</si>
  <si>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</si>
  <si>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</si>
  <si>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</si>
  <si>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</si>
  <si>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</si>
  <si>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</si>
  <si>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</si>
  <si>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</si>
  <si>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</si>
  <si>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</si>
  <si>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</si>
  <si>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</si>
  <si>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</si>
  <si>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</si>
  <si>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</si>
  <si>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</si>
  <si>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</si>
  <si>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</si>
  <si>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</si>
  <si>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</si>
  <si>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</si>
  <si>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</si>
  <si>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</si>
  <si>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</si>
  <si>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</si>
  <si>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</si>
  <si>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</si>
  <si>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</si>
  <si>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</si>
  <si>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</si>
  <si>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</si>
  <si>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</si>
  <si>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</si>
  <si>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</si>
  <si>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</si>
  <si>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</si>
  <si>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</si>
  <si>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</si>
  <si>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</si>
  <si>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</si>
  <si>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</si>
  <si>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</si>
  <si>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</si>
  <si>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</si>
  <si>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</si>
  <si>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</si>
  <si>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</si>
  <si>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</si>
  <si>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</si>
  <si>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</si>
  <si>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</si>
  <si>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</si>
  <si>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</si>
  <si>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</si>
  <si>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</si>
  <si>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</si>
  <si>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</si>
  <si>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</si>
  <si>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</si>
  <si>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</si>
  <si>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</si>
  <si>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</si>
  <si>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</si>
  <si>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</si>
  <si>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</si>
  <si>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</si>
  <si>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</si>
  <si>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</si>
  <si>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</si>
  <si>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</si>
  <si>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</si>
  <si>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</si>
  <si>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</si>
  <si>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</si>
  <si>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</si>
  <si>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</si>
  <si>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</si>
  <si>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</si>
  <si>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</si>
  <si>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</si>
  <si>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</si>
  <si>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</si>
  <si>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</si>
  <si>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</si>
  <si>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</si>
  <si>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</si>
  <si>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</si>
  <si>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</si>
  <si>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</si>
  <si>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</si>
  <si>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</si>
  <si>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</si>
  <si>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</si>
  <si>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</si>
  <si>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</si>
  <si>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</si>
  <si>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</si>
  <si>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</si>
  <si>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</si>
  <si>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</si>
  <si>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</si>
  <si>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</si>
  <si>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</si>
  <si>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</si>
  <si>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</si>
  <si>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</si>
  <si>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</si>
  <si>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</si>
  <si>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</si>
  <si>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</si>
  <si>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</si>
  <si>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</si>
  <si>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</si>
  <si>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</si>
  <si>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</si>
  <si>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</si>
  <si>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</si>
  <si>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</si>
  <si>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</si>
  <si>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</si>
  <si>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</si>
  <si>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</si>
  <si>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</si>
  <si>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</si>
  <si>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</si>
  <si>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</si>
  <si>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</si>
  <si>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</si>
  <si>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</si>
  <si>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</si>
  <si>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</si>
  <si>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</si>
  <si>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</si>
  <si>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</si>
  <si>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</si>
  <si>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</si>
  <si>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</si>
  <si>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</si>
  <si>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</si>
  <si>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</si>
  <si>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</si>
  <si>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</si>
  <si>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</si>
  <si>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</si>
  <si>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</si>
  <si>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</si>
  <si>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</si>
  <si>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</si>
  <si>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</si>
  <si>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</si>
  <si>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</si>
  <si>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</si>
  <si>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</si>
  <si>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</si>
  <si>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</si>
  <si>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</si>
  <si>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</si>
  <si>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</si>
  <si>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</si>
  <si>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</si>
  <si>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</si>
  <si>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</si>
  <si>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</si>
  <si>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</si>
  <si>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</si>
  <si>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</si>
  <si>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</si>
  <si>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</si>
  <si>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</si>
  <si>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</si>
  <si>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</si>
  <si>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</si>
  <si>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</si>
  <si>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</si>
  <si>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</si>
  <si>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</si>
  <si>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</si>
  <si>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</si>
  <si>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</si>
  <si>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</si>
  <si>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</si>
  <si>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</si>
  <si>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</si>
  <si>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</si>
  <si>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</si>
  <si>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</si>
  <si>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</si>
  <si>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</si>
  <si>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</si>
  <si>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</si>
  <si>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</si>
  <si>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</si>
  <si>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</si>
  <si>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</si>
  <si>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</si>
  <si>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</si>
  <si>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</si>
  <si>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</si>
  <si>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</si>
  <si>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</si>
  <si>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</si>
  <si>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</si>
  <si>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</si>
  <si>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</si>
  <si>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</si>
  <si>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</si>
  <si>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</si>
  <si>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</si>
  <si>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</si>
  <si>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</si>
  <si>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</si>
  <si>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</si>
  <si>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</si>
  <si>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</si>
  <si>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</si>
  <si>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</si>
  <si>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</si>
  <si>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</si>
  <si>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</si>
  <si>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</si>
  <si>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</si>
  <si>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</si>
  <si>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</si>
  <si>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</si>
  <si>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</si>
  <si>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</si>
  <si>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</si>
  <si>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</si>
  <si>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</si>
  <si>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</si>
  <si>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</si>
  <si>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</si>
  <si>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</si>
  <si>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</si>
  <si>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</si>
  <si>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</si>
  <si>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</si>
  <si>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</si>
  <si>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</si>
  <si>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</si>
  <si>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</si>
  <si>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</si>
  <si>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</si>
  <si>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</si>
  <si>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</si>
  <si>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</si>
  <si>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</si>
  <si>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</si>
  <si>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</si>
  <si>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</si>
  <si>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</si>
  <si>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</si>
  <si>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</si>
  <si>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</si>
  <si>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</si>
  <si>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</si>
  <si>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</si>
  <si>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</si>
  <si>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</si>
  <si>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</si>
  <si>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</si>
  <si>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</si>
  <si>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</si>
  <si>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</si>
  <si>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</si>
  <si>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</si>
  <si>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</si>
  <si>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</si>
  <si>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</si>
  <si>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</si>
  <si>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</si>
  <si>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</si>
  <si>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</si>
  <si>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</si>
  <si>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</si>
  <si>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</si>
  <si>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</si>
  <si>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</si>
  <si>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</si>
  <si>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</si>
  <si>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</si>
  <si>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</si>
  <si>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</si>
  <si>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</si>
  <si>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</si>
  <si>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</si>
  <si>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</si>
  <si>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</si>
  <si>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</si>
  <si>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</si>
  <si>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</si>
  <si>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</si>
  <si>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</si>
  <si>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</si>
  <si>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</si>
  <si>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</si>
  <si>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</si>
  <si>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</si>
  <si>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</si>
  <si>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</si>
  <si>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</si>
  <si>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</si>
  <si>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</si>
  <si>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</si>
  <si>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</si>
  <si>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</si>
  <si>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</si>
  <si>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</si>
  <si>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</si>
  <si>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</si>
  <si>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</si>
  <si>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</si>
  <si>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</si>
  <si>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</si>
  <si>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</si>
  <si>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</si>
  <si>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</si>
  <si>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</si>
  <si>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</si>
  <si>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</si>
  <si>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</si>
  <si>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</si>
  <si>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</si>
  <si>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</si>
  <si>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</si>
  <si>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</si>
  <si>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</si>
  <si>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</si>
  <si>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</si>
  <si>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</si>
  <si>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</si>
  <si>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</si>
  <si>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</si>
  <si>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</si>
  <si>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</si>
  <si>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</si>
  <si>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</si>
  <si>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</si>
  <si>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</si>
  <si>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</si>
  <si>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</si>
  <si>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</si>
  <si>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</si>
  <si>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</si>
  <si>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</si>
  <si>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</si>
  <si>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</si>
  <si>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</si>
  <si>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</si>
  <si>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</si>
  <si>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</si>
  <si>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</si>
  <si>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</si>
  <si>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</si>
  <si>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</si>
  <si>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</si>
  <si>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</si>
  <si>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</si>
  <si>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</si>
  <si>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</si>
  <si>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</si>
  <si>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</si>
  <si>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</si>
  <si>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</si>
  <si>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</si>
  <si>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</si>
  <si>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</si>
  <si>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</si>
  <si>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</si>
  <si>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</si>
  <si>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</si>
  <si>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</si>
  <si>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</si>
  <si>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</si>
  <si>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</si>
  <si>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</si>
  <si>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</si>
  <si>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</si>
  <si>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</si>
  <si>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</si>
  <si>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</si>
  <si>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</si>
  <si>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</si>
  <si>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</si>
  <si>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</si>
  <si>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</si>
  <si>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</si>
  <si>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</si>
  <si>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</si>
  <si>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</si>
  <si>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</si>
  <si>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</si>
  <si>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</si>
  <si>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</si>
  <si>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</si>
  <si>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</si>
  <si>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</si>
  <si>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</si>
  <si>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</si>
  <si>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</si>
  <si>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</si>
  <si>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</si>
  <si>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</si>
  <si>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</si>
  <si>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</si>
  <si>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</si>
  <si>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</si>
  <si>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</si>
  <si>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</si>
  <si>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</si>
  <si>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</si>
  <si>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</si>
  <si>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</si>
  <si>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</si>
  <si>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</si>
  <si>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</si>
  <si>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</si>
  <si>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</si>
  <si>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</si>
  <si>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</si>
  <si>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</si>
  <si>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</si>
  <si>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</si>
  <si>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</si>
  <si>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</si>
  <si>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</si>
  <si>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</si>
  <si>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</si>
  <si>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</si>
  <si>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</si>
  <si>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</si>
  <si>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</si>
  <si>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</si>
  <si>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</si>
  <si>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</si>
  <si>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</si>
  <si>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</si>
  <si>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</si>
  <si>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</si>
  <si>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</si>
  <si>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</si>
  <si>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</si>
  <si>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</si>
  <si>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</si>
  <si>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</si>
  <si>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</si>
  <si>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</si>
  <si>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</si>
  <si>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</si>
  <si>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</si>
  <si>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</si>
  <si>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</si>
  <si>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</si>
  <si>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</si>
  <si>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</si>
  <si>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</si>
  <si>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</si>
  <si>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</si>
  <si>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</si>
  <si>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</si>
  <si>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</si>
  <si>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</si>
  <si>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</si>
  <si>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</si>
  <si>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</si>
  <si>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</si>
  <si>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</si>
  <si>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</si>
  <si>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</si>
  <si>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</si>
  <si>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</si>
  <si>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</si>
  <si>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</si>
  <si>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</si>
  <si>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</si>
  <si>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</si>
  <si>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</si>
  <si>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</si>
  <si>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</si>
  <si>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</si>
  <si>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</si>
  <si>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</si>
  <si>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</si>
  <si>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</si>
  <si>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</si>
  <si>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</si>
  <si>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</si>
  <si>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</si>
  <si>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</si>
  <si>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</si>
  <si>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</si>
  <si>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</si>
  <si>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</si>
  <si>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</si>
  <si>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</si>
  <si>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</si>
  <si>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</si>
  <si>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</si>
  <si>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</si>
  <si>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</si>
  <si>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</si>
  <si>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</si>
  <si>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</si>
  <si>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</si>
  <si>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</si>
  <si>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</si>
  <si>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</si>
  <si>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</si>
  <si>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</si>
  <si>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</si>
  <si>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</si>
  <si>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</si>
  <si>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</si>
  <si>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</si>
  <si>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</si>
  <si>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</si>
  <si>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</si>
  <si>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</si>
  <si>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</si>
  <si>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</si>
  <si>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</si>
  <si>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</si>
  <si>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</si>
  <si>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</si>
  <si>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</si>
  <si>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</si>
  <si>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</si>
  <si>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</si>
  <si>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</si>
  <si>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</si>
  <si>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</si>
  <si>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</si>
  <si>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</si>
  <si>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</si>
  <si>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</si>
  <si>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</si>
  <si>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</si>
  <si>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</si>
  <si>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</si>
  <si>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</si>
  <si>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</si>
  <si>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</si>
  <si>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</si>
  <si>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</si>
  <si>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</si>
  <si>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</si>
  <si>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</si>
  <si>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</si>
  <si>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</si>
  <si>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</si>
  <si>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</si>
  <si>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</si>
  <si>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</si>
  <si>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</si>
  <si>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</si>
  <si>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</si>
  <si>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</si>
  <si>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</si>
  <si>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</si>
  <si>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</si>
  <si>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</si>
  <si>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</si>
  <si>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</si>
  <si>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</si>
  <si>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</si>
  <si>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</si>
  <si>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</si>
  <si>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</si>
  <si>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</si>
  <si>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</si>
  <si>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</si>
  <si>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</si>
  <si>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</si>
  <si>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</si>
  <si>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</si>
  <si>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</si>
  <si>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</si>
  <si>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</si>
  <si>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</si>
  <si>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</si>
  <si>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</si>
  <si>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</si>
  <si>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</si>
  <si>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</si>
  <si>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</si>
  <si>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</si>
  <si>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</si>
  <si>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</si>
  <si>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</si>
  <si>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</si>
  <si>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</si>
  <si>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</si>
  <si>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</si>
  <si>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</si>
  <si>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</si>
  <si>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</si>
  <si>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</si>
  <si>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</si>
  <si>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</si>
  <si>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</si>
  <si>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</si>
  <si>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</si>
  <si>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</si>
  <si>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</si>
  <si>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</si>
  <si>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</si>
  <si>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</si>
  <si>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</si>
  <si>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</si>
  <si>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</si>
  <si>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</si>
  <si>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</si>
  <si>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</si>
  <si>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</si>
  <si>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</si>
  <si>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</si>
  <si>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</si>
  <si>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</si>
  <si>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</si>
  <si>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</si>
  <si>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</si>
  <si>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</si>
  <si>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</si>
  <si>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</si>
  <si>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</si>
  <si>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</si>
  <si>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</si>
  <si>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</si>
  <si>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</si>
  <si>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</si>
  <si>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</si>
  <si>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</si>
  <si>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</si>
  <si>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</si>
  <si>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</si>
  <si>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</si>
  <si>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</si>
  <si>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</si>
  <si>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</si>
  <si>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</si>
  <si>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</si>
  <si>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</si>
  <si>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</si>
  <si>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</si>
  <si>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</si>
  <si>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</si>
  <si>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</si>
  <si>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</si>
  <si>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</si>
  <si>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</si>
  <si>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</si>
  <si>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</si>
  <si>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</si>
  <si>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</si>
  <si>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</si>
  <si>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</si>
  <si>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</si>
  <si>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</si>
  <si>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</si>
  <si>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</si>
  <si>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</si>
  <si>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</si>
  <si>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</si>
  <si>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</si>
  <si>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</si>
  <si>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</si>
  <si>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</si>
  <si>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</si>
  <si>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</si>
  <si>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</si>
  <si>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</si>
  <si>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</si>
  <si>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</si>
  <si>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</si>
  <si>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</si>
  <si>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</si>
  <si>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</si>
  <si>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</si>
  <si>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</si>
  <si>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</si>
  <si>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</si>
  <si>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</si>
  <si>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</si>
  <si>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</si>
  <si>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</si>
  <si>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</si>
  <si>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</si>
  <si>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</si>
  <si>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</si>
  <si>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</si>
  <si>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</si>
  <si>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</si>
  <si>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</si>
  <si>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</si>
  <si>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</si>
  <si>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</si>
  <si>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</si>
  <si>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</si>
  <si>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</si>
  <si>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</si>
  <si>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</si>
  <si>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</si>
  <si>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</si>
  <si>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</si>
  <si>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</si>
  <si>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</si>
  <si>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</si>
  <si>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</si>
  <si>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</si>
  <si>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</si>
  <si>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</si>
  <si>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</si>
  <si>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</si>
  <si>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</si>
  <si>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</si>
  <si>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</si>
  <si>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</si>
  <si>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</si>
  <si>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</si>
  <si>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</si>
  <si>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</si>
  <si>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</si>
  <si>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</si>
  <si>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</si>
  <si>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</si>
  <si>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</si>
  <si>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</si>
  <si>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</si>
  <si>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</si>
  <si>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</si>
  <si>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</si>
  <si>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</si>
  <si>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</si>
  <si>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</si>
  <si>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</si>
  <si>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</si>
  <si>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</si>
  <si>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</si>
  <si>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</si>
  <si>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</si>
  <si>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</si>
  <si>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</si>
  <si>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</si>
  <si>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</si>
  <si>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</si>
  <si>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</si>
  <si>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</si>
  <si>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</si>
  <si>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</si>
  <si>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</si>
  <si>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</si>
  <si>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</si>
  <si>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</si>
  <si>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</si>
  <si>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</si>
  <si>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</si>
  <si>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</si>
  <si>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</si>
  <si>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</si>
  <si>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</si>
  <si>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</si>
  <si>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</si>
  <si>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</si>
  <si>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</si>
  <si>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</si>
  <si>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</si>
  <si>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</si>
  <si>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</si>
  <si>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</si>
  <si>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</si>
  <si>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</si>
  <si>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</si>
  <si>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</si>
  <si>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</si>
  <si>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</si>
  <si>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</si>
  <si>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</si>
  <si>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</si>
  <si>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</si>
  <si>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</si>
  <si>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</si>
  <si>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</si>
  <si>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</si>
  <si>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</si>
  <si>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</si>
  <si>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</si>
  <si>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</si>
  <si>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</si>
  <si>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</si>
  <si>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</si>
  <si>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</si>
  <si>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</si>
  <si>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</si>
  <si>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</si>
  <si>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</si>
  <si>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</si>
  <si>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</si>
  <si>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</si>
  <si>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</si>
  <si>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</si>
  <si>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</si>
  <si>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</si>
  <si>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</si>
  <si>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</si>
  <si>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</si>
  <si>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</si>
  <si>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</si>
  <si>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</si>
  <si>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</si>
  <si>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</si>
  <si>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</si>
  <si>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</si>
  <si>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</si>
  <si>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</si>
  <si>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</si>
  <si>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</si>
  <si>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</si>
  <si>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</si>
  <si>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</si>
  <si>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</si>
  <si>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</si>
  <si>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</si>
  <si>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</si>
  <si>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</si>
  <si>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</si>
  <si>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</si>
  <si>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</si>
  <si>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</si>
  <si>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</si>
  <si>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</si>
  <si>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</si>
  <si>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</si>
  <si>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</si>
  <si>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</si>
  <si>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</si>
  <si>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</si>
  <si>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</si>
  <si>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</si>
  <si>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</si>
  <si>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</si>
  <si>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</si>
  <si>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</si>
  <si>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</si>
  <si>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</si>
  <si>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</si>
  <si>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</si>
  <si>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</si>
  <si>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</si>
  <si>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</si>
  <si>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</si>
  <si>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</si>
  <si>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</si>
  <si>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</si>
  <si>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</si>
  <si>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</si>
  <si>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</si>
  <si>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</si>
  <si>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</si>
  <si>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</si>
  <si>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</si>
  <si>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</si>
  <si>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</si>
  <si>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</si>
  <si>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</si>
  <si>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</si>
  <si>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</si>
  <si>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</si>
  <si>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</si>
  <si>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</si>
  <si>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</si>
  <si>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</si>
  <si>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</si>
  <si>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</si>
  <si>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</si>
  <si>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</si>
  <si>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</si>
  <si>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</si>
  <si>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</si>
  <si>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</si>
  <si>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</si>
  <si>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</si>
  <si>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</si>
  <si>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</si>
  <si>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</si>
  <si>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</si>
  <si>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</si>
  <si>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</si>
  <si>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</si>
  <si>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</si>
  <si>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</si>
  <si>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</si>
  <si>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</si>
  <si>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</si>
  <si>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</si>
  <si>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</si>
  <si>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</si>
  <si>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</si>
  <si>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</si>
  <si>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</si>
  <si>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</si>
  <si>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</si>
  <si>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</si>
  <si>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</si>
  <si>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</si>
  <si>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</si>
  <si>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</si>
  <si>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</si>
  <si>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</si>
  <si>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</si>
  <si>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</si>
  <si>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</si>
  <si>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</si>
  <si>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</si>
  <si>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</si>
  <si>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</si>
  <si>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</si>
  <si>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</si>
  <si>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</si>
  <si>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</si>
  <si>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</si>
  <si>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</si>
  <si>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</si>
  <si>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</si>
  <si>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</si>
  <si>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</si>
  <si>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</si>
  <si>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</si>
  <si>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</si>
  <si>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</si>
  <si>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</si>
  <si>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</si>
  <si>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</si>
  <si>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</si>
  <si>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</si>
  <si>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</si>
  <si>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</si>
  <si>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</si>
  <si>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</si>
  <si>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</si>
  <si>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</si>
  <si>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</si>
  <si>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</si>
  <si>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</si>
  <si>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</si>
  <si>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</si>
  <si>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</si>
  <si>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</si>
  <si>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</si>
  <si>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</si>
  <si>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</si>
  <si>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</si>
  <si>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</si>
  <si>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</si>
  <si>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</si>
  <si>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</si>
  <si>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</si>
  <si>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</si>
  <si>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</si>
  <si>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</si>
  <si>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</si>
  <si>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</si>
  <si>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</si>
  <si>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</si>
  <si>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</si>
  <si>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</si>
  <si>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</si>
  <si>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</si>
  <si>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</si>
  <si>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</si>
  <si>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</si>
  <si>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</si>
  <si>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</si>
  <si>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</si>
  <si>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</si>
  <si>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</si>
  <si>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</si>
  <si>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</si>
  <si>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</si>
  <si>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</si>
  <si>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</si>
  <si>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</si>
  <si>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</si>
  <si>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</si>
  <si>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</si>
  <si>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</si>
  <si>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</si>
  <si>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</si>
  <si>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</si>
  <si>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</si>
  <si>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</si>
  <si>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</si>
  <si>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</si>
  <si>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</si>
  <si>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</si>
  <si>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</si>
  <si>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</si>
  <si>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</si>
  <si>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</si>
  <si>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</si>
  <si>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</si>
  <si>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</si>
  <si>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</si>
  <si>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</si>
  <si>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</si>
  <si>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</si>
  <si>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</si>
  <si>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</si>
  <si>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</si>
  <si>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</si>
  <si>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</si>
  <si>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</si>
  <si>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</si>
  <si>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</si>
  <si>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</si>
  <si>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</si>
  <si>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</si>
  <si>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</si>
  <si>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</si>
  <si>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</si>
  <si>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</si>
  <si>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</si>
  <si>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</si>
  <si>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</si>
  <si>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</si>
  <si>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</si>
  <si>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</si>
  <si>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</si>
  <si>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</si>
  <si>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</si>
  <si>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</si>
  <si>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</si>
  <si>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</si>
  <si>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</si>
  <si>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</si>
  <si>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</si>
  <si>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</si>
  <si>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</si>
  <si>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</si>
  <si>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</si>
  <si>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</si>
  <si>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</si>
  <si>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</si>
  <si>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</si>
  <si>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</si>
  <si>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</si>
  <si>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</si>
  <si>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</si>
  <si>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</si>
  <si>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</si>
  <si>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</si>
  <si>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</si>
  <si>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</si>
  <si>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</si>
  <si>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</si>
  <si>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</si>
  <si>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</si>
  <si>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</si>
  <si>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</si>
  <si>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</si>
  <si>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</si>
  <si>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</si>
  <si>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</si>
  <si>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</si>
  <si>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</si>
  <si>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</si>
  <si>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</si>
  <si>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</si>
  <si>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</si>
  <si>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</si>
  <si>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</si>
  <si>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</si>
  <si>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</si>
  <si>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</si>
  <si>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</si>
  <si>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</si>
  <si>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</si>
  <si>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</si>
  <si>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</si>
  <si>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</si>
  <si>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</si>
  <si>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</si>
  <si>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</si>
  <si>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</si>
  <si>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</si>
  <si>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</si>
  <si>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</si>
  <si>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</si>
  <si>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</si>
  <si>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</si>
  <si>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</si>
  <si>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</si>
  <si>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</si>
  <si>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</si>
  <si>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</si>
  <si>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</si>
  <si>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</si>
  <si>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</si>
  <si>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</si>
  <si>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</si>
  <si>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</si>
  <si>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</si>
  <si>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</si>
  <si>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</si>
  <si>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</si>
  <si>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</si>
  <si>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</si>
  <si>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</si>
  <si>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</si>
  <si>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</si>
  <si>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</si>
  <si>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</si>
  <si>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</si>
  <si>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</si>
  <si>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</si>
  <si>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</si>
  <si>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</si>
  <si>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</si>
  <si>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</si>
  <si>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</si>
  <si>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</si>
  <si>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</si>
  <si>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</si>
  <si>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</si>
  <si>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</si>
  <si>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</si>
  <si>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</si>
  <si>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</si>
  <si>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</si>
  <si>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</si>
  <si>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</si>
  <si>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</si>
  <si>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</si>
  <si>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</si>
  <si>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</si>
  <si>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</si>
  <si>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</si>
  <si>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</si>
  <si>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</si>
  <si>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</si>
  <si>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</si>
  <si>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</si>
  <si>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</si>
  <si>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</si>
  <si>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</si>
  <si>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</si>
  <si>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</si>
  <si>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</si>
  <si>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</si>
  <si>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</si>
  <si>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</si>
  <si>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</si>
  <si>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</si>
  <si>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</si>
  <si>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</si>
  <si>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</si>
  <si>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</si>
  <si>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</si>
  <si>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</si>
  <si>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</si>
  <si>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</si>
  <si>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</si>
  <si>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</si>
  <si>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</si>
  <si>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</si>
  <si>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</si>
  <si>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</si>
  <si>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</si>
  <si>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</si>
  <si>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</si>
  <si>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</si>
  <si>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</si>
  <si>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</si>
  <si>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</si>
  <si>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</si>
  <si>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</si>
  <si>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</si>
  <si>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</si>
  <si>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</si>
  <si>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</si>
  <si>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</si>
  <si>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</si>
  <si>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</si>
  <si>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</si>
  <si>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</si>
  <si>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</si>
  <si>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</si>
  <si>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</si>
  <si>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</si>
  <si>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</si>
  <si>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</si>
  <si>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</si>
  <si>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</si>
  <si>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</si>
  <si>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</si>
  <si>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</si>
  <si>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</si>
  <si>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</si>
  <si>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</si>
  <si>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</si>
  <si>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</si>
  <si>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</si>
  <si>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</si>
  <si>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</si>
  <si>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</si>
  <si>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</si>
  <si>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</si>
  <si>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</si>
  <si>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</si>
  <si>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</si>
  <si>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</si>
  <si>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</si>
  <si>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</si>
  <si>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</si>
  <si>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</si>
  <si>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</si>
  <si>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</si>
  <si>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</si>
  <si>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</si>
  <si>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</si>
  <si>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</si>
  <si>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</si>
  <si>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</si>
  <si>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</si>
  <si>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</si>
  <si>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</si>
  <si>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</si>
  <si>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</si>
  <si>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</si>
  <si>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</si>
  <si>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</si>
  <si>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</si>
  <si>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</si>
  <si>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</si>
  <si>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</si>
  <si>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</si>
  <si>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</si>
  <si>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</si>
  <si>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</si>
  <si>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</si>
  <si>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</si>
  <si>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</si>
  <si>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</si>
  <si>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</si>
  <si>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</si>
  <si>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</si>
  <si>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</si>
  <si>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</si>
  <si>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</si>
  <si>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</si>
  <si>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</si>
  <si>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</si>
  <si>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</si>
  <si>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</si>
  <si>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</si>
  <si>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</si>
  <si>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</si>
  <si>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</si>
  <si>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</si>
  <si>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</si>
  <si>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</si>
  <si>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</si>
  <si>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</si>
  <si>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</si>
  <si>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</si>
  <si>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</si>
  <si>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</si>
  <si>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</si>
  <si>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</si>
  <si>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</si>
  <si>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</si>
  <si>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</si>
  <si>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</si>
  <si>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</si>
  <si>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</si>
  <si>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</si>
  <si>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</si>
  <si>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</si>
  <si>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</si>
  <si>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</si>
  <si>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</si>
  <si>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</si>
  <si>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</si>
  <si>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</si>
  <si>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</si>
  <si>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</si>
  <si>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</si>
  <si>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</si>
  <si>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</si>
  <si>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</si>
  <si>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</si>
  <si>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</si>
  <si>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</si>
  <si>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</si>
  <si>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</si>
  <si>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</si>
  <si>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</si>
  <si>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</si>
  <si>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</si>
  <si>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</si>
  <si>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</si>
  <si>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</si>
  <si>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</si>
  <si>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</si>
  <si>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</si>
  <si>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</si>
  <si>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</si>
  <si>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</si>
  <si>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</si>
  <si>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</si>
  <si>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</si>
  <si>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</si>
  <si>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</si>
  <si>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</si>
  <si>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</si>
  <si>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</si>
  <si>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</si>
  <si>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</si>
  <si>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</si>
  <si>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</si>
  <si>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</si>
  <si>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</si>
  <si>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</si>
  <si>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</si>
  <si>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</si>
  <si>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</si>
  <si>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</si>
  <si>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</si>
  <si>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</si>
  <si>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</si>
  <si>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</si>
  <si>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</si>
  <si>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</si>
  <si>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</si>
  <si>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</si>
  <si>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</si>
  <si>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</si>
  <si>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</si>
  <si>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</si>
  <si>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</si>
  <si>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</si>
  <si>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</si>
  <si>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</si>
  <si>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</si>
  <si>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</si>
  <si>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</si>
  <si>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</si>
  <si>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</si>
  <si>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</si>
  <si>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</si>
  <si>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</si>
  <si>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</si>
  <si>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</si>
  <si>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</si>
  <si>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</si>
  <si>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</si>
  <si>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</si>
  <si>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</si>
  <si>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</si>
  <si>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</si>
  <si>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</si>
  <si>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</si>
  <si>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</si>
  <si>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</si>
  <si>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</si>
  <si>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</si>
  <si>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</si>
  <si>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</si>
  <si>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</si>
  <si>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</si>
  <si>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</si>
  <si>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</si>
  <si>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</si>
  <si>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</si>
  <si>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</si>
  <si>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</si>
  <si>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</si>
  <si>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</si>
  <si>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</si>
  <si>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</si>
  <si>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</si>
  <si>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</si>
  <si>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</si>
  <si>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</si>
  <si>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</si>
  <si>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</si>
  <si>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</si>
  <si>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</si>
  <si>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</si>
  <si>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</si>
  <si>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</si>
  <si>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</si>
  <si>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</si>
  <si>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</si>
  <si>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</si>
  <si>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</si>
  <si>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</si>
  <si>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</si>
  <si>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</si>
  <si>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</si>
  <si>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</si>
  <si>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</si>
  <si>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</si>
  <si>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</si>
  <si>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</si>
  <si>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</si>
  <si>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</si>
  <si>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</si>
  <si>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</si>
  <si>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</si>
  <si>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</si>
  <si>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</si>
  <si>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</si>
  <si>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</si>
  <si>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</si>
  <si>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</si>
  <si>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</si>
  <si>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</si>
  <si>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</si>
  <si>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</si>
  <si>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</si>
  <si>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</si>
  <si>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</si>
  <si>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</si>
  <si>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</si>
  <si>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</si>
  <si>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</si>
  <si>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</si>
  <si>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</si>
  <si>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</si>
  <si>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</si>
  <si>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</si>
  <si>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</si>
  <si>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</si>
  <si>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</si>
  <si>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</si>
  <si>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</si>
  <si>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</si>
  <si>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</si>
  <si>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</si>
  <si>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</si>
  <si>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</si>
  <si>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</si>
  <si>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</si>
  <si>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</si>
  <si>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</si>
  <si>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</si>
  <si>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</si>
  <si>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</si>
  <si>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</si>
  <si>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</si>
  <si>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</si>
  <si>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</si>
  <si>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</si>
  <si>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</si>
  <si>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</si>
  <si>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</si>
  <si>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</si>
  <si>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</si>
  <si>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</si>
  <si>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</si>
  <si>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</si>
  <si>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</si>
  <si>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</si>
  <si>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</si>
  <si>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</si>
  <si>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</si>
  <si>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</si>
  <si>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</si>
  <si>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</si>
  <si>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</si>
  <si>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</si>
  <si>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</si>
  <si>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</si>
  <si>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</si>
  <si>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</si>
  <si>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</si>
  <si>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</si>
  <si>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</si>
  <si>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</si>
  <si>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</si>
  <si>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</si>
  <si>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</si>
  <si>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</si>
  <si>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</si>
  <si>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</si>
  <si>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</si>
  <si>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</si>
  <si>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</si>
  <si>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</si>
  <si>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</si>
  <si>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</si>
  <si>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</si>
  <si>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</si>
  <si>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</si>
  <si>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</si>
  <si>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</si>
  <si>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</si>
  <si>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</si>
  <si>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</si>
  <si>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</si>
  <si>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</si>
  <si>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</si>
  <si>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</si>
  <si>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</si>
  <si>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</si>
  <si>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</si>
  <si>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</si>
  <si>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</si>
  <si>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</si>
  <si>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</si>
  <si>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</si>
  <si>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</si>
  <si>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</si>
  <si>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</si>
  <si>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</si>
  <si>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</si>
  <si>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</si>
  <si>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</si>
  <si>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</si>
  <si>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</si>
  <si>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</si>
  <si>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</si>
  <si>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</si>
  <si>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</si>
  <si>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</si>
  <si>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</si>
  <si>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</si>
  <si>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</si>
  <si>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</si>
  <si>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</si>
  <si>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</si>
  <si>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</si>
  <si>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</si>
  <si>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</si>
  <si>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</si>
  <si>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</si>
  <si>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</si>
  <si>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</si>
  <si>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</si>
  <si>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</si>
  <si>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</si>
  <si>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</si>
  <si>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</si>
  <si>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</si>
  <si>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</si>
  <si>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</si>
  <si>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</si>
  <si>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</si>
  <si>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</si>
  <si>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</si>
  <si>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</si>
  <si>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</si>
  <si>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</si>
  <si>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</si>
  <si>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</si>
  <si>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</si>
  <si>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</si>
  <si>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</si>
  <si>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</si>
  <si>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</si>
  <si>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</si>
  <si>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</si>
  <si>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</si>
  <si>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</si>
  <si>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</si>
  <si>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</si>
  <si>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</si>
  <si>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</si>
  <si>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</si>
  <si>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</si>
  <si>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</si>
  <si>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</si>
  <si>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</si>
  <si>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</si>
  <si>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</si>
  <si>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</si>
  <si>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</si>
  <si>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</si>
  <si>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</si>
  <si>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</si>
  <si>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</si>
  <si>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</si>
  <si>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</si>
  <si>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</si>
  <si>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</si>
  <si>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</si>
  <si>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</si>
  <si>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</si>
  <si>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</si>
  <si>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</si>
  <si>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</si>
  <si>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</si>
  <si>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</si>
  <si>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</si>
  <si>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</si>
  <si>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</si>
  <si>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</si>
  <si>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</si>
  <si>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</si>
  <si>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</si>
  <si>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</si>
  <si>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</si>
  <si>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</si>
  <si>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</si>
  <si>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</si>
  <si>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</si>
  <si>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</si>
  <si>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</si>
  <si>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</si>
  <si>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</si>
  <si>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</si>
  <si>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</si>
  <si>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</si>
  <si>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</si>
  <si>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</si>
  <si>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</si>
  <si>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</si>
  <si>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</si>
  <si>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</si>
  <si>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</si>
  <si>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</si>
  <si>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</si>
  <si>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</si>
  <si>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</si>
  <si>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</si>
  <si>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</si>
  <si>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</si>
  <si>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</si>
  <si>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</si>
  <si>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</si>
  <si>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</si>
  <si>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</si>
  <si>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</si>
  <si>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</si>
  <si>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</si>
  <si>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</si>
  <si>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</si>
  <si>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</si>
  <si>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</si>
  <si>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</si>
  <si>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</si>
  <si>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</si>
  <si>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</si>
  <si>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</si>
  <si>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</si>
  <si>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</si>
  <si>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</si>
  <si>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</si>
  <si>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</si>
  <si>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</si>
  <si>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</si>
  <si>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</si>
  <si>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</si>
  <si>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</si>
  <si>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</si>
  <si>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</si>
  <si>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</si>
  <si>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</si>
  <si>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</si>
  <si>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</si>
  <si>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</si>
  <si>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</si>
  <si>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</si>
  <si>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</si>
  <si>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</si>
  <si>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</si>
  <si>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</si>
  <si>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</si>
  <si>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</si>
  <si>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</si>
  <si>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</si>
  <si>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</si>
  <si>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</si>
  <si>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</si>
  <si>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</si>
  <si>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</si>
  <si>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</si>
  <si>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</si>
  <si>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</si>
  <si>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</si>
  <si>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</si>
  <si>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</si>
  <si>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</si>
  <si>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</si>
  <si>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</si>
  <si>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</si>
  <si>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</si>
  <si>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</si>
  <si>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</si>
  <si>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</si>
  <si>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</si>
  <si>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</si>
  <si>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</si>
  <si>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</si>
  <si>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</si>
  <si>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</si>
  <si>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</si>
  <si>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</si>
  <si>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</si>
  <si>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</si>
  <si>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</si>
  <si>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</si>
  <si>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</si>
  <si>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</si>
  <si>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</si>
  <si>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</si>
  <si>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</si>
  <si>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</si>
  <si>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</si>
  <si>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</si>
  <si>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</si>
  <si>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</si>
  <si>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</si>
  <si>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</si>
  <si>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</si>
  <si>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</si>
  <si>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</si>
  <si>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</si>
  <si>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</si>
  <si>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</si>
  <si>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</si>
  <si>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</si>
  <si>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</si>
  <si>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</si>
  <si>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</si>
  <si>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</si>
  <si>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</si>
  <si>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</si>
  <si>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</si>
  <si>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</si>
  <si>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</si>
  <si>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</si>
  <si>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</si>
  <si>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</si>
  <si>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</si>
  <si>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</si>
  <si>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</si>
  <si>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</si>
  <si>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</si>
  <si>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</si>
  <si>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</si>
  <si>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</si>
  <si>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</si>
  <si>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</si>
  <si>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</si>
  <si>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</si>
  <si>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</si>
  <si>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</si>
  <si>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</si>
  <si>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</si>
  <si>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</si>
  <si>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</si>
  <si>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</si>
  <si>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</si>
  <si>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</si>
  <si>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</si>
  <si>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</si>
  <si>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</si>
  <si>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</si>
  <si>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</si>
  <si>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</si>
  <si>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</si>
  <si>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</si>
  <si>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</si>
  <si>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</si>
  <si>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</si>
  <si>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</si>
  <si>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</si>
  <si>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</si>
  <si>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</si>
  <si>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</si>
  <si>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</si>
  <si>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</si>
  <si>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</si>
  <si>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</si>
  <si>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</si>
  <si>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</si>
  <si>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</si>
  <si>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</si>
  <si>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</si>
  <si>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</si>
  <si>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</si>
  <si>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</si>
  <si>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</si>
  <si>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</si>
  <si>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</si>
  <si>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</si>
  <si>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</si>
  <si>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</si>
  <si>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</si>
  <si>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</si>
  <si>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</si>
  <si>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</si>
  <si>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</si>
  <si>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</si>
  <si>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</si>
  <si>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</si>
  <si>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</si>
  <si>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</si>
  <si>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</si>
  <si>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</si>
  <si>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</si>
  <si>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</si>
  <si>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</si>
  <si>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</si>
  <si>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</si>
  <si>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</si>
  <si>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</si>
  <si>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</si>
  <si>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</si>
  <si>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</si>
  <si>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</si>
  <si>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</si>
  <si>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</si>
  <si>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</si>
  <si>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</si>
  <si>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</si>
  <si>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</si>
  <si>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</si>
  <si>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</si>
  <si>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</si>
  <si>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</si>
  <si>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</si>
  <si>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</si>
  <si>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</si>
  <si>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</si>
  <si>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</si>
  <si>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</si>
  <si>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</si>
  <si>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</si>
  <si>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</si>
  <si>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</si>
  <si>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</si>
  <si>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</si>
  <si>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</si>
  <si>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</si>
  <si>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</si>
  <si>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</si>
  <si>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</si>
  <si>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</si>
  <si>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</si>
  <si>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</si>
  <si>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</si>
  <si>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</si>
  <si>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</si>
  <si>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</si>
  <si>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</si>
  <si>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</si>
  <si>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</si>
  <si>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</si>
  <si>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</si>
  <si>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</si>
  <si>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</si>
  <si>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</si>
  <si>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</si>
  <si>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</si>
  <si>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</si>
  <si>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</si>
  <si>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</si>
  <si>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</si>
  <si>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</si>
  <si>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</si>
  <si>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</si>
  <si>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</si>
  <si>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</si>
  <si>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</si>
  <si>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</si>
  <si>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</si>
  <si>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</si>
  <si>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</si>
  <si>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</si>
  <si>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</si>
  <si>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</si>
  <si>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</si>
  <si>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</si>
  <si>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</si>
  <si>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</si>
  <si>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</si>
  <si>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</si>
  <si>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</si>
  <si>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</si>
  <si>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</si>
  <si>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</si>
  <si>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</si>
  <si>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</si>
  <si>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</si>
  <si>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</si>
  <si>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</si>
  <si>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</si>
  <si>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</si>
  <si>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</si>
  <si>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</si>
  <si>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</si>
  <si>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</si>
  <si>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</si>
  <si>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</si>
  <si>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</si>
  <si>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</si>
  <si>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</si>
  <si>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</si>
  <si>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</si>
  <si>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</si>
  <si>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</si>
  <si>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</si>
  <si>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</si>
  <si>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</si>
  <si>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</si>
  <si>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</si>
  <si>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</si>
  <si>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</si>
  <si>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</si>
  <si>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</si>
  <si>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</si>
  <si>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</si>
  <si>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</si>
  <si>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</si>
  <si>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</si>
  <si>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</si>
  <si>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</si>
  <si>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</si>
  <si>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</si>
  <si>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</si>
  <si>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</si>
  <si>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</si>
  <si>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</si>
  <si>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</si>
  <si>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</si>
  <si>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</si>
  <si>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</si>
  <si>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</si>
  <si>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</si>
  <si>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</si>
  <si>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</si>
  <si>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</si>
  <si>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</si>
  <si>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</si>
  <si>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</si>
  <si>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</si>
  <si>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</si>
  <si>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</si>
  <si>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</si>
  <si>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</si>
  <si>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</si>
  <si>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</si>
  <si>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</si>
  <si>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</si>
  <si>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</si>
  <si>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</si>
  <si>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</si>
  <si>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</si>
  <si>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</si>
  <si>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</si>
  <si>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</si>
  <si>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</si>
  <si>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</si>
  <si>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</si>
  <si>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</si>
  <si>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</si>
  <si>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</si>
  <si>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</si>
  <si>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</si>
  <si>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</si>
  <si>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</si>
  <si>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</si>
  <si>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</si>
  <si>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</si>
  <si>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</si>
  <si>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</si>
  <si>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</si>
  <si>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</si>
  <si>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</si>
  <si>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</si>
  <si>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</si>
  <si>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</si>
  <si>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</si>
  <si>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</si>
  <si>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</si>
  <si>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</si>
  <si>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</si>
  <si>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</si>
  <si>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</si>
  <si>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</si>
  <si>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</si>
  <si>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</si>
  <si>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</si>
  <si>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</si>
  <si>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</si>
  <si>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</si>
  <si>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</si>
  <si>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</si>
  <si>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</si>
  <si>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</si>
  <si>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</si>
  <si>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</si>
  <si>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</si>
  <si>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</si>
  <si>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</si>
  <si>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</si>
  <si>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</si>
  <si>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</si>
  <si>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</si>
  <si>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</si>
  <si>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</si>
  <si>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</si>
  <si>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</si>
  <si>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</si>
  <si>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</si>
  <si>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</si>
  <si>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</si>
  <si>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</si>
  <si>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</si>
  <si>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</si>
  <si>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</si>
  <si>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</si>
  <si>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</si>
  <si>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</si>
  <si>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</si>
  <si>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</si>
  <si>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</si>
  <si>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</si>
  <si>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</si>
  <si>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</si>
  <si>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</si>
  <si>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</si>
  <si>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</si>
  <si>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</si>
  <si>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</si>
  <si>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</si>
  <si>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</si>
  <si>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</si>
  <si>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</si>
  <si>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</si>
  <si>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</si>
  <si>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</si>
  <si>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</si>
  <si>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</si>
  <si>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</si>
  <si>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</si>
  <si>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</si>
  <si>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</si>
  <si>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</si>
  <si>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</si>
  <si>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</si>
  <si>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</si>
  <si>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</si>
  <si>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</si>
  <si>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</si>
  <si>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</si>
  <si>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</si>
  <si>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</si>
  <si>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</si>
  <si>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</si>
  <si>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</si>
  <si>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</si>
  <si>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</si>
  <si>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</si>
  <si>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</si>
  <si>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</si>
  <si>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</si>
  <si>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</si>
  <si>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</si>
  <si>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</si>
  <si>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</si>
  <si>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</si>
  <si>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</si>
  <si>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</si>
  <si>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</si>
  <si>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</si>
  <si>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</si>
  <si>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</si>
  <si>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</si>
  <si>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</si>
  <si>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</si>
  <si>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</si>
  <si>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</si>
  <si>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</si>
  <si>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</si>
  <si>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</si>
  <si>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</si>
  <si>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</si>
  <si>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</si>
  <si>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</si>
  <si>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</si>
  <si>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</si>
  <si>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</si>
  <si>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</si>
  <si>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</si>
  <si>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</si>
  <si>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</si>
  <si>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</si>
  <si>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</si>
  <si>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</si>
  <si>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</si>
  <si>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</si>
  <si>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</si>
  <si>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</si>
  <si>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</si>
  <si>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</si>
  <si>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</si>
  <si>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</si>
  <si>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</si>
  <si>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</si>
  <si>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</si>
  <si>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</si>
  <si>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</si>
  <si>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</si>
  <si>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</si>
  <si>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</si>
  <si>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</si>
  <si>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</si>
  <si>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</si>
  <si>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</si>
  <si>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</si>
  <si>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</si>
  <si>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</si>
  <si>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</si>
  <si>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</si>
  <si>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</si>
  <si>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</si>
  <si>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</si>
  <si>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</si>
  <si>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</si>
  <si>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</si>
  <si>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</si>
  <si>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</si>
  <si>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</si>
  <si>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</si>
  <si>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</si>
  <si>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</si>
  <si>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</si>
  <si>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</si>
  <si>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</si>
  <si>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</si>
  <si>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</si>
  <si>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</si>
  <si>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</si>
  <si>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</si>
  <si>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</si>
  <si>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</si>
  <si>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</si>
  <si>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</si>
  <si>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</si>
  <si>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</si>
  <si>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</si>
  <si>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</si>
  <si>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</si>
  <si>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</si>
  <si>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</si>
  <si>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</si>
  <si>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</si>
  <si>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</si>
  <si>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</si>
  <si>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</si>
  <si>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</si>
  <si>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</si>
  <si>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</si>
  <si>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</si>
  <si>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</si>
  <si>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</si>
  <si>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</si>
  <si>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</si>
  <si>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</si>
  <si>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</si>
  <si>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</si>
  <si>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</si>
  <si>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</si>
  <si>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</si>
  <si>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</si>
  <si>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</si>
  <si>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</si>
  <si>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</si>
  <si>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</si>
  <si>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</si>
  <si>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</si>
  <si>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</si>
  <si>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</si>
  <si>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</si>
  <si>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</si>
  <si>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</si>
  <si>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</si>
  <si>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</si>
  <si>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</si>
  <si>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</si>
  <si>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</si>
  <si>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</si>
  <si>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</si>
  <si>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</si>
  <si>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</si>
  <si>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</si>
  <si>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</si>
  <si>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</si>
  <si>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</si>
  <si>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</si>
  <si>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</si>
  <si>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</si>
  <si>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</si>
  <si>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</si>
  <si>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</si>
  <si>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</si>
  <si>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</si>
  <si>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</si>
  <si>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</si>
  <si>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</si>
  <si>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</si>
  <si>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</si>
  <si>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</si>
  <si>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</si>
  <si>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</si>
  <si>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</si>
  <si>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</si>
  <si>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</si>
  <si>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</si>
  <si>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</si>
  <si>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</si>
  <si>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</si>
  <si>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</si>
  <si>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</si>
  <si>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</si>
  <si>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</si>
  <si>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</si>
  <si>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</si>
  <si>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</si>
  <si>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</si>
  <si>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</si>
  <si>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</si>
  <si>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</si>
  <si>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</si>
  <si>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</si>
  <si>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</si>
  <si>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</si>
  <si>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</si>
  <si>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</si>
  <si>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</si>
  <si>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</si>
  <si>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</si>
  <si>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</si>
  <si>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</si>
  <si>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</si>
  <si>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</si>
  <si>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</si>
  <si>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</si>
  <si>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</si>
  <si>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</si>
  <si>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</si>
  <si>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</si>
  <si>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</si>
  <si>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</si>
  <si>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</si>
  <si>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</si>
  <si>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</si>
  <si>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</si>
  <si>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</si>
  <si>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</si>
  <si>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</si>
  <si>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</si>
  <si>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</si>
  <si>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</si>
  <si>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</si>
  <si>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</si>
  <si>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</si>
  <si>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</si>
  <si>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</si>
  <si>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</si>
  <si>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</si>
  <si>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</si>
  <si>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</si>
  <si>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</si>
  <si>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</si>
  <si>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</si>
  <si>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</si>
  <si>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</si>
  <si>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</si>
  <si>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</si>
  <si>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</si>
  <si>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</si>
  <si>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</si>
  <si>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</si>
  <si>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</si>
  <si>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</si>
  <si>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</si>
  <si>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</si>
  <si>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</si>
  <si>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</si>
  <si>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</si>
  <si>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</si>
  <si>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</si>
  <si>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</si>
  <si>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</si>
  <si>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</si>
  <si>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</si>
  <si>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</si>
  <si>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</si>
  <si>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</si>
  <si>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</si>
  <si>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</si>
  <si>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</si>
  <si>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</si>
  <si>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</si>
  <si>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</si>
  <si>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</si>
  <si>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</si>
  <si>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</si>
  <si>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</si>
  <si>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</si>
  <si>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</si>
  <si>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</si>
  <si>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</si>
  <si>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</si>
  <si>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</si>
  <si>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</si>
  <si>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</si>
  <si>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</si>
  <si>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</si>
  <si>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</si>
  <si>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</si>
  <si>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</si>
  <si>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</si>
  <si>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</si>
  <si>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</si>
  <si>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</si>
  <si>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</si>
  <si>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</si>
  <si>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</si>
  <si>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</si>
  <si>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</si>
  <si>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</si>
  <si>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</si>
  <si>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</si>
  <si>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</si>
  <si>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</si>
  <si>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</si>
  <si>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</si>
  <si>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</si>
  <si>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</si>
  <si>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</si>
  <si>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</si>
  <si>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</si>
  <si>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</si>
  <si>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</si>
  <si>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</si>
  <si>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</si>
  <si>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</si>
  <si>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</si>
  <si>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</si>
  <si>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</si>
  <si>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</si>
  <si>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</si>
  <si>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</si>
  <si>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</si>
  <si>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</si>
  <si>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</si>
  <si>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</si>
  <si>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</si>
  <si>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</si>
  <si>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</si>
  <si>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</si>
  <si>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</si>
  <si>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</si>
  <si>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</si>
  <si>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</si>
  <si>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</si>
  <si>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</si>
  <si>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</si>
  <si>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</si>
  <si>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</si>
  <si>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</si>
  <si>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</si>
  <si>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</si>
  <si>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</si>
  <si>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</si>
  <si>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</si>
  <si>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</si>
  <si>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</si>
  <si>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</si>
  <si>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</si>
  <si>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</si>
  <si>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</si>
  <si>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</si>
  <si>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</si>
  <si>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</si>
  <si>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</si>
  <si>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</si>
  <si>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</si>
  <si>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</si>
  <si>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</si>
  <si>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</si>
  <si>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</si>
  <si>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</si>
  <si>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</si>
  <si>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</si>
  <si>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</si>
  <si>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</si>
  <si>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</si>
  <si>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</si>
  <si>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</si>
  <si>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</si>
  <si>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</si>
  <si>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</si>
  <si>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</si>
  <si>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</si>
  <si>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</si>
  <si>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</si>
  <si>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</si>
  <si>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</si>
  <si>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</si>
  <si>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</si>
  <si>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</si>
  <si>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</si>
  <si>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</si>
  <si>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</si>
  <si>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</si>
  <si>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</si>
  <si>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</si>
  <si>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</si>
  <si>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</si>
  <si>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</si>
  <si>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</si>
  <si>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</si>
  <si>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</si>
  <si>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</si>
  <si>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</si>
  <si>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</si>
  <si>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</si>
  <si>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</si>
  <si>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</si>
  <si>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</si>
  <si>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</si>
  <si>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</si>
  <si>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</si>
  <si>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</si>
  <si>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</si>
  <si>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</si>
  <si>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</si>
  <si>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</si>
  <si>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</si>
  <si>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</si>
  <si>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</si>
  <si>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</si>
  <si>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</si>
  <si>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</si>
  <si>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</si>
  <si>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</si>
  <si>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</si>
  <si>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</si>
  <si>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</si>
  <si>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</si>
  <si>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</si>
  <si>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</si>
  <si>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</si>
  <si>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</si>
  <si>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</si>
  <si>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</si>
  <si>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</si>
  <si>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</si>
  <si>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</si>
  <si>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</si>
  <si>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</si>
  <si>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</si>
  <si>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</si>
  <si>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</si>
  <si>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</si>
  <si>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</si>
  <si>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</si>
  <si>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</si>
  <si>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</si>
  <si>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</si>
  <si>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</si>
  <si>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</si>
  <si>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</si>
  <si>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</si>
  <si>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</si>
  <si>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</si>
  <si>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</si>
  <si>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</si>
  <si>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</si>
  <si>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</si>
  <si>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</si>
  <si>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</si>
  <si>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</si>
  <si>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</si>
  <si>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</si>
  <si>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</si>
  <si>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</si>
  <si>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</si>
  <si>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</si>
  <si>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</si>
  <si>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</si>
  <si>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</si>
  <si>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</si>
  <si>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</si>
  <si>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</si>
  <si>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</si>
  <si>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</si>
  <si>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</si>
  <si>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</si>
  <si>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</si>
  <si>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</si>
  <si>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</si>
  <si>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</si>
  <si>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</si>
  <si>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</si>
  <si>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</si>
  <si>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</si>
  <si>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</si>
  <si>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</si>
  <si>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</si>
  <si>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</si>
  <si>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</si>
  <si>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</si>
  <si>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</si>
  <si>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</si>
  <si>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</si>
  <si>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</si>
  <si>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</si>
  <si>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</si>
  <si>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</si>
  <si>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</si>
  <si>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</si>
  <si>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</si>
  <si>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</si>
  <si>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</si>
  <si>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</si>
  <si>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</si>
  <si>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</si>
  <si>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</si>
  <si>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</si>
  <si>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</si>
  <si>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</si>
  <si>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</si>
  <si>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</si>
  <si>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</si>
  <si>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</si>
  <si>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</si>
  <si>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</si>
  <si>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</si>
  <si>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</si>
  <si>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</si>
  <si>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</si>
  <si>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</si>
  <si>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</si>
  <si>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</si>
  <si>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</si>
  <si>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</si>
  <si>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</si>
  <si>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</si>
  <si>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</si>
  <si>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</si>
  <si>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</si>
  <si>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</si>
  <si>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</si>
  <si>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</si>
  <si>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</si>
  <si>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</si>
  <si>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</si>
  <si>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</si>
  <si>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</si>
  <si>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</si>
  <si>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</si>
  <si>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</si>
  <si>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</si>
  <si>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</si>
  <si>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</si>
  <si>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</si>
  <si>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</si>
  <si>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</si>
  <si>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</si>
  <si>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</si>
  <si>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</si>
  <si>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</si>
  <si>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</si>
  <si>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</si>
  <si>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</si>
  <si>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</si>
  <si>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</si>
  <si>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</si>
  <si>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</si>
  <si>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</si>
  <si>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</si>
  <si>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</si>
  <si>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</si>
  <si>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</si>
  <si>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</si>
  <si>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</si>
  <si>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</si>
  <si>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</si>
  <si>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</si>
  <si>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</si>
  <si>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</si>
  <si>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</si>
  <si>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</si>
  <si>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</si>
  <si>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</si>
  <si>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</si>
  <si>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</si>
  <si>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</si>
  <si>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</si>
  <si>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</si>
  <si>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</si>
  <si>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</si>
  <si>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</si>
  <si>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</si>
  <si>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</si>
  <si>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</si>
  <si>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</si>
  <si>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</si>
  <si>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</si>
  <si>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</si>
  <si>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</si>
  <si>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</si>
  <si>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</si>
  <si>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</si>
  <si>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</si>
  <si>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</si>
  <si>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</si>
  <si>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</si>
  <si>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</si>
  <si>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</si>
  <si>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</si>
  <si>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</si>
  <si>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</si>
  <si>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</si>
  <si>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</si>
  <si>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</si>
  <si>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</si>
  <si>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</si>
  <si>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</si>
  <si>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</si>
  <si>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</si>
  <si>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</si>
  <si>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</si>
  <si>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</si>
  <si>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</si>
  <si>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</si>
  <si>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</si>
  <si>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</si>
  <si>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</si>
  <si>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</si>
  <si>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</si>
  <si>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</si>
  <si>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</si>
  <si>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</si>
  <si>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</si>
  <si>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</si>
  <si>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</si>
  <si>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</si>
  <si>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</si>
  <si>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</si>
  <si>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</si>
  <si>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</si>
  <si>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</si>
  <si>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</si>
  <si>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</si>
  <si>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</si>
  <si>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</si>
  <si>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</si>
  <si>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</si>
  <si>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</si>
  <si>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</si>
  <si>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</si>
  <si>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</si>
  <si>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</si>
  <si>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</si>
  <si>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</si>
  <si>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</si>
  <si>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</si>
  <si>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</si>
  <si>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</si>
  <si>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</si>
  <si>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</si>
  <si>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</si>
  <si>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</si>
  <si>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</si>
  <si>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</si>
  <si>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</si>
  <si>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</si>
  <si>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</si>
  <si>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</si>
  <si>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</si>
  <si>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</si>
  <si>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</si>
  <si>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</si>
  <si>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</si>
  <si>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</si>
  <si>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</si>
  <si>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</si>
  <si>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</si>
  <si>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</si>
  <si>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</si>
  <si>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</si>
  <si>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</si>
  <si>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</si>
  <si>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</si>
  <si>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</si>
  <si>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</si>
  <si>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</si>
  <si>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</si>
  <si>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</si>
  <si>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</si>
  <si>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</si>
  <si>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</si>
  <si>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</si>
  <si>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</si>
  <si>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</si>
  <si>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</si>
  <si>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</si>
  <si>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</si>
  <si>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</si>
  <si>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</si>
  <si>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</si>
  <si>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</si>
  <si>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</si>
  <si>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</si>
  <si>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</si>
  <si>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</si>
  <si>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</si>
  <si>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</si>
  <si>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</si>
  <si>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</si>
  <si>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</si>
  <si>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</si>
  <si>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</si>
  <si>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</si>
  <si>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</si>
  <si>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</si>
  <si>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</si>
  <si>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</si>
  <si>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</si>
  <si>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</si>
  <si>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</si>
  <si>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</si>
  <si>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</si>
  <si>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</si>
  <si>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</si>
  <si>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</si>
  <si>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</si>
  <si>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</si>
  <si>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</si>
  <si>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</si>
  <si>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</si>
  <si>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</si>
  <si>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</si>
  <si>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</si>
  <si>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</si>
  <si>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</si>
  <si>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</si>
  <si>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</si>
  <si>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</si>
  <si>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</si>
  <si>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</si>
  <si>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</si>
  <si>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</si>
  <si>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</si>
  <si>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</si>
  <si>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</si>
  <si>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</si>
  <si>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</si>
  <si>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</si>
  <si>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</si>
  <si>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</si>
  <si>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</si>
  <si>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</si>
  <si>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</si>
  <si>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</si>
  <si>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</si>
  <si>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</si>
  <si>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</si>
  <si>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</si>
  <si>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</si>
  <si>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</si>
  <si>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</si>
  <si>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</si>
  <si>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</si>
  <si>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</si>
  <si>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</si>
  <si>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</si>
  <si>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</si>
  <si>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</si>
  <si>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</si>
  <si>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</si>
  <si>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</si>
  <si>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</si>
  <si>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</si>
  <si>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</si>
  <si>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</si>
  <si>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</si>
  <si>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</si>
  <si>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</si>
  <si>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</si>
  <si>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</si>
  <si>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</si>
  <si>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</si>
  <si>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</si>
  <si>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</si>
  <si>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</si>
  <si>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</si>
  <si>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</si>
  <si>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</si>
  <si>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</si>
  <si>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</si>
  <si>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</si>
  <si>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</si>
  <si>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</si>
  <si>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</si>
  <si>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</si>
  <si>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</si>
  <si>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</si>
  <si>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</si>
  <si>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</si>
  <si>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</si>
  <si>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</si>
  <si>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</si>
  <si>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</si>
  <si>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</si>
  <si>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</si>
  <si>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</si>
  <si>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</si>
  <si>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</si>
  <si>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</si>
  <si>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</si>
  <si>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</si>
  <si>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</si>
  <si>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</si>
  <si>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</si>
  <si>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</si>
  <si>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</si>
  <si>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</si>
  <si>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</si>
  <si>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</si>
  <si>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</si>
  <si>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</si>
  <si>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</si>
  <si>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</si>
  <si>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</si>
  <si>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</si>
  <si>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</si>
  <si>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</si>
  <si>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</si>
  <si>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</si>
  <si>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</si>
  <si>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</si>
  <si>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</si>
  <si>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</si>
  <si>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</si>
  <si>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</si>
  <si>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</si>
  <si>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</si>
  <si>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</si>
  <si>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</si>
  <si>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</si>
  <si>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</si>
  <si>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</si>
  <si>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</si>
  <si>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</si>
  <si>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</si>
  <si>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</si>
  <si>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</si>
  <si>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</si>
  <si>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</si>
  <si>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</si>
  <si>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</si>
  <si>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</si>
  <si>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</si>
  <si>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</si>
  <si>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</si>
  <si>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</si>
  <si>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</si>
  <si>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</si>
  <si>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</si>
  <si>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</si>
  <si>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</si>
  <si>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</si>
  <si>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</si>
  <si>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</si>
  <si>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</si>
  <si>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</si>
  <si>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</si>
  <si>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</si>
  <si>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</si>
  <si>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</si>
  <si>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</si>
  <si>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</si>
  <si>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</si>
  <si>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</si>
  <si>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</si>
  <si>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</si>
  <si>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</si>
  <si>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</si>
  <si>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</si>
  <si>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</si>
  <si>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</si>
  <si>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</si>
  <si>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</si>
  <si>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</si>
  <si>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</si>
  <si>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</si>
  <si>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</si>
  <si>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</si>
  <si>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</si>
  <si>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</si>
  <si>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</si>
  <si>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</si>
  <si>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</si>
  <si>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</si>
  <si>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</si>
  <si>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</si>
  <si>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</si>
  <si>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</si>
  <si>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</si>
  <si>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</si>
  <si>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</si>
  <si>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</si>
  <si>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</si>
  <si>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</si>
  <si>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</si>
  <si>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</si>
  <si>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</si>
  <si>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</si>
  <si>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</si>
  <si>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</si>
  <si>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</si>
  <si>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</si>
  <si>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</si>
  <si>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</si>
  <si>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</si>
  <si>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</si>
  <si>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</si>
  <si>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</si>
  <si>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</si>
  <si>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</si>
  <si>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</si>
  <si>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</si>
  <si>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</si>
  <si>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</si>
  <si>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</si>
  <si>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</si>
  <si>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</si>
  <si>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</si>
  <si>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</si>
  <si>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</si>
  <si>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</si>
  <si>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</si>
  <si>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</si>
  <si>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</si>
  <si>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</si>
  <si>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</si>
  <si>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</si>
  <si>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</si>
  <si>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</si>
  <si>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</si>
  <si>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</si>
  <si>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</si>
  <si>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</si>
  <si>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</si>
  <si>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</si>
  <si>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</si>
  <si>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</si>
  <si>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</si>
  <si>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</si>
  <si>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</si>
  <si>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</si>
  <si>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</si>
  <si>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</si>
  <si>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</si>
  <si>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</si>
  <si>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</si>
  <si>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</si>
  <si>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</si>
  <si>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</si>
  <si>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</si>
  <si>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</si>
  <si>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</si>
  <si>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</si>
  <si>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</si>
  <si>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</si>
  <si>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</si>
  <si>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</si>
  <si>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</si>
  <si>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</si>
  <si>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</si>
  <si>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</si>
  <si>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</si>
  <si>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</si>
  <si>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</si>
  <si>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</si>
  <si>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</si>
  <si>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</si>
  <si>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</si>
  <si>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</si>
  <si>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</si>
  <si>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</si>
  <si>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</si>
  <si>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</si>
  <si>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</si>
  <si>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</si>
  <si>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</si>
  <si>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</si>
  <si>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</si>
  <si>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</si>
  <si>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</si>
  <si>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</si>
  <si>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</si>
  <si>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</si>
  <si>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</si>
  <si>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</si>
  <si>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</si>
  <si>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</si>
  <si>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</si>
  <si>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</si>
  <si>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</si>
  <si>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</si>
  <si>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</si>
  <si>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</si>
  <si>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</si>
  <si>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</si>
  <si>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</si>
  <si>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</si>
  <si>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</si>
  <si>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</si>
  <si>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</si>
  <si>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</si>
  <si>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</si>
  <si>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</si>
  <si>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</si>
  <si>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</si>
  <si>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</si>
  <si>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</si>
  <si>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</si>
  <si>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</si>
  <si>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</si>
  <si>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</si>
  <si>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</si>
  <si>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</si>
  <si>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</si>
  <si>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</si>
  <si>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</si>
  <si>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</si>
  <si>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</si>
  <si>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</si>
  <si>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</si>
  <si>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</si>
  <si>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</si>
  <si>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</si>
  <si>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</si>
  <si>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</si>
  <si>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</si>
  <si>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</si>
  <si>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</si>
  <si>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</si>
  <si>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</si>
  <si>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</si>
  <si>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</si>
  <si>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</si>
  <si>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</si>
  <si>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</si>
  <si>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</si>
  <si>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</si>
  <si>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</si>
  <si>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</si>
  <si>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</si>
  <si>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</si>
  <si>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</si>
  <si>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</si>
  <si>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</si>
  <si>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</si>
  <si>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</si>
  <si>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</si>
  <si>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</si>
  <si>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</si>
  <si>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</si>
  <si>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</si>
  <si>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</si>
  <si>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</si>
  <si>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</si>
  <si>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</si>
  <si>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</si>
  <si>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</si>
  <si>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</si>
  <si>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</si>
  <si>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</si>
  <si>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</si>
  <si>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</si>
  <si>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</si>
  <si>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</si>
  <si>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</si>
  <si>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</si>
  <si>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</si>
  <si>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</si>
  <si>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</si>
  <si>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</si>
  <si>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</si>
  <si>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</si>
  <si>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</si>
  <si>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</si>
  <si>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</si>
  <si>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</si>
  <si>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</si>
  <si>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</si>
  <si>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</si>
  <si>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</si>
  <si>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</si>
  <si>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</si>
  <si>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</si>
  <si>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</si>
  <si>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</si>
  <si>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</si>
  <si>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</si>
  <si>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</si>
  <si>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</si>
  <si>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</si>
  <si>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</si>
  <si>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</si>
  <si>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</si>
  <si>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</si>
  <si>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</si>
  <si>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</si>
  <si>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</si>
  <si>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</si>
  <si>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</si>
  <si>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</si>
  <si>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</si>
  <si>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</si>
  <si>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</si>
  <si>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</si>
  <si>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</si>
  <si>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</si>
  <si>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</si>
  <si>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</si>
  <si>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</si>
  <si>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</si>
  <si>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</si>
  <si>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</si>
  <si>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</si>
  <si>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</si>
  <si>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</si>
  <si>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</si>
  <si>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</si>
  <si>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</si>
  <si>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</si>
  <si>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</si>
  <si>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</si>
  <si>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</si>
  <si>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</si>
  <si>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</si>
  <si>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</si>
  <si>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</si>
  <si>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</si>
  <si>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</si>
  <si>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</si>
  <si>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</si>
  <si>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</si>
  <si>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</si>
  <si>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</si>
  <si>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</si>
  <si>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</si>
  <si>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</si>
  <si>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</si>
  <si>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</si>
  <si>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</si>
  <si>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</si>
  <si>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</si>
  <si>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</si>
  <si>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</si>
  <si>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</si>
  <si>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</si>
  <si>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</si>
  <si>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</si>
  <si>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</si>
  <si>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</si>
  <si>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</si>
  <si>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</si>
  <si>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</si>
  <si>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</si>
  <si>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</si>
  <si>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</si>
  <si>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</si>
  <si>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</si>
  <si>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</si>
  <si>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</si>
  <si>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</si>
  <si>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</si>
  <si>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</si>
  <si>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</si>
  <si>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</si>
  <si>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</si>
  <si>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</si>
  <si>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</si>
  <si>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</si>
  <si>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</si>
  <si>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</si>
  <si>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</si>
  <si>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</si>
  <si>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</si>
  <si>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</si>
  <si>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</si>
  <si>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</si>
  <si>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</si>
  <si>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</si>
  <si>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</si>
  <si>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</si>
  <si>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</si>
  <si>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</si>
  <si>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</si>
  <si>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</si>
  <si>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</si>
  <si>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</si>
  <si>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</si>
  <si>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</si>
  <si>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</si>
  <si>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</si>
  <si>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</si>
  <si>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</si>
  <si>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</si>
  <si>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</si>
  <si>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</si>
  <si>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</si>
  <si>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</si>
  <si>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</si>
  <si>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</si>
  <si>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</si>
  <si>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</si>
  <si>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</si>
  <si>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</si>
  <si>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</si>
  <si>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</si>
  <si>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</si>
  <si>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</si>
  <si>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</si>
  <si>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</si>
  <si>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</si>
  <si>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</si>
  <si>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</si>
  <si>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</si>
  <si>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</si>
  <si>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</si>
  <si>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</si>
  <si>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</si>
  <si>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</si>
  <si>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</si>
  <si>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</si>
  <si>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</si>
  <si>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</si>
  <si>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</si>
  <si>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</si>
  <si>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</si>
  <si>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</si>
  <si>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</si>
  <si>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</si>
  <si>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</si>
  <si>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</si>
  <si>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</si>
  <si>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</si>
  <si>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</si>
  <si>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</si>
  <si>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</si>
  <si>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</si>
  <si>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</si>
  <si>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</si>
  <si>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</si>
  <si>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</si>
  <si>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</si>
  <si>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</si>
  <si>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</si>
  <si>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</si>
  <si>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</si>
  <si>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</si>
  <si>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</si>
  <si>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</si>
  <si>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</si>
  <si>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</si>
  <si>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</si>
  <si>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</si>
  <si>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</si>
  <si>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</si>
  <si>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</si>
  <si>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</si>
  <si>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</si>
  <si>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</si>
  <si>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</si>
  <si>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</si>
  <si>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</si>
  <si>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</si>
  <si>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</si>
  <si>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</si>
  <si>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</si>
  <si>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</si>
  <si>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</si>
  <si>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</si>
  <si>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</si>
  <si>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</si>
  <si>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</si>
  <si>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</si>
  <si>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</si>
  <si>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</si>
  <si>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</si>
  <si>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</si>
  <si>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</si>
  <si>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</si>
  <si>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</si>
  <si>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</si>
  <si>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</si>
  <si>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</si>
  <si>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</si>
  <si>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</si>
  <si>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</si>
  <si>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</si>
  <si>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</si>
  <si>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</si>
  <si>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</si>
  <si>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</si>
  <si>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</si>
  <si>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</si>
  <si>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</si>
  <si>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</si>
  <si>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</si>
  <si>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</si>
  <si>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</si>
  <si>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</si>
  <si>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</si>
  <si>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</si>
  <si>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</si>
  <si>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</si>
  <si>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</si>
  <si>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</si>
  <si>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</si>
  <si>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</si>
  <si>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</si>
  <si>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</si>
  <si>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</si>
  <si>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</si>
  <si>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</si>
  <si>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</si>
  <si>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</si>
  <si>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</si>
  <si>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</si>
  <si>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</si>
  <si>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</si>
  <si>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</si>
  <si>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</si>
  <si>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</si>
  <si>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</si>
  <si>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</si>
  <si>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</si>
  <si>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</si>
  <si>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</si>
  <si>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</si>
  <si>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</si>
  <si>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</si>
  <si>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</si>
  <si>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</si>
  <si>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</si>
  <si>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</si>
  <si>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</si>
  <si>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</si>
  <si>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</si>
  <si>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</si>
  <si>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</si>
  <si>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</si>
  <si>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</si>
  <si>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</si>
  <si>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</si>
  <si>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</si>
  <si>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</si>
  <si>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</si>
  <si>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</si>
  <si>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</si>
  <si>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</si>
  <si>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</si>
  <si>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</si>
  <si>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</si>
  <si>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</si>
  <si>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</si>
  <si>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</si>
  <si>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</si>
  <si>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</si>
  <si>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</si>
  <si>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</si>
  <si>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</si>
  <si>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</si>
  <si>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</si>
  <si>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</si>
  <si>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</si>
  <si>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</si>
  <si>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</si>
  <si>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</si>
  <si>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</si>
  <si>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</si>
  <si>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</si>
  <si>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</si>
  <si>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</si>
  <si>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</si>
  <si>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</si>
  <si>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</si>
  <si>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</si>
  <si>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</si>
  <si>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</si>
  <si>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</si>
  <si>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</si>
  <si>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</si>
  <si>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</si>
  <si>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</si>
  <si>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</si>
  <si>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</si>
  <si>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</si>
  <si>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</si>
  <si>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</si>
  <si>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</si>
  <si>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</si>
  <si>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</si>
  <si>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</si>
  <si>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</si>
  <si>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</si>
  <si>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</si>
  <si>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</si>
  <si>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</si>
  <si>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</si>
  <si>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</si>
  <si>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</si>
  <si>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</si>
  <si>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</si>
  <si>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</si>
  <si>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</si>
  <si>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</si>
  <si>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</si>
  <si>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</si>
  <si>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</si>
  <si>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</si>
  <si>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</si>
  <si>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</si>
  <si>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</si>
  <si>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</si>
  <si>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</si>
  <si>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</si>
  <si>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</si>
  <si>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</si>
  <si>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</si>
  <si>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</si>
  <si>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</si>
  <si>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</si>
  <si>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</si>
  <si>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</si>
  <si>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</si>
  <si>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</si>
  <si>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</si>
  <si>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</si>
  <si>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</si>
  <si>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</si>
  <si>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</si>
  <si>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</si>
  <si>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</si>
  <si>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</si>
  <si>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</si>
  <si>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</si>
  <si>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</si>
  <si>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</si>
  <si>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</si>
  <si>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</si>
  <si>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</si>
  <si>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</si>
  <si>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</si>
  <si>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</si>
  <si>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</si>
  <si>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</si>
  <si>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</si>
  <si>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</si>
  <si>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</si>
  <si>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</si>
  <si>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</si>
  <si>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</si>
  <si>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</si>
  <si>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</si>
  <si>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</si>
  <si>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</si>
  <si>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</si>
  <si>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</si>
  <si>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</si>
  <si>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</si>
  <si>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</si>
  <si>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</si>
  <si>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</si>
  <si>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</si>
  <si>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</si>
  <si>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</si>
  <si>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</si>
  <si>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</si>
  <si>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</si>
  <si>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</si>
  <si>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</si>
  <si>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</si>
  <si>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</si>
  <si>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</si>
  <si>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</si>
  <si>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</si>
  <si>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</si>
  <si>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</si>
  <si>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</si>
  <si>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</si>
  <si>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</si>
  <si>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</si>
  <si>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</si>
  <si>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</si>
  <si>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</si>
  <si>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</si>
  <si>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</si>
  <si>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</si>
  <si>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</si>
  <si>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</si>
  <si>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</si>
  <si>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</si>
  <si>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</si>
  <si>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</si>
  <si>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</si>
  <si>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</si>
  <si>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</si>
  <si>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</si>
  <si>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</si>
  <si>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</si>
  <si>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</si>
  <si>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</si>
  <si>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</si>
  <si>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</si>
  <si>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</si>
  <si>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</si>
  <si>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</si>
  <si>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</si>
  <si>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</si>
  <si>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</si>
  <si>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</si>
  <si>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</si>
  <si>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</si>
  <si>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</si>
  <si>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</si>
  <si>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</si>
  <si>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</si>
  <si>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</si>
  <si>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</si>
  <si>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</si>
  <si>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</si>
  <si>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</si>
  <si>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</si>
  <si>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</si>
  <si>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</si>
  <si>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</si>
  <si>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</si>
  <si>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</si>
  <si>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</si>
  <si>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</si>
  <si>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</si>
  <si>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</si>
  <si>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</si>
  <si>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</si>
  <si>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</si>
  <si>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</si>
  <si>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</si>
  <si>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</si>
  <si>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</si>
  <si>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</si>
  <si>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</si>
  <si>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</si>
  <si>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</si>
  <si>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</si>
  <si>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</si>
  <si>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</si>
  <si>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</si>
  <si>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</si>
  <si>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</si>
  <si>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</si>
  <si>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</si>
  <si>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</si>
  <si>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</si>
  <si>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</si>
  <si>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</si>
  <si>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</si>
  <si>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</si>
  <si>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</si>
  <si>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</si>
  <si>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</si>
  <si>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</si>
  <si>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</si>
  <si>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</si>
  <si>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</si>
  <si>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</si>
  <si>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</si>
  <si>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</si>
  <si>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</si>
  <si>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</si>
  <si>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</si>
  <si>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</si>
  <si>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</si>
  <si>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</si>
  <si>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</si>
  <si>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</si>
  <si>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</si>
  <si>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</si>
  <si>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</si>
  <si>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</si>
  <si>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</si>
  <si>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</si>
  <si>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</si>
  <si>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</si>
  <si>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</si>
  <si>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</si>
  <si>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</si>
  <si>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</si>
  <si>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</si>
  <si>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</si>
  <si>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</si>
  <si>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</si>
  <si>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</si>
  <si>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</si>
  <si>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</si>
  <si>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</si>
  <si>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</si>
  <si>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</si>
  <si>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</si>
  <si>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</si>
  <si>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</si>
  <si>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</si>
  <si>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</si>
  <si>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</si>
  <si>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</si>
  <si>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</si>
  <si>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</si>
  <si>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</si>
  <si>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</si>
  <si>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</si>
  <si>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</si>
  <si>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</si>
  <si>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</si>
  <si>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</si>
  <si>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</si>
  <si>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</si>
  <si>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</si>
  <si>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</si>
  <si>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</si>
  <si>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</si>
  <si>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</si>
  <si>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</si>
  <si>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</si>
  <si>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</si>
  <si>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</si>
  <si>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</si>
  <si>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</si>
  <si>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</si>
  <si>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</si>
  <si>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</si>
  <si>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</si>
  <si>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</si>
  <si>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</si>
  <si>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</si>
  <si>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</si>
  <si>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</si>
  <si>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</si>
  <si>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</si>
  <si>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</si>
  <si>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</si>
  <si>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</si>
  <si>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</si>
  <si>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</si>
  <si>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</si>
  <si>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</si>
  <si>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</si>
  <si>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</si>
  <si>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</si>
  <si>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</si>
  <si>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</si>
  <si>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</si>
  <si>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</si>
  <si>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</si>
  <si>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</si>
  <si>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</si>
  <si>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</si>
  <si>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</si>
  <si>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</si>
  <si>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</si>
  <si>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</si>
  <si>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</si>
  <si>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</si>
  <si>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</si>
  <si>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</si>
  <si>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</si>
  <si>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</si>
  <si>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</si>
  <si>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</si>
  <si>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</si>
  <si>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</si>
  <si>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</si>
  <si>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</si>
  <si>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</si>
  <si>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</si>
  <si>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</si>
  <si>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</si>
  <si>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</si>
  <si>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</si>
  <si>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</si>
  <si>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</si>
  <si>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</si>
  <si>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</si>
  <si>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</si>
  <si>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</si>
  <si>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</si>
  <si>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</si>
  <si>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</si>
  <si>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</si>
  <si>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</si>
  <si>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</si>
  <si>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</si>
  <si>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</si>
  <si>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</si>
  <si>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</si>
  <si>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</si>
  <si>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</si>
  <si>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</si>
  <si>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</si>
  <si>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</si>
  <si>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</si>
  <si>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</si>
  <si>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</si>
  <si>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</si>
  <si>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</si>
  <si>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</si>
  <si>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</si>
  <si>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</si>
  <si>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</si>
  <si>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</si>
  <si>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</si>
  <si>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</si>
  <si>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</si>
  <si>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</si>
  <si>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</si>
  <si>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</si>
  <si>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</si>
  <si>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</si>
  <si>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</si>
  <si>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</si>
  <si>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</si>
  <si>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</si>
  <si>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</si>
  <si>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</si>
  <si>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</si>
  <si>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</si>
  <si>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</si>
  <si>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</si>
  <si>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</si>
  <si>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</si>
  <si>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</si>
  <si>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</si>
  <si>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</si>
  <si>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</si>
  <si>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</si>
  <si>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</si>
  <si>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</si>
  <si>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</si>
  <si>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</si>
  <si>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</si>
  <si>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</si>
  <si>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</si>
  <si>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</si>
  <si>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</si>
  <si>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</si>
  <si>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</si>
  <si>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</si>
  <si>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</si>
  <si>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</si>
  <si>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</si>
  <si>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</si>
  <si>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</si>
  <si>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</si>
  <si>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</si>
  <si>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</si>
  <si>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</si>
  <si>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</si>
  <si>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</si>
  <si>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</si>
  <si>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</si>
  <si>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</si>
  <si>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</si>
  <si>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</si>
  <si>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</si>
  <si>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</si>
  <si>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</si>
  <si>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</si>
  <si>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</si>
  <si>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</si>
  <si>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</si>
  <si>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</si>
  <si>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</si>
  <si>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</si>
  <si>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</si>
  <si>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</si>
  <si>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</si>
  <si>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</si>
  <si>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</si>
  <si>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</si>
  <si>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</si>
  <si>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</si>
  <si>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</si>
  <si>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</si>
  <si>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</si>
  <si>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</si>
  <si>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</si>
  <si>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</si>
  <si>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</si>
  <si>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</si>
  <si>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</si>
  <si>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</si>
  <si>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</si>
  <si>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</si>
  <si>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</si>
  <si>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</si>
  <si>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</si>
  <si>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</si>
  <si>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</si>
  <si>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</si>
  <si>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</si>
  <si>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</si>
  <si>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</si>
  <si>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</si>
  <si>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</si>
  <si>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</si>
  <si>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</si>
  <si>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</si>
  <si>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</si>
  <si>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</si>
  <si>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</si>
  <si>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</si>
  <si>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</si>
  <si>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</si>
  <si>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</si>
  <si>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</si>
  <si>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</si>
  <si>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</si>
  <si>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</si>
  <si>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</si>
  <si>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</si>
  <si>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</si>
  <si>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</si>
  <si>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</si>
  <si>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</si>
  <si>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</si>
  <si>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</si>
  <si>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</si>
  <si>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</si>
  <si>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</si>
  <si>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</si>
  <si>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</si>
  <si>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</si>
  <si>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</si>
  <si>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</si>
  <si>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</si>
  <si>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</si>
  <si>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</si>
  <si>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</si>
  <si>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</si>
  <si>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</si>
  <si>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</si>
  <si>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</si>
  <si>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</si>
  <si>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</si>
  <si>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</si>
  <si>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</si>
  <si>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</si>
  <si>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</si>
  <si>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</si>
  <si>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</si>
  <si>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</si>
  <si>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</si>
  <si>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</si>
  <si>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</si>
  <si>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</si>
  <si>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</si>
  <si>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</si>
  <si>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</si>
  <si>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</si>
  <si>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</si>
  <si>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</si>
  <si>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</si>
  <si>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</si>
  <si>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</si>
  <si>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</si>
  <si>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</si>
  <si>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</si>
  <si>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</si>
  <si>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</si>
  <si>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</si>
  <si>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</si>
  <si>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</si>
  <si>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</si>
  <si>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</si>
  <si>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</si>
  <si>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</si>
  <si>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</si>
  <si>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</si>
  <si>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</si>
  <si>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</si>
  <si>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</si>
  <si>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</si>
  <si>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</si>
  <si>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</si>
  <si>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</si>
  <si>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</si>
  <si>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</si>
  <si>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</si>
  <si>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</si>
  <si>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</si>
  <si>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</si>
  <si>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</si>
  <si>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</si>
  <si>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</si>
  <si>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</si>
  <si>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</si>
  <si>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</si>
  <si>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</si>
  <si>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</si>
  <si>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</si>
  <si>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</si>
  <si>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</si>
  <si>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</si>
  <si>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</si>
  <si>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</si>
  <si>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</si>
  <si>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</si>
  <si>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</si>
  <si>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</si>
  <si>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</si>
  <si>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</si>
  <si>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</si>
  <si>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</si>
  <si>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</si>
  <si>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</si>
  <si>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</si>
  <si>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</si>
  <si>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</si>
  <si>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</si>
  <si>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</si>
  <si>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</si>
  <si>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</si>
  <si>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</si>
  <si>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</si>
  <si>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</si>
  <si>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</si>
  <si>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</si>
  <si>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</si>
  <si>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</si>
  <si>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</si>
  <si>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</si>
  <si>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</si>
  <si>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</si>
  <si>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</si>
  <si>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</si>
  <si>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</si>
  <si>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</si>
  <si>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</si>
  <si>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</si>
  <si>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</si>
  <si>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</si>
  <si>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</si>
  <si>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</si>
  <si>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</si>
  <si>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</si>
  <si>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</si>
  <si>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</si>
  <si>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</si>
  <si>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</si>
  <si>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</si>
  <si>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</si>
  <si>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</si>
  <si>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</si>
  <si>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</si>
  <si>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</si>
  <si>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</si>
  <si>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</si>
  <si>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</si>
  <si>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</si>
  <si>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</si>
  <si>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</si>
  <si>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</si>
  <si>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</si>
  <si>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</si>
  <si>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</si>
  <si>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</si>
  <si>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</si>
  <si>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</si>
  <si>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</si>
  <si>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</si>
  <si>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</si>
  <si>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</si>
  <si>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</si>
  <si>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</si>
  <si>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</si>
  <si>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</si>
  <si>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</si>
  <si>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</si>
  <si>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</si>
  <si>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</si>
  <si>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</si>
  <si>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</si>
  <si>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</si>
  <si>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</si>
  <si>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</si>
  <si>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</si>
  <si>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</si>
  <si>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</si>
  <si>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</si>
  <si>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</si>
  <si>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</si>
  <si>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</si>
  <si>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</si>
  <si>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</si>
  <si>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</si>
  <si>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</si>
  <si>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</si>
  <si>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</si>
  <si>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</si>
  <si>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</si>
  <si>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</si>
  <si>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</si>
  <si>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</si>
  <si>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</si>
  <si>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</si>
  <si>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</si>
  <si>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</si>
  <si>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</si>
  <si>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</si>
  <si>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</si>
  <si>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</si>
  <si>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</si>
  <si>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</si>
  <si>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</si>
  <si>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</si>
  <si>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</si>
  <si>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</si>
  <si>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</si>
  <si>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</si>
  <si>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</si>
  <si>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</si>
  <si>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</si>
  <si>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</si>
  <si>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</si>
  <si>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</si>
  <si>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</si>
  <si>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</si>
  <si>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</si>
  <si>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</si>
  <si>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</si>
  <si>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</si>
  <si>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</si>
  <si>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</si>
  <si>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</si>
  <si>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</si>
  <si>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</si>
  <si>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</si>
  <si>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</si>
  <si>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</si>
  <si>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</si>
  <si>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</si>
  <si>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</si>
  <si>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</si>
  <si>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</si>
  <si>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</si>
  <si>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</si>
  <si>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</si>
  <si>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</si>
  <si>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</si>
  <si>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</si>
  <si>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</si>
  <si>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</si>
  <si>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</si>
  <si>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</si>
  <si>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</si>
  <si>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</si>
  <si>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</si>
  <si>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</si>
  <si>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</si>
  <si>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</si>
  <si>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</si>
  <si>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</si>
  <si>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</si>
  <si>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</si>
  <si>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</si>
  <si>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</si>
  <si>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</si>
  <si>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</si>
  <si>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</si>
  <si>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</si>
  <si>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</si>
  <si>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</si>
  <si>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</si>
  <si>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</si>
  <si>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</si>
  <si>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</si>
  <si>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</si>
  <si>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</si>
  <si>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</si>
  <si>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</si>
  <si>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</si>
  <si>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</si>
  <si>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</si>
  <si>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</si>
  <si>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</si>
  <si>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</si>
  <si>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</si>
  <si>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</si>
  <si>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</si>
  <si>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</si>
  <si>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</si>
  <si>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</si>
  <si>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</si>
  <si>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</si>
  <si>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</si>
  <si>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</si>
  <si>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</si>
  <si>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</si>
  <si>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</si>
  <si>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</si>
  <si>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</si>
  <si>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</si>
  <si>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</si>
  <si>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</si>
  <si>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</si>
  <si>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</si>
  <si>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</si>
  <si>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</si>
  <si>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</si>
  <si>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</si>
  <si>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</si>
  <si>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</si>
  <si>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</si>
  <si>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</si>
  <si>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</si>
  <si>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</si>
  <si>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</si>
  <si>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</si>
  <si>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</si>
  <si>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</si>
  <si>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</si>
  <si>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</si>
  <si>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</si>
  <si>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</si>
  <si>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</si>
  <si>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</si>
  <si>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</si>
  <si>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</si>
  <si>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</si>
  <si>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</si>
  <si>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</si>
  <si>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</si>
  <si>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</si>
  <si>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</si>
  <si>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</si>
  <si>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</si>
  <si>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</si>
  <si>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</si>
  <si>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</si>
  <si>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</si>
  <si>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</si>
  <si>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</si>
  <si>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</si>
  <si>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</si>
  <si>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</si>
  <si>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</si>
  <si>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</si>
  <si>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</si>
  <si>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</si>
  <si>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</si>
  <si>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</si>
  <si>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</si>
  <si>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</si>
  <si>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</si>
  <si>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</si>
  <si>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</si>
  <si>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</si>
  <si>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</si>
  <si>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</si>
  <si>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</si>
  <si>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</si>
  <si>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</si>
  <si>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</si>
  <si>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</si>
  <si>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</si>
  <si>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</si>
  <si>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</si>
  <si>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</si>
  <si>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</si>
  <si>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</si>
  <si>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</si>
  <si>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</si>
  <si>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</si>
  <si>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</si>
  <si>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</si>
  <si>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</si>
  <si>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</si>
  <si>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</si>
  <si>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</si>
  <si>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</si>
  <si>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</si>
  <si>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</si>
  <si>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</si>
  <si>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</si>
  <si>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</si>
  <si>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</si>
  <si>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</si>
  <si>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</si>
  <si>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</si>
  <si>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</si>
  <si>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</si>
  <si>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</si>
  <si>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</si>
  <si>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</si>
  <si>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</si>
  <si>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</si>
  <si>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</si>
  <si>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</si>
  <si>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</si>
  <si>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</si>
  <si>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</si>
  <si>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</si>
  <si>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</si>
  <si>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</si>
  <si>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</si>
  <si>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</si>
  <si>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</si>
  <si>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</si>
  <si>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</si>
  <si>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</si>
  <si>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</si>
  <si>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</si>
  <si>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</si>
  <si>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</si>
  <si>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</si>
  <si>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</si>
  <si>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</si>
  <si>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</si>
  <si>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</si>
  <si>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</si>
  <si>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</si>
  <si>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</si>
  <si>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</si>
  <si>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</si>
  <si>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</si>
  <si>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</si>
  <si>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</si>
  <si>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</si>
  <si>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</si>
  <si>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</si>
  <si>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</si>
  <si>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</si>
  <si>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</si>
  <si>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</si>
  <si>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</si>
  <si>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</si>
  <si>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</si>
  <si>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</si>
  <si>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</si>
  <si>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</si>
  <si>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</si>
  <si>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</si>
  <si>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</si>
  <si>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</si>
  <si>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</si>
  <si>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</si>
  <si>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</si>
  <si>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</si>
  <si>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</si>
  <si>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</si>
  <si>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</si>
  <si>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</si>
  <si>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</si>
  <si>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</si>
  <si>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</si>
  <si>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</si>
  <si>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</si>
  <si>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</si>
  <si>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</si>
  <si>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</si>
  <si>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</si>
  <si>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</si>
  <si>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</si>
  <si>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</si>
  <si>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</si>
  <si>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</si>
  <si>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</si>
  <si>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</si>
  <si>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</si>
  <si>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</si>
  <si>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</si>
  <si>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</si>
  <si>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</si>
  <si>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</si>
  <si>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</si>
  <si>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</si>
  <si>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</si>
  <si>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</si>
  <si>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</si>
  <si>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</si>
  <si>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</si>
  <si>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</si>
  <si>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</si>
  <si>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</si>
  <si>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</si>
  <si>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</si>
  <si>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</si>
  <si>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</si>
  <si>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</si>
  <si>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</si>
  <si>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</si>
  <si>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</si>
  <si>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</si>
  <si>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</si>
  <si>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</si>
  <si>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</si>
  <si>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</si>
  <si>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</si>
  <si>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</si>
  <si>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</si>
  <si>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</si>
  <si>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</si>
  <si>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</si>
  <si>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</si>
  <si>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</si>
  <si>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</si>
  <si>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</si>
  <si>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</si>
  <si>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</si>
  <si>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</si>
  <si>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</si>
  <si>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</si>
  <si>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</si>
  <si>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</si>
  <si>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</si>
  <si>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</si>
  <si>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</si>
  <si>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</si>
  <si>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</si>
  <si>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</si>
  <si>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</si>
  <si>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</si>
  <si>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</si>
  <si>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</si>
  <si>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</si>
  <si>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</si>
  <si>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</si>
  <si>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</si>
  <si>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</si>
  <si>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</si>
  <si>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</si>
  <si>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</si>
  <si>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</si>
  <si>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</si>
  <si>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</si>
  <si>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</si>
  <si>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</si>
  <si>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</si>
  <si>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</si>
  <si>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</si>
  <si>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</si>
  <si>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</si>
  <si>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</si>
  <si>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</si>
  <si>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</si>
  <si>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</si>
  <si>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</si>
  <si>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</si>
  <si>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</si>
  <si>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</si>
  <si>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</si>
  <si>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</si>
  <si>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</si>
  <si>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</si>
  <si>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</si>
  <si>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</si>
  <si>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</si>
  <si>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</si>
  <si>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</si>
  <si>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</si>
  <si>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</si>
  <si>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</si>
  <si>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</si>
  <si>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</si>
  <si>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</si>
  <si>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</si>
  <si>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</si>
  <si>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</si>
  <si>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</si>
  <si>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</si>
  <si>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</si>
  <si>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</si>
  <si>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</si>
  <si>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</si>
  <si>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</si>
  <si>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</si>
  <si>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</si>
  <si>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</si>
  <si>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</si>
  <si>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</si>
  <si>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</si>
  <si>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</si>
  <si>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</si>
  <si>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</si>
  <si>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</si>
  <si>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</si>
  <si>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</si>
  <si>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</si>
  <si>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</si>
  <si>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</si>
  <si>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</si>
  <si>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</si>
  <si>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</si>
  <si>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</si>
  <si>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</si>
  <si>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</si>
  <si>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</si>
  <si>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</si>
  <si>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</si>
  <si>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</si>
  <si>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</si>
  <si>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</si>
  <si>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</si>
  <si>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</si>
  <si>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</si>
  <si>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</si>
  <si>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</si>
  <si>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</si>
  <si>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</si>
  <si>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</si>
  <si>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</si>
  <si>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</si>
  <si>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</si>
  <si>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</si>
  <si>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</si>
  <si>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</si>
  <si>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</si>
  <si>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</si>
  <si>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</si>
  <si>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</si>
  <si>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</si>
  <si>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</si>
  <si>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</si>
  <si>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</si>
  <si>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</si>
  <si>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</si>
  <si>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</si>
  <si>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</si>
  <si>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</si>
  <si>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</si>
  <si>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</si>
  <si>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</si>
  <si>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</si>
  <si>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</si>
  <si>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</si>
  <si>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</si>
  <si>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</si>
  <si>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</si>
  <si>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</si>
  <si>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</si>
  <si>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</si>
  <si>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</si>
  <si>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</si>
  <si>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</si>
  <si>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</si>
  <si>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</si>
  <si>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</si>
  <si>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</si>
  <si>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</si>
  <si>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</si>
  <si>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</si>
  <si>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</si>
  <si>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</si>
  <si>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</si>
  <si>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</si>
  <si>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</si>
  <si>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</si>
  <si>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</si>
  <si>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</si>
  <si>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</si>
  <si>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</si>
  <si>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</si>
  <si>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</si>
  <si>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</si>
  <si>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</si>
  <si>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</si>
  <si>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</si>
  <si>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</si>
  <si>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</si>
  <si>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</si>
  <si>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</si>
  <si>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</si>
  <si>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</si>
  <si>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</si>
  <si>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</si>
  <si>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</si>
  <si>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</si>
  <si>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</si>
  <si>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</si>
  <si>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</si>
  <si>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</si>
  <si>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</si>
  <si>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</si>
  <si>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</si>
  <si>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</si>
  <si>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</si>
  <si>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</si>
  <si>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</si>
  <si>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</si>
  <si>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</si>
  <si>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</si>
  <si>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</si>
  <si>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</si>
  <si>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</si>
  <si>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</si>
  <si>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</si>
  <si>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</si>
  <si>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</si>
  <si>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</si>
  <si>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</si>
  <si>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</si>
  <si>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</si>
  <si>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</si>
  <si>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</si>
  <si>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</si>
  <si>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</si>
  <si>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</si>
  <si>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</si>
  <si>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</si>
  <si>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</si>
  <si>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</si>
  <si>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</si>
  <si>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</si>
  <si>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</si>
  <si>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</si>
  <si>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</si>
  <si>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</si>
  <si>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</si>
  <si>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</si>
  <si>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</si>
  <si>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</si>
  <si>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</si>
  <si>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</si>
  <si>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</si>
  <si>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</si>
  <si>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</si>
  <si>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</si>
  <si>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</si>
  <si>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</si>
  <si>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</si>
  <si>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</si>
  <si>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</si>
  <si>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</si>
  <si>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</si>
  <si>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</si>
  <si>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</si>
  <si>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</si>
  <si>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</si>
  <si>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</si>
  <si>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</si>
  <si>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</si>
  <si>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</si>
  <si>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</si>
  <si>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</si>
  <si>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</si>
  <si>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</si>
  <si>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</si>
  <si>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</si>
  <si>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</si>
  <si>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</si>
  <si>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</si>
  <si>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</si>
  <si>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</si>
  <si>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</si>
  <si>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</si>
  <si>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</si>
  <si>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</si>
  <si>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</si>
  <si>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</si>
  <si>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</si>
  <si>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</si>
  <si>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</si>
  <si>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</si>
  <si>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</si>
  <si>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</si>
  <si>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</si>
  <si>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</si>
  <si>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</si>
  <si>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</si>
  <si>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</si>
  <si>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</si>
  <si>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</si>
  <si>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</si>
  <si>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</si>
  <si>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</si>
  <si>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</si>
  <si>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</si>
  <si>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</si>
  <si>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</si>
  <si>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</si>
  <si>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</si>
  <si>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</si>
  <si>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</si>
  <si>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</si>
  <si>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</si>
  <si>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</si>
  <si>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</si>
  <si>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</si>
  <si>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</si>
  <si>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</si>
  <si>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</si>
  <si>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</si>
  <si>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</si>
  <si>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</si>
  <si>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</si>
  <si>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</si>
  <si>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</si>
  <si>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</si>
  <si>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</si>
  <si>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</si>
  <si>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</si>
  <si>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</si>
  <si>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</si>
  <si>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</si>
  <si>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</si>
  <si>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</si>
  <si>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</si>
  <si>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</si>
  <si>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</si>
  <si>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</si>
  <si>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</si>
  <si>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</si>
  <si>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</si>
  <si>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</si>
  <si>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</si>
  <si>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</si>
  <si>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</si>
  <si>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</si>
  <si>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</si>
  <si>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</si>
  <si>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</si>
  <si>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</si>
  <si>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</si>
  <si>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</si>
  <si>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</si>
  <si>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</si>
  <si>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</si>
  <si>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</si>
  <si>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</si>
  <si>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</si>
  <si>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</si>
  <si>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</si>
  <si>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</si>
  <si>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</si>
  <si>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</si>
  <si>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</si>
  <si>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</si>
  <si>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</si>
  <si>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</si>
  <si>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</si>
  <si>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</si>
  <si>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</si>
  <si>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</si>
  <si>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</si>
  <si>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</si>
  <si>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</si>
  <si>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</si>
  <si>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</si>
  <si>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</si>
  <si>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</si>
  <si>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</si>
  <si>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</si>
  <si>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</si>
  <si>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</si>
  <si>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</si>
  <si>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</si>
  <si>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</si>
  <si>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</si>
  <si>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</si>
  <si>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</si>
  <si>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</si>
  <si>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</si>
  <si>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</si>
  <si>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</si>
  <si>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</si>
  <si>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</si>
  <si>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</si>
  <si>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</si>
  <si>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</si>
  <si>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</si>
  <si>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</si>
  <si>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</si>
  <si>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</si>
  <si>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</si>
  <si>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</si>
  <si>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</si>
  <si>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</si>
  <si>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</si>
  <si>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</si>
  <si>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</si>
  <si>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</si>
  <si>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</si>
  <si>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</si>
  <si>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</si>
  <si>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</si>
  <si>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</si>
  <si>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</si>
  <si>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</si>
  <si>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</si>
  <si>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</si>
  <si>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</si>
  <si>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</si>
  <si>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</si>
  <si>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</si>
  <si>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</si>
  <si>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</si>
  <si>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</si>
  <si>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</si>
  <si>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</si>
  <si>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</si>
  <si>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</si>
  <si>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</si>
  <si>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</si>
  <si>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</si>
  <si>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</si>
  <si>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</si>
  <si>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</si>
  <si>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</si>
  <si>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</si>
  <si>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</si>
  <si>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</si>
  <si>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</si>
  <si>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</si>
  <si>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</si>
  <si>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</si>
  <si>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</si>
  <si>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</si>
  <si>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</si>
  <si>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</si>
  <si>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</si>
  <si>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</si>
  <si>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</si>
  <si>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</si>
  <si>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</si>
  <si>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</si>
  <si>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</si>
  <si>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</si>
  <si>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</si>
  <si>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</si>
  <si>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</si>
  <si>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</si>
  <si>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</si>
  <si>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</si>
  <si>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</si>
  <si>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</si>
  <si>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</si>
  <si>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</si>
  <si>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</si>
  <si>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</si>
  <si>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</si>
  <si>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</si>
  <si>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</si>
  <si>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</si>
  <si>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</si>
  <si>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</si>
  <si>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</si>
  <si>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</si>
  <si>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</si>
  <si>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</si>
  <si>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</si>
  <si>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</si>
  <si>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</si>
  <si>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</si>
  <si>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</si>
  <si>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</si>
  <si>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</si>
  <si>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</si>
  <si>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</si>
  <si>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</si>
  <si>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</si>
  <si>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</si>
  <si>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</si>
  <si>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</si>
  <si>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</si>
  <si>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</si>
  <si>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</si>
  <si>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</si>
  <si>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</si>
  <si>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</si>
  <si>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</si>
  <si>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</si>
  <si>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</si>
  <si>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</si>
  <si>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</si>
  <si>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</si>
  <si>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</si>
  <si>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</si>
  <si>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</si>
  <si>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</si>
  <si>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</si>
  <si>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</si>
  <si>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</si>
  <si>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</si>
  <si>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</si>
  <si>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</si>
  <si>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</si>
  <si>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</si>
  <si>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</si>
  <si>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</si>
  <si>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</si>
  <si>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</si>
  <si>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</si>
  <si>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</si>
  <si>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</si>
  <si>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</si>
  <si>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</si>
  <si>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</si>
  <si>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</si>
  <si>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</si>
  <si>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</si>
  <si>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</si>
  <si>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</si>
  <si>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</si>
  <si>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</si>
  <si>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</si>
  <si>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</si>
  <si>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</si>
  <si>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</si>
  <si>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</si>
  <si>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</si>
  <si>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</si>
  <si>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</si>
  <si>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</si>
  <si>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</si>
  <si>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</si>
  <si>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</si>
  <si>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</si>
  <si>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</si>
  <si>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</si>
  <si>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</si>
  <si>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</si>
  <si>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</si>
  <si>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</si>
  <si>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</si>
  <si>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</si>
  <si>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</si>
  <si>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</si>
  <si>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</si>
  <si>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</si>
  <si>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</si>
  <si>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</si>
  <si>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</si>
  <si>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</si>
  <si>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</si>
  <si>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</si>
  <si>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</si>
  <si>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</si>
  <si>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</si>
  <si>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</si>
  <si>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</si>
  <si>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</si>
  <si>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</si>
  <si>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</si>
  <si>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</si>
  <si>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</si>
  <si>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</si>
  <si>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</si>
  <si>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</si>
  <si>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</si>
  <si>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</si>
  <si>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</si>
  <si>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</si>
  <si>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</si>
  <si>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</si>
  <si>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</si>
  <si>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</si>
  <si>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</si>
  <si>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</si>
  <si>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</si>
  <si>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</si>
  <si>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</si>
  <si>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</si>
  <si>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</si>
  <si>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</si>
  <si>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</si>
  <si>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</si>
  <si>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</si>
  <si>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</si>
  <si>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</si>
  <si>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</si>
  <si>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</si>
  <si>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</si>
  <si>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</si>
  <si>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</si>
  <si>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</si>
  <si>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</si>
  <si>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</si>
  <si>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</si>
  <si>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</si>
  <si>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</si>
  <si>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</si>
  <si>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</si>
  <si>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</si>
  <si>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</si>
  <si>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</si>
  <si>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</si>
  <si>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</si>
  <si>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</si>
  <si>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</si>
  <si>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</si>
  <si>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</si>
  <si>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</si>
  <si>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</si>
  <si>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</si>
  <si>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</si>
  <si>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</si>
  <si>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</si>
  <si>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</si>
  <si>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</si>
  <si>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</si>
  <si>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</si>
  <si>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</si>
  <si>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</si>
  <si>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</si>
  <si>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</si>
  <si>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</si>
  <si>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</si>
  <si>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</si>
  <si>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</si>
  <si>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</si>
  <si>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</si>
  <si>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</si>
  <si>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</si>
  <si>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</si>
  <si>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</si>
  <si>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</si>
  <si>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</si>
  <si>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</si>
  <si>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</si>
  <si>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</si>
  <si>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</si>
  <si>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</si>
  <si>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</si>
  <si>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</si>
  <si>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</si>
  <si>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</si>
  <si>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</si>
  <si>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</si>
  <si>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</si>
  <si>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</si>
  <si>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</si>
  <si>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</si>
  <si>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</si>
  <si>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</si>
  <si>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</si>
  <si>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</si>
  <si>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</si>
  <si>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</si>
  <si>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</si>
  <si>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</si>
  <si>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</si>
  <si>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</si>
  <si>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</si>
  <si>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</si>
  <si>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</si>
  <si>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</si>
  <si>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</si>
  <si>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</si>
  <si>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</si>
  <si>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</si>
  <si>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</si>
  <si>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</si>
  <si>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</si>
  <si>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</si>
  <si>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</si>
  <si>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</si>
  <si>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</si>
  <si>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</si>
  <si>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</si>
  <si>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</si>
  <si>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</si>
  <si>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</si>
  <si>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</si>
  <si>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</si>
  <si>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</si>
  <si>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</si>
  <si>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</si>
  <si>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</si>
  <si>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</si>
  <si>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</si>
  <si>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</si>
  <si>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</si>
  <si>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</si>
  <si>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</si>
  <si>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</si>
  <si>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</si>
  <si>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</si>
  <si>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</si>
  <si>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</si>
  <si>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</si>
  <si>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</si>
  <si>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</si>
  <si>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</si>
  <si>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</si>
  <si>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</si>
  <si>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</si>
  <si>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</si>
  <si>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</si>
  <si>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</si>
  <si>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</si>
  <si>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</si>
  <si>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</si>
  <si>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</si>
  <si>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</si>
  <si>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</si>
  <si>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</si>
  <si>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</si>
  <si>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</si>
  <si>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</si>
  <si>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</si>
  <si>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</si>
  <si>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</si>
  <si>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</si>
  <si>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</si>
  <si>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</si>
  <si>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</si>
  <si>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</si>
  <si>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</si>
  <si>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</si>
  <si>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</si>
  <si>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</si>
  <si>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</si>
  <si>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</si>
  <si>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</si>
  <si>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</si>
  <si>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</si>
  <si>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</si>
  <si>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</si>
  <si>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</si>
  <si>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</si>
  <si>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</si>
  <si>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</si>
  <si>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</si>
  <si>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</si>
  <si>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</si>
  <si>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</si>
  <si>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</si>
  <si>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</si>
  <si>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</si>
  <si>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</si>
  <si>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</si>
  <si>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</si>
  <si>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</si>
  <si>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</si>
  <si>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</si>
  <si>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</si>
  <si>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</si>
  <si>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</si>
  <si>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</si>
  <si>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</si>
  <si>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</si>
  <si>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</si>
  <si>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</si>
  <si>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</si>
  <si>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</si>
  <si>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</si>
  <si>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</si>
  <si>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</si>
  <si>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</si>
  <si>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</si>
  <si>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</si>
  <si>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</si>
  <si>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</si>
  <si>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</si>
  <si>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</si>
  <si>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</si>
  <si>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</si>
  <si>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</si>
  <si>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</si>
  <si>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</si>
  <si>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</si>
  <si>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</si>
  <si>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</si>
  <si>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</si>
  <si>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</si>
  <si>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</si>
  <si>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</si>
  <si>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</si>
  <si>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</si>
  <si>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</si>
  <si>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</si>
  <si>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</si>
  <si>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</si>
  <si>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</si>
  <si>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</si>
  <si>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</si>
  <si>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</si>
  <si>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</si>
  <si>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</si>
  <si>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</si>
  <si>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</si>
  <si>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</si>
  <si>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</si>
  <si>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</si>
  <si>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</si>
  <si>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</si>
  <si>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</si>
  <si>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</si>
  <si>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</si>
  <si>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</si>
  <si>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</si>
  <si>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</si>
  <si>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</si>
  <si>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</si>
  <si>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</si>
  <si>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</si>
  <si>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</si>
  <si>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</si>
  <si>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</si>
  <si>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</si>
  <si>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</si>
  <si>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</si>
  <si>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</si>
  <si>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</si>
  <si>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</si>
  <si>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</si>
  <si>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</si>
  <si>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</si>
  <si>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</si>
  <si>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</si>
  <si>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</si>
  <si>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</si>
  <si>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</si>
  <si>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</si>
  <si>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</si>
  <si>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</si>
  <si>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</si>
  <si>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</si>
  <si>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</si>
  <si>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</si>
  <si>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</si>
  <si>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</si>
  <si>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</si>
  <si>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</si>
  <si>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</si>
  <si>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</si>
  <si>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</si>
  <si>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</si>
  <si>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</si>
  <si>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</si>
  <si>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</si>
  <si>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</si>
  <si>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</si>
  <si>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</si>
  <si>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</si>
  <si>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</si>
  <si>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</si>
  <si>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</si>
  <si>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</si>
  <si>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</si>
  <si>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</si>
  <si>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</si>
  <si>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</si>
  <si>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</si>
  <si>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</si>
  <si>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</si>
  <si>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</si>
  <si>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</si>
  <si>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</si>
  <si>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</si>
  <si>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</si>
  <si>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</si>
  <si>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</si>
  <si>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</si>
  <si>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</si>
  <si>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</si>
  <si>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</si>
  <si>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</si>
  <si>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</si>
  <si>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</si>
  <si>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</si>
  <si>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</si>
  <si>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</si>
  <si>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</si>
  <si>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</si>
  <si>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</si>
  <si>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</si>
  <si>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</si>
  <si>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</si>
  <si>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</si>
  <si>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</si>
  <si>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</si>
  <si>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</si>
  <si>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</si>
  <si>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</si>
  <si>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</si>
  <si>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</si>
  <si>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</si>
  <si>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</si>
  <si>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</si>
  <si>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</si>
  <si>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</si>
  <si>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</si>
  <si>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</si>
  <si>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</si>
  <si>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</si>
  <si>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</si>
  <si>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</si>
  <si>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</si>
  <si>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</si>
  <si>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</si>
  <si>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</si>
  <si>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</si>
  <si>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</si>
  <si>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</si>
  <si>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</si>
  <si>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</si>
  <si>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</si>
  <si>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</si>
  <si>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</si>
  <si>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</si>
  <si>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</si>
  <si>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</si>
  <si>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</si>
  <si>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</si>
  <si>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</si>
  <si>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</si>
  <si>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</si>
  <si>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</si>
  <si>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</si>
  <si>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</si>
  <si>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</si>
  <si>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</si>
  <si>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</si>
  <si>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</si>
  <si>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</si>
  <si>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</si>
  <si>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</si>
  <si>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</si>
  <si>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</si>
  <si>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</si>
  <si>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</si>
  <si>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</si>
  <si>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</si>
  <si>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</si>
  <si>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</si>
  <si>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</si>
  <si>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</si>
  <si>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</si>
  <si>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</si>
  <si>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</si>
  <si>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</si>
  <si>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</si>
  <si>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</si>
  <si>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</si>
  <si>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</si>
  <si>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</si>
  <si>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</si>
  <si>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</si>
  <si>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</si>
  <si>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</si>
  <si>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</si>
  <si>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</si>
  <si>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</si>
  <si>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</si>
  <si>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</si>
  <si>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</si>
  <si>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</si>
  <si>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</si>
  <si>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</si>
  <si>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</si>
  <si>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</si>
  <si>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</si>
  <si>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</si>
  <si>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</si>
  <si>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</si>
  <si>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</si>
  <si>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</si>
  <si>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</si>
  <si>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</si>
  <si>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</si>
  <si>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</si>
  <si>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</si>
  <si>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</si>
  <si>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</si>
  <si>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</si>
  <si>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</si>
  <si>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</si>
  <si>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</si>
  <si>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</si>
  <si>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</si>
  <si>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</si>
  <si>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</si>
  <si>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</si>
  <si>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</si>
  <si>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</si>
  <si>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</si>
  <si>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</si>
  <si>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</si>
  <si>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</si>
  <si>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</si>
  <si>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</si>
  <si>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</si>
  <si>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</si>
  <si>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</si>
  <si>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</si>
  <si>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</si>
  <si>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</si>
  <si>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</si>
  <si>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</si>
  <si>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</si>
  <si>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</si>
  <si>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</si>
  <si>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</si>
  <si>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</si>
  <si>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</si>
  <si>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</si>
  <si>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</si>
  <si>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</si>
  <si>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</si>
  <si>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</si>
  <si>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</si>
  <si>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</si>
  <si>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</si>
  <si>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</si>
  <si>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</si>
  <si>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</si>
  <si>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</si>
  <si>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</si>
  <si>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</si>
  <si>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</si>
  <si>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</si>
  <si>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</si>
  <si>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</si>
  <si>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</si>
  <si>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</si>
  <si>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</si>
  <si>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</si>
  <si>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</si>
  <si>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</si>
  <si>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</si>
  <si>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</si>
  <si>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</si>
  <si>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</si>
  <si>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</si>
  <si>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</si>
  <si>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</si>
  <si>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</si>
  <si>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</si>
  <si>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</si>
  <si>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</si>
  <si>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</si>
  <si>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</si>
  <si>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</si>
  <si>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</si>
  <si>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</si>
  <si>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</si>
  <si>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</si>
  <si>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</si>
  <si>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</si>
  <si>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</si>
  <si>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</si>
  <si>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</si>
  <si>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</si>
  <si>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</si>
  <si>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</si>
  <si>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</si>
  <si>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</si>
  <si>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</si>
  <si>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</si>
  <si>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</si>
  <si>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</si>
  <si>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</si>
  <si>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</si>
  <si>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</si>
  <si>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</si>
  <si>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</si>
  <si>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</si>
  <si>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</si>
  <si>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</si>
  <si>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</si>
  <si>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</si>
  <si>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</si>
  <si>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</si>
  <si>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</si>
  <si>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</si>
  <si>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</si>
  <si>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</si>
  <si>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</si>
  <si>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</si>
  <si>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</si>
  <si>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</si>
  <si>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</si>
  <si>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</si>
  <si>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</si>
  <si>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</si>
  <si>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</si>
  <si>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</si>
  <si>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</si>
  <si>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</si>
  <si>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</si>
  <si>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</si>
  <si>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</si>
  <si>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</si>
  <si>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</si>
  <si>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</si>
  <si>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</si>
  <si>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</si>
  <si>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</si>
  <si>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</si>
  <si>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</si>
  <si>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</si>
  <si>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</si>
  <si>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</si>
  <si>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</si>
  <si>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</si>
  <si>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</si>
  <si>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</si>
  <si>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</si>
  <si>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</si>
  <si>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</si>
  <si>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</si>
  <si>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</si>
  <si>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</si>
  <si>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</si>
  <si>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</si>
  <si>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</si>
  <si>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</si>
  <si>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</si>
  <si>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</si>
  <si>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</si>
  <si>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</si>
  <si>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</si>
  <si>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</si>
  <si>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</si>
  <si>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</si>
  <si>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</si>
  <si>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</si>
  <si>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</si>
  <si>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</si>
  <si>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</si>
  <si>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</si>
  <si>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</si>
  <si>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</si>
  <si>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</si>
  <si>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</si>
  <si>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</si>
  <si>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</si>
  <si>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</si>
  <si>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</si>
  <si>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</si>
  <si>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</si>
  <si>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</si>
  <si>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</si>
  <si>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</si>
  <si>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</si>
  <si>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</si>
  <si>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</si>
  <si>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</si>
  <si>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</si>
  <si>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</si>
  <si>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</si>
  <si>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</si>
  <si>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</si>
  <si>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</si>
  <si>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</si>
  <si>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</si>
  <si>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</si>
  <si>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</si>
  <si>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</si>
  <si>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</si>
  <si>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</si>
  <si>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</si>
  <si>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</si>
  <si>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</si>
  <si>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</si>
  <si>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</si>
  <si>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</si>
  <si>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</si>
  <si>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</si>
  <si>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</si>
  <si>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</si>
  <si>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</si>
  <si>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</si>
  <si>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</si>
  <si>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</si>
  <si>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</si>
  <si>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</si>
  <si>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</si>
  <si>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</si>
  <si>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</si>
  <si>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</si>
  <si>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</si>
  <si>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</si>
  <si>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</si>
  <si>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</si>
  <si>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</si>
  <si>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</si>
  <si>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</si>
  <si>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</si>
  <si>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</si>
  <si>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</si>
  <si>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</si>
  <si>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</si>
  <si>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</si>
  <si>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</si>
  <si>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</si>
  <si>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</si>
  <si>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</si>
  <si>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</si>
  <si>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</si>
  <si>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</si>
  <si>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</si>
  <si>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</si>
  <si>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</si>
  <si>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</si>
  <si>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</si>
  <si>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</si>
  <si>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</si>
  <si>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</si>
  <si>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</si>
  <si>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</si>
  <si>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</si>
  <si>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</si>
  <si>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</si>
  <si>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</si>
  <si>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</si>
  <si>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</si>
  <si>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</si>
  <si>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</si>
  <si>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</si>
  <si>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</si>
  <si>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</si>
  <si>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</si>
  <si>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</si>
  <si>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</si>
  <si>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</si>
  <si>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</si>
  <si>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</si>
  <si>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</si>
  <si>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</si>
  <si>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</si>
  <si>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</si>
  <si>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</si>
  <si>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</si>
  <si>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</si>
  <si>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</si>
  <si>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</si>
  <si>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</si>
  <si>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</si>
  <si>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</si>
  <si>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</si>
  <si>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</si>
  <si>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</si>
  <si>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</si>
  <si>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</si>
  <si>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</si>
  <si>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</si>
  <si>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</si>
  <si>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</si>
  <si>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</si>
  <si>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</si>
  <si>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</si>
  <si>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</si>
  <si>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</si>
  <si>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</si>
  <si>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</si>
  <si>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</si>
  <si>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</si>
  <si>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</si>
  <si>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</si>
  <si>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</si>
  <si>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</si>
  <si>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</si>
  <si>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</si>
  <si>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</si>
  <si>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</si>
  <si>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</si>
  <si>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</si>
  <si>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</si>
  <si>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</si>
  <si>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</si>
  <si>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</si>
  <si>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</si>
  <si>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</si>
  <si>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</si>
  <si>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</si>
  <si>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</si>
  <si>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</si>
  <si>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</si>
  <si>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</si>
  <si>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</si>
  <si>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</si>
  <si>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</si>
  <si>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</si>
  <si>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</si>
  <si>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</si>
  <si>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</si>
  <si>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</si>
  <si>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</si>
  <si>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</si>
  <si>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</si>
  <si>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</si>
  <si>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</si>
  <si>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</si>
  <si>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</si>
  <si>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</si>
  <si>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</si>
  <si>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</si>
  <si>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</si>
  <si>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</si>
  <si>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</si>
  <si>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</si>
  <si>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</si>
  <si>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</si>
  <si>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</si>
  <si>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</si>
  <si>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</si>
  <si>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</si>
  <si>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</si>
  <si>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</si>
  <si>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</si>
  <si>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</si>
  <si>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</si>
  <si>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</si>
  <si>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</si>
  <si>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</si>
  <si>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</si>
  <si>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</si>
  <si>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</si>
  <si>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</si>
  <si>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</si>
  <si>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</si>
  <si>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</si>
  <si>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</si>
  <si>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</si>
  <si>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</si>
  <si>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</si>
  <si>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</si>
  <si>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</si>
  <si>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</si>
  <si>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</si>
  <si>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</si>
  <si>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</si>
  <si>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</si>
  <si>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</si>
  <si>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</si>
  <si>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</si>
  <si>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</si>
  <si>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</si>
  <si>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</si>
  <si>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</si>
  <si>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</si>
  <si>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</si>
  <si>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</si>
  <si>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</si>
  <si>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</si>
  <si>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</si>
  <si>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</si>
  <si>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</si>
  <si>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</si>
  <si>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</si>
  <si>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</si>
  <si>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</si>
  <si>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</si>
  <si>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</si>
  <si>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</si>
  <si>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</si>
  <si>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</si>
  <si>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</si>
  <si>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</si>
  <si>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</si>
  <si>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</si>
  <si>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</si>
  <si>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</si>
  <si>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</si>
  <si>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</si>
  <si>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</si>
  <si>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</si>
  <si>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</si>
  <si>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</si>
  <si>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</si>
  <si>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</si>
  <si>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</si>
  <si>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</si>
  <si>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</si>
  <si>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</si>
  <si>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</si>
  <si>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</si>
  <si>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</si>
  <si>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</si>
  <si>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</si>
  <si>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</si>
  <si>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</si>
  <si>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</si>
  <si>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</si>
  <si>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</si>
  <si>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</si>
  <si>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</si>
  <si>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</si>
  <si>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</si>
  <si>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</si>
  <si>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</si>
  <si>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</si>
  <si>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</si>
  <si>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</si>
  <si>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</si>
  <si>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</si>
  <si>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</si>
  <si>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</si>
  <si>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</si>
  <si>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</si>
  <si>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</si>
  <si>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</si>
  <si>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</si>
  <si>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</si>
  <si>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</si>
  <si>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</si>
  <si>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</si>
  <si>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</si>
  <si>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</si>
  <si>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</si>
  <si>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</si>
  <si>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</si>
  <si>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</si>
  <si>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</si>
  <si>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</si>
  <si>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</si>
  <si>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</si>
  <si>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</si>
  <si>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</si>
  <si>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</si>
  <si>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</si>
  <si>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</si>
  <si>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</si>
  <si>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</si>
  <si>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</si>
  <si>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</si>
  <si>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</si>
  <si>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</si>
  <si>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</si>
  <si>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</si>
  <si>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</si>
  <si>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</si>
  <si>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</si>
  <si>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</si>
  <si>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</si>
  <si>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</si>
  <si>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</si>
  <si>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</si>
  <si>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</si>
  <si>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</si>
  <si>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</si>
  <si>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</si>
  <si>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</si>
  <si>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</si>
  <si>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</si>
  <si>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</si>
  <si>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</si>
  <si>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</si>
  <si>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</si>
  <si>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</si>
  <si>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</si>
  <si>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</si>
  <si>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</si>
  <si>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</si>
  <si>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</si>
  <si>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</si>
  <si>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</si>
  <si>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</si>
  <si>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</si>
  <si>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</si>
  <si>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</si>
  <si>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</si>
  <si>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</si>
  <si>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</si>
  <si>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</si>
  <si>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</si>
  <si>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</si>
  <si>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</si>
  <si>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</si>
  <si>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</si>
  <si>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</si>
  <si>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</si>
  <si>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</si>
  <si>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</si>
  <si>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</si>
  <si>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</si>
  <si>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</si>
  <si>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</si>
  <si>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</si>
  <si>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</si>
  <si>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</si>
  <si>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</si>
  <si>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</si>
  <si>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</si>
  <si>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</si>
  <si>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</si>
  <si>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</si>
  <si>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</si>
  <si>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</si>
  <si>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</si>
  <si>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</si>
  <si>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</si>
  <si>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</si>
  <si>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</si>
  <si>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</si>
  <si>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</si>
  <si>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</si>
  <si>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</si>
  <si>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</si>
  <si>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</si>
  <si>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</si>
  <si>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</si>
  <si>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</si>
  <si>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</si>
  <si>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</si>
  <si>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</si>
  <si>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</si>
  <si>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</si>
  <si>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</si>
  <si>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</si>
  <si>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</si>
  <si>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</si>
  <si>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</si>
  <si>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</si>
  <si>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</si>
  <si>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</si>
  <si>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</si>
  <si>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</si>
  <si>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</si>
  <si>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</si>
  <si>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</si>
  <si>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</si>
  <si>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</si>
  <si>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</si>
  <si>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</si>
  <si>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</si>
  <si>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</si>
  <si>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</si>
  <si>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</si>
  <si>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</si>
  <si>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</si>
  <si>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</si>
  <si>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</si>
  <si>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</si>
  <si>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</si>
  <si>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</si>
  <si>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</si>
  <si>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</si>
  <si>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</si>
  <si>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</si>
  <si>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</si>
  <si>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</si>
  <si>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</si>
  <si>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</si>
  <si>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</si>
  <si>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</si>
  <si>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</si>
  <si>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</si>
  <si>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</si>
  <si>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</si>
  <si>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</si>
  <si>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</si>
  <si>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</si>
  <si>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</si>
  <si>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</si>
  <si>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</si>
  <si>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</si>
  <si>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</si>
  <si>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</si>
  <si>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</si>
  <si>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</si>
  <si>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</si>
  <si>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</si>
  <si>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</si>
  <si>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</si>
  <si>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</si>
  <si>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</si>
  <si>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</si>
  <si>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</si>
  <si>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</si>
  <si>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</si>
  <si>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</si>
  <si>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</si>
  <si>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</si>
  <si>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</si>
  <si>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</si>
  <si>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</si>
  <si>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</si>
  <si>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</si>
  <si>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</si>
  <si>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</si>
  <si>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</si>
  <si>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</si>
  <si>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</si>
  <si>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</si>
  <si>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</si>
  <si>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</si>
  <si>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</si>
  <si>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</si>
  <si>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</si>
  <si>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</si>
  <si>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</si>
  <si>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</si>
  <si>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</si>
  <si>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</si>
  <si>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</si>
  <si>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</si>
  <si>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</si>
  <si>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</si>
  <si>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</si>
  <si>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</si>
  <si>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</si>
  <si>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</si>
  <si>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</si>
  <si>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</si>
  <si>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</si>
  <si>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</si>
  <si>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</si>
  <si>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</si>
  <si>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</si>
  <si>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</si>
  <si>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</si>
  <si>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</si>
  <si>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</si>
  <si>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</si>
  <si>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</si>
  <si>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</si>
  <si>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</si>
  <si>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</si>
  <si>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</si>
  <si>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</si>
  <si>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</si>
  <si>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</si>
  <si>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</si>
  <si>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</si>
  <si>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</si>
  <si>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</si>
  <si>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</si>
  <si>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</si>
  <si>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</si>
  <si>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</si>
  <si>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</si>
  <si>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</si>
  <si>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</si>
  <si>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</si>
  <si>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</si>
  <si>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</si>
  <si>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</si>
  <si>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</si>
  <si>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</si>
  <si>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</si>
  <si>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</si>
  <si>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</si>
  <si>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</si>
  <si>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</si>
  <si>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</si>
  <si>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</si>
  <si>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</si>
  <si>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</si>
  <si>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</si>
  <si>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</si>
  <si>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</si>
  <si>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</si>
  <si>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</si>
  <si>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</si>
  <si>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</si>
  <si>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</si>
  <si>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</si>
  <si>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</si>
  <si>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</si>
  <si>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</si>
  <si>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</si>
  <si>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</si>
  <si>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</si>
  <si>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</si>
  <si>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</si>
  <si>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</si>
  <si>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</si>
  <si>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</si>
  <si>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</si>
  <si>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</si>
  <si>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</si>
  <si>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</si>
  <si>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</si>
  <si>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</si>
  <si>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</si>
  <si>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</si>
  <si>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</si>
  <si>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</si>
  <si>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</si>
  <si>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</si>
  <si>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</si>
  <si>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</si>
  <si>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</si>
  <si>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</si>
  <si>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</si>
  <si>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</si>
  <si>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</si>
  <si>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</si>
  <si>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</si>
  <si>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</si>
  <si>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</si>
  <si>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</si>
  <si>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</si>
  <si>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</si>
  <si>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</si>
  <si>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</si>
  <si>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</si>
  <si>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</si>
  <si>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</si>
  <si>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</si>
  <si>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</si>
  <si>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</si>
  <si>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</si>
  <si>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</si>
  <si>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</si>
  <si>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</si>
  <si>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</si>
  <si>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</si>
  <si>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</si>
  <si>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</si>
  <si>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</si>
  <si>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</si>
  <si>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</si>
  <si>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</si>
  <si>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</si>
  <si>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</si>
  <si>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</si>
  <si>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</si>
  <si>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</si>
  <si>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</si>
  <si>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</si>
  <si>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</si>
  <si>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</si>
  <si>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</si>
  <si>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</si>
  <si>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</si>
  <si>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</si>
  <si>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</si>
  <si>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</si>
  <si>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</si>
  <si>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</si>
  <si>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</si>
  <si>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</si>
  <si>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</si>
  <si>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</si>
  <si>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</si>
  <si>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</si>
  <si>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</si>
  <si>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</si>
  <si>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</si>
  <si>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</si>
  <si>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</si>
  <si>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</si>
  <si>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</si>
  <si>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</si>
  <si>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</si>
  <si>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</si>
  <si>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</si>
  <si>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</si>
  <si>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</si>
  <si>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</si>
  <si>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</si>
  <si>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</si>
  <si>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</si>
  <si>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</si>
  <si>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</si>
  <si>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</si>
  <si>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</si>
  <si>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</si>
  <si>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</si>
  <si>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</si>
  <si>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</si>
  <si>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</si>
  <si>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</si>
  <si>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</si>
  <si>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</si>
  <si>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</si>
  <si>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</si>
  <si>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</si>
  <si>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</si>
  <si>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</si>
  <si>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</si>
  <si>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</si>
  <si>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</si>
  <si>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</si>
  <si>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</si>
  <si>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</si>
  <si>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</si>
  <si>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</si>
  <si>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</si>
  <si>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</si>
  <si>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</si>
  <si>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</si>
  <si>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</si>
  <si>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</si>
  <si>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</si>
  <si>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</si>
  <si>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</si>
  <si>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</si>
  <si>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</si>
  <si>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</si>
  <si>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</si>
  <si>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</si>
  <si>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</si>
  <si>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</si>
  <si>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</si>
  <si>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</si>
  <si>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</si>
  <si>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</si>
  <si>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</si>
  <si>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</si>
  <si>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</si>
  <si>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</si>
  <si>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</si>
  <si>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</si>
  <si>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</si>
  <si>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</si>
  <si>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</si>
  <si>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</si>
  <si>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</si>
  <si>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</si>
  <si>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</si>
  <si>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</si>
  <si>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</si>
  <si>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</si>
  <si>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</si>
  <si>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</si>
  <si>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</si>
  <si>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</si>
  <si>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</si>
  <si>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</si>
  <si>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</si>
  <si>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</si>
  <si>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</si>
  <si>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</si>
  <si>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</si>
  <si>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</si>
  <si>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</si>
  <si>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</si>
  <si>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</si>
  <si>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</si>
  <si>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</si>
  <si>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</si>
  <si>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</si>
  <si>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</si>
  <si>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</si>
  <si>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</si>
  <si>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</si>
  <si>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</si>
  <si>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</si>
  <si>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</si>
  <si>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</si>
  <si>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</si>
  <si>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</si>
  <si>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</si>
  <si>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</si>
  <si>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</si>
  <si>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</si>
  <si>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</si>
  <si>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</si>
  <si>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</si>
  <si>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</si>
  <si>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</si>
  <si>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</si>
  <si>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</si>
  <si>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</si>
  <si>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</si>
  <si>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</si>
  <si>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</si>
  <si>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</si>
  <si>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</si>
  <si>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</si>
  <si>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</si>
  <si>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</si>
  <si>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</si>
  <si>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</si>
  <si>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</si>
  <si>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</si>
  <si>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</si>
  <si>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</si>
  <si>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</si>
  <si>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</si>
  <si>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</si>
  <si>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</si>
  <si>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</si>
  <si>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</si>
  <si>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</si>
  <si>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</si>
  <si>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</si>
  <si>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</si>
  <si>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</si>
  <si>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</si>
  <si>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</si>
  <si>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</si>
  <si>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</si>
  <si>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</si>
  <si>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</si>
  <si>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</si>
  <si>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</si>
  <si>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</si>
  <si>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</si>
  <si>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</si>
  <si>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</si>
  <si>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</si>
  <si>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</si>
  <si>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</si>
  <si>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</si>
  <si>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</si>
  <si>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</si>
  <si>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</si>
  <si>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</si>
  <si>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</si>
  <si>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</si>
  <si>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</si>
  <si>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</si>
  <si>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</si>
  <si>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</si>
  <si>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</si>
  <si>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</si>
  <si>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</si>
  <si>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</si>
  <si>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</si>
  <si>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</si>
  <si>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</si>
  <si>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</si>
  <si>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</si>
  <si>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</si>
  <si>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</si>
  <si>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</si>
  <si>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</si>
  <si>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</si>
  <si>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</si>
  <si>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</si>
  <si>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</si>
  <si>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</si>
  <si>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</si>
  <si>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</si>
  <si>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</si>
  <si>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</si>
  <si>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</si>
  <si>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</si>
  <si>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</si>
  <si>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</si>
  <si>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</si>
  <si>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</si>
  <si>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</si>
  <si>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</si>
  <si>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</si>
  <si>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</si>
  <si>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</si>
  <si>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</si>
  <si>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</si>
  <si>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</si>
  <si>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</si>
  <si>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</si>
  <si>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</si>
  <si>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</si>
  <si>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</si>
  <si>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</si>
  <si>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</si>
  <si>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</si>
  <si>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</si>
  <si>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</si>
  <si>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</si>
  <si>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</si>
  <si>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</si>
  <si>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</si>
  <si>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</si>
  <si>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</si>
  <si>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</si>
  <si>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</si>
  <si>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</si>
  <si>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</si>
  <si>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</si>
  <si>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</si>
  <si>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</si>
  <si>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</si>
  <si>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</si>
  <si>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</si>
  <si>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</si>
  <si>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</si>
  <si>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</si>
  <si>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</si>
  <si>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</si>
  <si>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</si>
  <si>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</si>
  <si>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</si>
  <si>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</si>
  <si>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</si>
  <si>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</si>
  <si>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</si>
  <si>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</si>
  <si>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</si>
  <si>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</si>
  <si>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</si>
  <si>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</si>
  <si>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</si>
  <si>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</si>
  <si>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</si>
  <si>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</si>
  <si>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</si>
  <si>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</si>
  <si>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</si>
  <si>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</si>
  <si>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</si>
  <si>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</si>
  <si>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</si>
  <si>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</si>
  <si>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</si>
  <si>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</si>
  <si>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</si>
  <si>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</si>
  <si>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</si>
  <si>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</si>
  <si>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</si>
  <si>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</si>
  <si>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</si>
  <si>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</si>
  <si>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</si>
  <si>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</si>
  <si>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</si>
  <si>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</si>
  <si>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</si>
  <si>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</si>
  <si>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</si>
  <si>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</si>
  <si>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</si>
  <si>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</si>
  <si>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</si>
  <si>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</si>
  <si>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</si>
  <si>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</si>
  <si>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</si>
  <si>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</si>
  <si>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</si>
  <si>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</si>
  <si>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</si>
  <si>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</si>
  <si>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</si>
  <si>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</si>
  <si>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</si>
  <si>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</si>
  <si>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</si>
  <si>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</si>
  <si>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</si>
  <si>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</si>
  <si>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</si>
  <si>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</si>
  <si>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</si>
  <si>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</si>
  <si>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</si>
  <si>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</si>
  <si>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</si>
  <si>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</si>
  <si>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</si>
  <si>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</si>
  <si>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</si>
  <si>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</si>
  <si>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</si>
  <si>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</si>
  <si>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</si>
  <si>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</si>
  <si>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</si>
  <si>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</si>
  <si>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</si>
  <si>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</si>
  <si>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</si>
  <si>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</si>
  <si>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</si>
  <si>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</si>
  <si>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</si>
  <si>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</si>
  <si>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</si>
  <si>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</si>
  <si>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</si>
  <si>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</si>
  <si>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</si>
  <si>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</si>
  <si>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</si>
  <si>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</si>
  <si>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</si>
  <si>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</si>
  <si>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</si>
  <si>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</si>
  <si>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</si>
  <si>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</si>
  <si>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</si>
  <si>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</si>
  <si>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</si>
  <si>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</si>
  <si>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</si>
  <si>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</si>
  <si>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</si>
  <si>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</si>
  <si>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</si>
  <si>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</si>
  <si>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</si>
  <si>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</si>
  <si>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</si>
  <si>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</si>
  <si>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</si>
  <si>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</si>
  <si>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</si>
  <si>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</si>
  <si>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</si>
  <si>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</si>
  <si>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</si>
  <si>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</si>
  <si>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</si>
  <si>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</si>
  <si>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</si>
  <si>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</si>
  <si>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</si>
  <si>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</si>
  <si>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</si>
  <si>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</si>
  <si>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</si>
  <si>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</si>
  <si>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</si>
  <si>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</si>
  <si>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</si>
  <si>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</si>
  <si>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</si>
  <si>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</si>
  <si>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</si>
  <si>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</si>
  <si>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</si>
  <si>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</si>
  <si>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</si>
  <si>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</si>
  <si>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</si>
  <si>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</si>
  <si>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</si>
  <si>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</si>
  <si>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</si>
  <si>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</si>
  <si>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</si>
  <si>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</si>
  <si>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</si>
  <si>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</si>
  <si>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</si>
  <si>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</si>
  <si>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</si>
  <si>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</si>
  <si>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</si>
  <si>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</si>
  <si>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</si>
  <si>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</si>
  <si>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</si>
  <si>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</si>
  <si>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</si>
  <si>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</si>
  <si>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</si>
  <si>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</si>
  <si>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</si>
  <si>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</si>
  <si>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</si>
  <si>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</si>
  <si>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</si>
  <si>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</si>
  <si>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</si>
  <si>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</si>
  <si>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</si>
  <si>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</si>
  <si>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</si>
  <si>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</si>
  <si>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</si>
  <si>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</si>
  <si>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</si>
  <si>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</si>
  <si>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</si>
  <si>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</si>
  <si>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</si>
  <si>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</si>
  <si>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</si>
  <si>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</si>
  <si>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</si>
  <si>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</si>
  <si>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</si>
  <si>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</si>
  <si>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</si>
  <si>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</si>
  <si>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</si>
  <si>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</si>
  <si>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</si>
  <si>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</si>
  <si>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</si>
  <si>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</si>
  <si>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</si>
  <si>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</si>
  <si>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</si>
  <si>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</si>
  <si>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</si>
  <si>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</si>
  <si>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</si>
  <si>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</si>
  <si>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</si>
  <si>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</si>
  <si>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</si>
  <si>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</si>
  <si>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</si>
  <si>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</si>
  <si>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</si>
  <si>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</si>
  <si>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</si>
  <si>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</si>
  <si>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</si>
  <si>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</si>
  <si>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</si>
  <si>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</si>
  <si>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</si>
  <si>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</si>
  <si>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</si>
  <si>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</si>
  <si>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</si>
  <si>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</si>
  <si>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</si>
  <si>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</si>
  <si>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</si>
  <si>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</si>
  <si>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</si>
  <si>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</si>
  <si>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</si>
  <si>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</si>
  <si>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</si>
  <si>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</si>
  <si>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</si>
  <si>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</si>
  <si>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</si>
  <si>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</si>
  <si>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</si>
  <si>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</si>
  <si>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</si>
  <si>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</si>
  <si>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</si>
  <si>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</si>
  <si>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</si>
  <si>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</si>
  <si>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</si>
  <si>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</si>
  <si>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</si>
  <si>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</si>
  <si>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</si>
  <si>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</si>
  <si>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</si>
  <si>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</si>
  <si>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</si>
  <si>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</si>
  <si>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</si>
  <si>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</si>
  <si>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</si>
  <si>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</si>
  <si>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</si>
  <si>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</si>
  <si>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</si>
  <si>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</si>
  <si>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</si>
  <si>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</si>
  <si>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</si>
  <si>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</si>
  <si>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</si>
  <si>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</si>
  <si>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</si>
  <si>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</si>
  <si>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</si>
  <si>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</si>
  <si>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</si>
  <si>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</si>
  <si>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</si>
  <si>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</si>
  <si>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</si>
  <si>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</si>
  <si>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</si>
  <si>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</si>
  <si>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</si>
  <si>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</si>
  <si>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</si>
  <si>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</si>
  <si>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</si>
  <si>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</si>
  <si>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</si>
  <si>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</si>
  <si>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</si>
  <si>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</si>
  <si>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</si>
  <si>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</si>
  <si>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</si>
  <si>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</si>
  <si>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</si>
  <si>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</si>
  <si>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</si>
  <si>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</si>
  <si>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</si>
  <si>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</si>
  <si>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</si>
  <si>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</si>
  <si>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</si>
  <si>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</si>
  <si>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</si>
  <si>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</si>
  <si>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</si>
  <si>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</si>
  <si>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</si>
  <si>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</si>
  <si>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</si>
  <si>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</si>
  <si>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</si>
  <si>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</si>
  <si>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</si>
  <si>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</si>
  <si>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</si>
  <si>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</si>
  <si>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</si>
  <si>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</si>
  <si>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</si>
  <si>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</si>
  <si>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</si>
  <si>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</si>
  <si>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</si>
  <si>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</si>
  <si>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</si>
  <si>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</si>
  <si>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</si>
  <si>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</si>
  <si>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</si>
  <si>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</si>
  <si>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</si>
  <si>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</si>
  <si>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</si>
  <si>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</si>
  <si>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</si>
  <si>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</si>
  <si>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</si>
  <si>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</si>
  <si>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</si>
  <si>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</si>
  <si>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</si>
  <si>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</si>
  <si>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</si>
  <si>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</si>
  <si>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</si>
  <si>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</si>
  <si>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</si>
  <si>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</si>
  <si>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</si>
  <si>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</si>
  <si>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</si>
  <si>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</si>
  <si>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</si>
  <si>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</si>
  <si>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</si>
  <si>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</si>
  <si>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</si>
  <si>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</si>
  <si>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</si>
  <si>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</si>
  <si>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</si>
  <si>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</si>
  <si>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</si>
  <si>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</si>
  <si>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</si>
  <si>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</si>
  <si>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</si>
  <si>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</si>
  <si>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</si>
  <si>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</si>
  <si>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</si>
  <si>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</si>
  <si>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</si>
  <si>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</si>
  <si>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</si>
  <si>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</si>
  <si>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</si>
  <si>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</si>
  <si>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</si>
  <si>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</si>
  <si>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</si>
  <si>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</si>
  <si>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</si>
  <si>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</si>
  <si>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</si>
  <si>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</si>
  <si>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</si>
  <si>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</si>
  <si>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</si>
  <si>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</si>
  <si>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</si>
  <si>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</si>
  <si>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</si>
  <si>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</si>
  <si>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</si>
  <si>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</si>
  <si>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</si>
  <si>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</si>
  <si>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</si>
  <si>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</si>
  <si>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</si>
  <si>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</si>
  <si>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</si>
  <si>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</si>
  <si>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</si>
  <si>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</si>
  <si>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</si>
  <si>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</si>
  <si>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</si>
  <si>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</si>
  <si>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</si>
  <si>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</si>
  <si>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</si>
  <si>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</si>
  <si>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</si>
  <si>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</si>
  <si>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</si>
  <si>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</si>
  <si>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</si>
  <si>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</si>
  <si>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</si>
  <si>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</si>
  <si>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</si>
  <si>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</si>
  <si>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</si>
  <si>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</si>
  <si>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</si>
  <si>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</si>
  <si>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</si>
  <si>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</si>
  <si>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</si>
  <si>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</si>
  <si>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</si>
  <si>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</si>
  <si>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</si>
  <si>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</si>
  <si>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</si>
  <si>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</si>
  <si>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</si>
  <si>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</si>
  <si>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</si>
  <si>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</si>
  <si>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</si>
  <si>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</si>
  <si>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</si>
  <si>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</si>
  <si>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</si>
  <si>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</si>
  <si>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</si>
  <si>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</si>
  <si>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</si>
  <si>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</si>
  <si>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</si>
  <si>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</si>
  <si>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</si>
  <si>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</si>
  <si>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</si>
  <si>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</si>
  <si>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</si>
  <si>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</si>
  <si>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</si>
  <si>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</si>
  <si>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</si>
  <si>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</si>
  <si>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</si>
  <si>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</si>
  <si>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</si>
  <si>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</si>
  <si>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</si>
  <si>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</si>
  <si>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</si>
  <si>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</si>
  <si>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</si>
  <si>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</si>
  <si>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</si>
  <si>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</si>
  <si>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</si>
  <si>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</si>
  <si>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</si>
  <si>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</si>
  <si>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</si>
  <si>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</si>
  <si>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</si>
  <si>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</si>
  <si>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</si>
  <si>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</si>
  <si>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</si>
  <si>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</si>
  <si>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</si>
  <si>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</si>
  <si>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</si>
  <si>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</si>
  <si>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</si>
  <si>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</si>
  <si>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</si>
  <si>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</si>
  <si>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</si>
  <si>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</si>
  <si>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</si>
  <si>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</si>
  <si>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</si>
  <si>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</si>
  <si>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</si>
  <si>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</si>
  <si>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</si>
  <si>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</si>
  <si>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</si>
  <si>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</si>
  <si>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</si>
  <si>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</si>
  <si>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</si>
  <si>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</si>
  <si>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</si>
  <si>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</si>
  <si>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</si>
  <si>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</si>
  <si>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</si>
  <si>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</si>
  <si>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</si>
  <si>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</si>
  <si>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</si>
  <si>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</si>
  <si>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</si>
  <si>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</si>
  <si>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</si>
  <si>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</si>
  <si>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</si>
  <si>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</si>
  <si>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</si>
  <si>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</si>
  <si>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</si>
  <si>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</si>
  <si>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</si>
  <si>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</si>
  <si>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</si>
  <si>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</si>
  <si>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</si>
  <si>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</si>
  <si>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</si>
  <si>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</si>
  <si>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</si>
  <si>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</si>
  <si>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</si>
  <si>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</si>
  <si>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</si>
  <si>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</si>
  <si>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</si>
  <si>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</si>
  <si>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</si>
  <si>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</si>
  <si>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</si>
  <si>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</si>
  <si>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</si>
  <si>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</si>
  <si>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</si>
  <si>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</si>
  <si>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</si>
  <si>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</si>
  <si>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</si>
  <si>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</si>
  <si>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</si>
  <si>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</si>
  <si>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</si>
  <si>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</si>
  <si>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</si>
  <si>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</si>
  <si>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</si>
  <si>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</si>
  <si>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</si>
  <si>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</si>
  <si>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</si>
  <si>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</si>
  <si>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</si>
  <si>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</si>
  <si>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</si>
  <si>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</si>
  <si>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</si>
  <si>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</si>
  <si>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</si>
  <si>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</si>
  <si>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</si>
  <si>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</si>
  <si>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</si>
  <si>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</si>
  <si>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</si>
  <si>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</si>
  <si>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</si>
  <si>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</si>
  <si>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</si>
  <si>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</si>
  <si>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</si>
  <si>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</si>
  <si>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</si>
  <si>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</si>
  <si>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</si>
  <si>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</si>
  <si>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</si>
  <si>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</si>
  <si>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</si>
  <si>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</si>
  <si>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</si>
  <si>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</si>
  <si>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</si>
  <si>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</si>
  <si>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</si>
  <si>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</si>
  <si>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</si>
  <si>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</si>
  <si>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</si>
  <si>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</si>
  <si>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</si>
  <si>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</si>
  <si>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</si>
  <si>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</si>
  <si>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</si>
  <si>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</si>
  <si>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</si>
  <si>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</si>
  <si>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</si>
  <si>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</si>
  <si>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</si>
  <si>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</si>
  <si>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</si>
  <si>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</si>
  <si>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</si>
  <si>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</si>
  <si>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</si>
  <si>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</si>
  <si>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</si>
  <si>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</si>
  <si>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</si>
  <si>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</si>
  <si>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</si>
  <si>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</si>
  <si>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</si>
  <si>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</si>
  <si>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</si>
  <si>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</si>
  <si>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</si>
  <si>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</si>
  <si>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</si>
  <si>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</si>
  <si>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</si>
  <si>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</si>
  <si>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</si>
  <si>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</si>
  <si>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</si>
  <si>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</si>
  <si>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</si>
  <si>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</si>
  <si>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</si>
  <si>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</si>
  <si>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</si>
  <si>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</si>
  <si>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</si>
  <si>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</si>
  <si>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</si>
  <si>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</si>
  <si>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</si>
  <si>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</si>
  <si>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</si>
  <si>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</si>
  <si>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</si>
  <si>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</si>
  <si>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</si>
  <si>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</si>
  <si>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</si>
  <si>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</si>
  <si>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</si>
  <si>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</si>
  <si>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</si>
  <si>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</si>
  <si>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</si>
  <si>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</si>
  <si>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</si>
  <si>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</si>
  <si>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</si>
  <si>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</si>
  <si>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</si>
  <si>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</si>
  <si>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</si>
  <si>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</si>
  <si>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</si>
  <si>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</si>
  <si>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</si>
  <si>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</si>
  <si>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</si>
  <si>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</si>
  <si>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</si>
  <si>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</si>
  <si>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</si>
  <si>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</si>
  <si>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</si>
  <si>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</si>
  <si>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</si>
  <si>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</si>
  <si>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</si>
  <si>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</si>
  <si>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</si>
  <si>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</si>
  <si>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</si>
  <si>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</si>
  <si>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</si>
  <si>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</si>
  <si>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</si>
  <si>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</si>
  <si>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</si>
  <si>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</si>
  <si>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</si>
  <si>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</si>
  <si>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</si>
  <si>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</si>
  <si>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</si>
  <si>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</si>
  <si>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</si>
  <si>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</si>
  <si>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</si>
  <si>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</si>
  <si>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</si>
  <si>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</si>
  <si>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</si>
  <si>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</si>
  <si>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</si>
  <si>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</si>
  <si>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</si>
  <si>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</si>
  <si>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</si>
  <si>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</si>
  <si>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</si>
  <si>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</si>
  <si>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</si>
  <si>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</si>
  <si>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</si>
  <si>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</si>
  <si>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</si>
  <si>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</si>
  <si>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</si>
  <si>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</si>
  <si>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</si>
  <si>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</si>
  <si>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</si>
  <si>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</si>
  <si>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</si>
  <si>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</si>
  <si>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</si>
  <si>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</si>
  <si>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</si>
  <si>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</si>
  <si>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</si>
  <si>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</si>
  <si>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</si>
  <si>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</si>
  <si>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</si>
  <si>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</si>
  <si>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</si>
  <si>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</si>
  <si>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</si>
  <si>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</si>
  <si>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</si>
  <si>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</si>
  <si>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</si>
  <si>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</si>
  <si>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</si>
  <si>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</si>
  <si>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</si>
  <si>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</si>
  <si>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</si>
  <si>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</si>
  <si>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</si>
  <si>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</si>
  <si>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</si>
  <si>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</si>
  <si>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</si>
  <si>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</si>
  <si>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</si>
  <si>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</si>
  <si>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</si>
  <si>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</si>
  <si>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</si>
  <si>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</si>
  <si>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</si>
  <si>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</si>
  <si>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</si>
  <si>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</si>
  <si>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</si>
  <si>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</si>
  <si>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</si>
  <si>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</si>
  <si>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</si>
  <si>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</si>
  <si>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</si>
  <si>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</si>
  <si>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</si>
  <si>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</si>
  <si>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</si>
  <si>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</si>
  <si>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</si>
  <si>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</si>
  <si>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</si>
  <si>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</si>
  <si>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</si>
  <si>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</si>
  <si>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</si>
  <si>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</si>
  <si>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</si>
  <si>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</si>
  <si>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</si>
  <si>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</si>
  <si>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</si>
  <si>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</si>
  <si>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</si>
  <si>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</si>
  <si>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</si>
  <si>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</si>
  <si>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</si>
  <si>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</si>
  <si>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</si>
  <si>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</si>
  <si>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</si>
  <si>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</si>
  <si>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</si>
  <si>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</si>
  <si>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</si>
  <si>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</si>
  <si>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</si>
  <si>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</si>
  <si>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</si>
  <si>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</si>
  <si>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</si>
  <si>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</si>
  <si>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</si>
  <si>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</si>
  <si>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</si>
  <si>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</si>
  <si>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</si>
  <si>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</si>
  <si>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</si>
  <si>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</si>
  <si>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</si>
  <si>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</si>
  <si>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</si>
  <si>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</si>
  <si>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</si>
  <si>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</si>
  <si>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</si>
  <si>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</si>
  <si>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</si>
  <si>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</si>
  <si>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</si>
  <si>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</si>
  <si>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</si>
  <si>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</si>
  <si>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</si>
  <si>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</si>
  <si>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</si>
  <si>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</si>
  <si>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</si>
  <si>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</si>
  <si>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</si>
  <si>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</si>
  <si>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</si>
  <si>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</si>
  <si>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</si>
  <si>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</si>
  <si>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</si>
  <si>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</si>
  <si>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</si>
  <si>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</si>
  <si>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</si>
  <si>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</si>
  <si>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</si>
  <si>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</si>
  <si>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</si>
  <si>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</si>
  <si>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</si>
  <si>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</si>
  <si>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</si>
  <si>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</si>
  <si>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</si>
  <si>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</si>
  <si>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</si>
  <si>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</si>
  <si>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</si>
  <si>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</si>
  <si>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</si>
  <si>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</si>
  <si>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</si>
  <si>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</si>
  <si>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</si>
  <si>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</si>
  <si>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</si>
  <si>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</si>
  <si>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</si>
  <si>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</si>
  <si>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</si>
  <si>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</si>
  <si>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</si>
  <si>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</si>
  <si>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</si>
  <si>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</si>
  <si>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</si>
  <si>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</si>
  <si>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</si>
  <si>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</si>
  <si>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</si>
  <si>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</si>
  <si>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</si>
  <si>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</si>
  <si>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</si>
  <si>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</si>
  <si>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</si>
  <si>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</si>
  <si>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</si>
  <si>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</si>
  <si>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</si>
  <si>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</si>
  <si>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</si>
  <si>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</si>
  <si>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</si>
  <si>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</si>
  <si>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</si>
  <si>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</si>
  <si>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</si>
  <si>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</si>
  <si>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</si>
  <si>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</si>
  <si>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</si>
  <si>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</si>
  <si>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</si>
  <si>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</si>
  <si>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</si>
  <si>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</si>
  <si>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</si>
  <si>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</si>
  <si>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</si>
  <si>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</si>
  <si>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</si>
  <si>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</si>
  <si>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</si>
  <si>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</si>
  <si>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</si>
  <si>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</si>
  <si>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</si>
  <si>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</si>
  <si>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</si>
  <si>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</si>
  <si>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</si>
  <si>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</si>
  <si>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</si>
  <si>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</si>
  <si>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</si>
  <si>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</si>
  <si>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</si>
  <si>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</si>
  <si>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</si>
  <si>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</si>
  <si>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</si>
  <si>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</si>
  <si>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</si>
  <si>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</si>
  <si>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</si>
  <si>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</si>
  <si>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</si>
  <si>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</si>
  <si>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</si>
  <si>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</si>
  <si>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</si>
  <si>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</si>
  <si>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</si>
  <si>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</si>
  <si>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</si>
  <si>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</si>
  <si>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</si>
  <si>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</si>
  <si>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</si>
  <si>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</si>
  <si>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</si>
  <si>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</si>
  <si>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</si>
  <si>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</si>
  <si>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</si>
  <si>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</si>
  <si>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</si>
  <si>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</si>
  <si>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</si>
  <si>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</si>
  <si>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</si>
  <si>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</si>
  <si>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</si>
  <si>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</si>
  <si>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</si>
  <si>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</si>
  <si>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</si>
  <si>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</si>
  <si>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</si>
  <si>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</si>
  <si>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</si>
  <si>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</si>
  <si>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</si>
  <si>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</si>
  <si>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</si>
  <si>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</si>
  <si>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</si>
  <si>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</si>
  <si>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</si>
  <si>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</si>
  <si>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</si>
  <si>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</si>
  <si>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</si>
  <si>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</si>
  <si>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</si>
  <si>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</si>
  <si>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</si>
  <si>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</si>
  <si>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</si>
  <si>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</si>
  <si>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</si>
  <si>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</si>
  <si>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</si>
  <si>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</si>
  <si>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</si>
  <si>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</si>
  <si>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</si>
  <si>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</si>
  <si>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</si>
  <si>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</si>
  <si>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</si>
  <si>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</si>
  <si>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</si>
  <si>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</si>
  <si>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</si>
  <si>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</si>
  <si>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</si>
  <si>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</si>
  <si>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</si>
  <si>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</si>
  <si>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</si>
  <si>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</si>
  <si>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</si>
  <si>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</si>
  <si>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</si>
  <si>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</si>
  <si>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</si>
  <si>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</si>
  <si>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</si>
  <si>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</si>
  <si>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</si>
  <si>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</si>
  <si>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</si>
  <si>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</si>
  <si>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</si>
  <si>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</si>
  <si>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</si>
  <si>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</si>
  <si>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</si>
  <si>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</si>
  <si>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</si>
  <si>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</si>
  <si>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</si>
  <si>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</si>
  <si>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</si>
  <si>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</si>
  <si>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</si>
  <si>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</si>
  <si>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</si>
  <si>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</si>
  <si>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</si>
  <si>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</si>
  <si>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</si>
  <si>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</si>
  <si>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</si>
  <si>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</si>
  <si>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</si>
  <si>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</si>
  <si>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</si>
  <si>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</si>
  <si>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</si>
  <si>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</si>
  <si>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</si>
  <si>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</si>
  <si>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</si>
  <si>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</si>
  <si>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</si>
  <si>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</si>
  <si>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</si>
  <si>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</si>
  <si>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</si>
  <si>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</si>
  <si>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</si>
  <si>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</si>
  <si>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</si>
  <si>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</si>
  <si>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</si>
  <si>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</si>
  <si>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</si>
  <si>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</si>
  <si>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</si>
  <si>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</si>
  <si>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</si>
  <si>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</si>
  <si>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</si>
  <si>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</si>
  <si>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</si>
  <si>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</si>
  <si>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</si>
  <si>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</si>
  <si>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</si>
  <si>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</si>
  <si>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</si>
  <si>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</si>
  <si>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</si>
  <si>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</si>
  <si>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</si>
  <si>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</si>
  <si>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</si>
  <si>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</si>
  <si>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</si>
  <si>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</si>
  <si>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</si>
  <si>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</si>
  <si>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</si>
  <si>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</si>
  <si>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</si>
  <si>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</si>
  <si>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</si>
  <si>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</si>
  <si>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</si>
  <si>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</si>
  <si>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</si>
  <si>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</si>
  <si>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</si>
  <si>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</si>
  <si>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</si>
  <si>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</si>
  <si>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</si>
  <si>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</si>
  <si>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</si>
  <si>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</si>
  <si>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</si>
  <si>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</si>
  <si>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</si>
  <si>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</si>
  <si>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</si>
  <si>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</si>
  <si>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</si>
  <si>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</si>
  <si>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</si>
  <si>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</si>
  <si>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</si>
  <si>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</si>
  <si>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</si>
  <si>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</si>
  <si>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</si>
  <si>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</si>
  <si>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</si>
  <si>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</si>
  <si>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</si>
  <si>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</si>
  <si>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</si>
  <si>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</si>
  <si>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</si>
  <si>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</si>
  <si>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</si>
  <si>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</si>
  <si>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</si>
  <si>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</si>
  <si>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</si>
  <si>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</si>
  <si>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</si>
  <si>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</si>
  <si>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</si>
  <si>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</si>
  <si>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</si>
  <si>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</si>
  <si>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</si>
  <si>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</si>
  <si>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</si>
  <si>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</si>
  <si>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</si>
  <si>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</si>
  <si>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</si>
  <si>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</si>
  <si>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</si>
  <si>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</si>
  <si>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</si>
  <si>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</si>
  <si>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</si>
  <si>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</si>
  <si>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</si>
  <si>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</si>
  <si>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</si>
  <si>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</si>
  <si>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</si>
  <si>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</si>
  <si>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</si>
  <si>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</si>
  <si>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</si>
  <si>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</si>
  <si>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</si>
  <si>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</si>
  <si>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</si>
  <si>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</si>
  <si>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</si>
  <si>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</si>
  <si>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</si>
  <si>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</si>
  <si>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</si>
  <si>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</si>
  <si>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</si>
  <si>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</si>
  <si>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</si>
  <si>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</si>
  <si>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</si>
  <si>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</si>
  <si>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</si>
  <si>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</si>
  <si>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</si>
  <si>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</si>
  <si>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</si>
  <si>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</si>
  <si>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</si>
  <si>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</si>
  <si>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</si>
  <si>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</si>
  <si>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</si>
  <si>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</si>
  <si>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</si>
  <si>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</si>
  <si>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</si>
  <si>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</si>
  <si>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</si>
  <si>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</si>
  <si>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</si>
  <si>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</si>
  <si>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</si>
  <si>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</si>
  <si>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</si>
  <si>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</si>
  <si>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</si>
  <si>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</si>
  <si>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</si>
  <si>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</si>
  <si>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</si>
  <si>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</si>
  <si>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</si>
  <si>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</si>
  <si>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</si>
  <si>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</si>
  <si>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</si>
  <si>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</si>
  <si>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</si>
  <si>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</si>
  <si>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</si>
  <si>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</si>
  <si>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</si>
  <si>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</si>
  <si>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</si>
  <si>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</si>
  <si>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</si>
  <si>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</si>
  <si>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</si>
  <si>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</si>
  <si>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</si>
  <si>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</si>
  <si>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</si>
  <si>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</si>
  <si>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</si>
  <si>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</si>
  <si>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</si>
  <si>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</si>
  <si>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</si>
  <si>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</si>
  <si>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</si>
  <si>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</si>
  <si>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</si>
  <si>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</si>
  <si>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</si>
  <si>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</si>
  <si>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</si>
  <si>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</si>
  <si>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</si>
  <si>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</si>
  <si>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</si>
  <si>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</si>
  <si>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</si>
  <si>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</si>
  <si>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</si>
  <si>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</si>
  <si>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</si>
  <si>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</si>
  <si>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</si>
  <si>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</si>
  <si>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</si>
  <si>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</si>
  <si>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</si>
  <si>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</si>
  <si>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</si>
  <si>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</si>
  <si>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</si>
  <si>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</si>
  <si>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</si>
  <si>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</si>
  <si>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</si>
  <si>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</si>
  <si>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</si>
  <si>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</si>
  <si>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</si>
  <si>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</si>
  <si>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</si>
  <si>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</si>
  <si>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</si>
  <si>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</si>
  <si>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</si>
  <si>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</si>
  <si>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</si>
  <si>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</si>
  <si>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</si>
  <si>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</si>
  <si>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</si>
  <si>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</si>
  <si>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</si>
  <si>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</si>
  <si>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</si>
  <si>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</si>
  <si>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</si>
  <si>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</si>
  <si>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</si>
  <si>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</si>
  <si>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</si>
  <si>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</si>
  <si>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</si>
  <si>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</si>
  <si>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</si>
  <si>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</si>
  <si>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</si>
  <si>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</si>
  <si>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</si>
  <si>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</si>
  <si>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</si>
  <si>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</si>
  <si>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</si>
  <si>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</si>
  <si>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</si>
  <si>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</si>
  <si>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</si>
  <si>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</si>
  <si>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</si>
  <si>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</si>
  <si>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</si>
  <si>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</si>
  <si>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</si>
  <si>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</si>
  <si>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</si>
  <si>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</si>
  <si>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</si>
  <si>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</si>
  <si>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</si>
  <si>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</si>
  <si>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</si>
  <si>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</si>
  <si>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</si>
  <si>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</si>
  <si>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</si>
  <si>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</si>
  <si>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</si>
  <si>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</si>
  <si>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</si>
  <si>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</si>
  <si>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</si>
  <si>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</si>
  <si>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</si>
  <si>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</si>
  <si>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</si>
  <si>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</si>
  <si>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</si>
  <si>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</si>
  <si>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</si>
  <si>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</si>
  <si>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</si>
  <si>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</si>
  <si>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</si>
  <si>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</si>
  <si>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</si>
  <si>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</si>
  <si>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</si>
  <si>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</si>
  <si>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</si>
  <si>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</si>
  <si>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</si>
  <si>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</si>
  <si>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</si>
  <si>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</si>
  <si>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</si>
  <si>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</si>
  <si>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</si>
  <si>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</si>
  <si>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</si>
  <si>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</si>
  <si>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</si>
  <si>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</si>
  <si>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</si>
  <si>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</si>
  <si>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</si>
  <si>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</si>
  <si>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</si>
  <si>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</si>
  <si>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</si>
  <si>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</si>
  <si>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</si>
  <si>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</si>
  <si>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</si>
  <si>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</si>
  <si>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</si>
  <si>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</si>
  <si>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</si>
  <si>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</si>
  <si>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</si>
  <si>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</si>
  <si>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</si>
  <si>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</si>
  <si>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</si>
  <si>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</si>
  <si>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</si>
  <si>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</si>
  <si>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</si>
  <si>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</si>
  <si>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</si>
  <si>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</si>
  <si>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</si>
  <si>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</si>
  <si>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</si>
  <si>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</si>
  <si>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</si>
  <si>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</si>
  <si>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</si>
  <si>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</si>
  <si>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</si>
  <si>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</si>
  <si>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</si>
  <si>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</si>
  <si>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</si>
  <si>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</si>
  <si>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</si>
  <si>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</si>
  <si>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</si>
  <si>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</si>
  <si>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</si>
  <si>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</si>
  <si>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</si>
  <si>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</si>
  <si>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</si>
  <si>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</si>
  <si>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</si>
  <si>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</si>
  <si>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</si>
  <si>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</si>
  <si>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</si>
  <si>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</si>
  <si>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</si>
  <si>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</si>
  <si>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</si>
  <si>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</si>
  <si>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</si>
  <si>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</si>
  <si>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</si>
  <si>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</si>
  <si>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</si>
  <si>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</si>
  <si>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</si>
  <si>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</si>
  <si>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</si>
  <si>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</si>
  <si>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</si>
  <si>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</si>
  <si>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</si>
  <si>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</si>
  <si>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</si>
  <si>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</si>
  <si>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</si>
  <si>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</si>
  <si>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</si>
  <si>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</si>
  <si>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</si>
  <si>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</si>
  <si>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</si>
  <si>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</si>
  <si>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</si>
  <si>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</si>
  <si>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</si>
  <si>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</si>
  <si>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</si>
  <si>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</si>
  <si>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</si>
  <si>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</si>
  <si>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</si>
  <si>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</si>
  <si>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</si>
  <si>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</si>
  <si>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</si>
  <si>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</si>
  <si>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</si>
  <si>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</si>
  <si>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</si>
  <si>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</si>
  <si>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</si>
  <si>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</si>
  <si>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</si>
  <si>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</si>
  <si>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</si>
  <si>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</si>
  <si>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</si>
  <si>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</si>
  <si>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</si>
  <si>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</si>
  <si>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</si>
  <si>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</si>
  <si>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</si>
  <si>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</si>
  <si>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</si>
  <si>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</si>
  <si>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</si>
  <si>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</si>
  <si>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</si>
  <si>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</si>
  <si>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</si>
  <si>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</si>
  <si>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</si>
  <si>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</si>
  <si>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</si>
  <si>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</si>
  <si>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</si>
  <si>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</si>
  <si>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</si>
  <si>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</si>
  <si>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</si>
  <si>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</si>
  <si>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</si>
  <si>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</si>
  <si>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</si>
  <si>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</si>
  <si>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</si>
  <si>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</si>
  <si>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</si>
  <si>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</si>
  <si>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</si>
  <si>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</si>
  <si>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</si>
  <si>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</si>
  <si>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</si>
  <si>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</si>
  <si>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</si>
  <si>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</si>
  <si>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</si>
  <si>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</si>
  <si>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</si>
  <si>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</si>
  <si>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</si>
  <si>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</si>
  <si>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</si>
  <si>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</si>
  <si>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</si>
  <si>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</si>
  <si>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</si>
  <si>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</si>
  <si>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</si>
  <si>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</si>
  <si>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</si>
  <si>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</si>
  <si>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</si>
  <si>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</si>
  <si>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</si>
  <si>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</si>
  <si>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</si>
  <si>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</si>
  <si>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</si>
  <si>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</si>
  <si>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</si>
  <si>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</si>
  <si>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</si>
  <si>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</si>
  <si>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</si>
  <si>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</si>
  <si>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</si>
  <si>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</si>
  <si>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</si>
  <si>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</si>
  <si>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</si>
  <si>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</si>
  <si>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</si>
  <si>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</si>
  <si>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</si>
  <si>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</si>
  <si>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</si>
  <si>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</si>
  <si>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</si>
  <si>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</si>
  <si>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</si>
  <si>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</si>
  <si>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</si>
  <si>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</si>
  <si>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</si>
  <si>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</si>
  <si>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</si>
  <si>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</si>
  <si>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</si>
  <si>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</si>
  <si>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</si>
  <si>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</si>
  <si>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</si>
  <si>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</si>
  <si>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</si>
  <si>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</si>
  <si>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</si>
  <si>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</si>
  <si>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</si>
  <si>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</si>
  <si>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</si>
  <si>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</si>
  <si>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</si>
  <si>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</si>
  <si>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</si>
  <si>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</si>
  <si>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</si>
  <si>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</si>
  <si>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</si>
  <si>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</si>
  <si>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</si>
  <si>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</si>
  <si>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</si>
  <si>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</si>
  <si>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</si>
  <si>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</si>
  <si>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</si>
  <si>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</si>
  <si>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</si>
  <si>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</si>
  <si>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</si>
  <si>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</si>
  <si>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</si>
  <si>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</si>
  <si>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</si>
  <si>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</si>
  <si>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</si>
  <si>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</si>
  <si>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</si>
  <si>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</si>
  <si>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</si>
  <si>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</si>
  <si>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</si>
  <si>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</si>
  <si>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</si>
  <si>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</si>
  <si>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</si>
  <si>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</si>
  <si>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</si>
  <si>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</si>
  <si>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</si>
  <si>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</si>
  <si>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</si>
  <si>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</si>
  <si>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</si>
  <si>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</si>
  <si>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</si>
  <si>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</si>
  <si>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</si>
  <si>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</si>
  <si>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</si>
  <si>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</si>
  <si>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</si>
  <si>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</si>
  <si>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</si>
  <si>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</si>
  <si>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</si>
  <si>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</si>
  <si>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</si>
  <si>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</si>
  <si>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</si>
  <si>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</si>
  <si>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</si>
  <si>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</si>
  <si>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</si>
  <si>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</si>
  <si>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</si>
  <si>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</si>
  <si>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</si>
  <si>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</si>
  <si>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</si>
  <si>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</si>
  <si>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</si>
  <si>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</si>
  <si>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</si>
  <si>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</si>
  <si>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</si>
  <si>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</si>
  <si>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</si>
  <si>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</si>
  <si>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</si>
  <si>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</si>
  <si>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</si>
  <si>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</si>
  <si>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</si>
  <si>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</si>
  <si>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</si>
  <si>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</si>
  <si>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</si>
  <si>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</si>
  <si>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</si>
  <si>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</si>
  <si>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</si>
  <si>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</si>
  <si>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</si>
  <si>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</si>
  <si>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</si>
  <si>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</si>
  <si>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</si>
  <si>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</si>
  <si>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</si>
  <si>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</si>
  <si>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</si>
  <si>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</si>
  <si>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</si>
  <si>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</si>
  <si>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</si>
  <si>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</si>
  <si>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</si>
  <si>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</si>
  <si>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</si>
  <si>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</si>
  <si>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</si>
  <si>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</si>
  <si>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</si>
  <si>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</si>
  <si>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</si>
  <si>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</si>
  <si>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</si>
  <si>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</si>
  <si>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</si>
  <si>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</si>
  <si>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</si>
  <si>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</si>
  <si>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</si>
  <si>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</si>
  <si>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</si>
  <si>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</si>
  <si>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</si>
  <si>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</si>
  <si>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</si>
  <si>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</si>
  <si>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</si>
  <si>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</si>
  <si>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</si>
  <si>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</si>
  <si>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</si>
  <si>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</si>
  <si>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</si>
  <si>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</si>
  <si>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</si>
  <si>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</si>
  <si>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</si>
  <si>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</si>
  <si>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</si>
  <si>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</si>
  <si>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</si>
  <si>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</si>
  <si>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</si>
  <si>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</si>
  <si>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</si>
  <si>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</si>
  <si>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</si>
  <si>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</si>
  <si>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</si>
  <si>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</si>
  <si>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</si>
  <si>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</si>
  <si>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</si>
  <si>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</si>
  <si>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</si>
  <si>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</si>
  <si>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</si>
  <si>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</si>
  <si>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</si>
  <si>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</si>
  <si>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</si>
  <si>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</si>
  <si>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</si>
  <si>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</si>
  <si>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</si>
  <si>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</si>
  <si>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</si>
  <si>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</si>
  <si>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</si>
  <si>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</si>
  <si>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</si>
  <si>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</si>
  <si>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</si>
  <si>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</si>
  <si>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</si>
  <si>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</si>
  <si>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</si>
  <si>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</si>
  <si>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</si>
  <si>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</si>
  <si>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</si>
  <si>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</si>
  <si>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</si>
  <si>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</si>
  <si>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</si>
  <si>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</si>
  <si>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</si>
  <si>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</si>
  <si>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</si>
  <si>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</si>
  <si>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</si>
  <si>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</si>
  <si>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</si>
  <si>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</si>
  <si>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</si>
  <si>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</si>
  <si>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</si>
  <si>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</si>
  <si>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</si>
  <si>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</si>
  <si>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</si>
  <si>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</si>
  <si>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</si>
  <si>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</si>
  <si>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</si>
  <si>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</si>
  <si>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</si>
  <si>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</si>
  <si>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</si>
  <si>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</si>
  <si>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</si>
  <si>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</si>
  <si>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</si>
  <si>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</si>
  <si>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</si>
  <si>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</si>
  <si>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</si>
  <si>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</si>
  <si>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</si>
  <si>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</si>
  <si>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</si>
  <si>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</si>
  <si>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</si>
  <si>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</si>
  <si>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</si>
  <si>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</si>
  <si>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</si>
  <si>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</si>
  <si>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</si>
  <si>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</si>
  <si>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</si>
  <si>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</si>
  <si>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</si>
  <si>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</si>
  <si>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</si>
  <si>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</si>
  <si>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</si>
  <si>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</si>
  <si>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</si>
  <si>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</si>
  <si>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</si>
  <si>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</si>
  <si>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</si>
  <si>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</si>
  <si>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</si>
  <si>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</si>
  <si>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</si>
  <si>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</si>
  <si>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</si>
  <si>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</si>
  <si>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</si>
  <si>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</si>
  <si>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</si>
  <si>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</si>
  <si>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</si>
  <si>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</si>
  <si>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</si>
  <si>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</si>
  <si>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</si>
  <si>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</si>
  <si>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</si>
  <si>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</si>
  <si>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</si>
  <si>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</si>
  <si>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</si>
  <si>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</si>
  <si>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</si>
  <si>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</si>
  <si>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</si>
  <si>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</si>
  <si>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</si>
  <si>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</si>
  <si>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</si>
  <si>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</si>
  <si>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</si>
  <si>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</si>
  <si>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</si>
  <si>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</si>
  <si>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</si>
  <si>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</si>
  <si>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</si>
  <si>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</si>
  <si>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</si>
  <si>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</si>
  <si>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</si>
  <si>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</si>
  <si>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</si>
  <si>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</si>
  <si>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</si>
  <si>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</si>
  <si>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</si>
  <si>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</si>
  <si>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</si>
  <si>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</si>
  <si>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</si>
  <si>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</si>
  <si>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</si>
  <si>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</si>
  <si>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</si>
  <si>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</si>
  <si>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</si>
  <si>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</si>
  <si>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</si>
  <si>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</si>
  <si>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</si>
  <si>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</si>
  <si>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</si>
  <si>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</si>
  <si>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</si>
  <si>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</si>
  <si>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</si>
  <si>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</si>
  <si>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</si>
  <si>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</si>
  <si>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</si>
  <si>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</si>
  <si>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</si>
  <si>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</si>
  <si>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</si>
  <si>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</si>
  <si>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</si>
  <si>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</si>
  <si>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</si>
  <si>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</si>
  <si>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</si>
  <si>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</si>
  <si>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</si>
  <si>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</si>
  <si>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</si>
  <si>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</si>
  <si>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</si>
  <si>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</si>
  <si>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</si>
  <si>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</si>
  <si>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</si>
  <si>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</si>
  <si>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</si>
  <si>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</si>
  <si>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</si>
  <si>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</si>
  <si>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</si>
  <si>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</si>
  <si>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</si>
  <si>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</si>
  <si>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</si>
  <si>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</si>
  <si>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</si>
  <si>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</si>
  <si>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</si>
  <si>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</si>
  <si>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</si>
  <si>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</si>
  <si>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</si>
  <si>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</si>
  <si>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</si>
  <si>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</si>
  <si>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</si>
  <si>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</si>
  <si>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</si>
  <si>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</si>
  <si>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</si>
  <si>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</si>
  <si>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</si>
  <si>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</si>
  <si>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</si>
  <si>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</si>
  <si>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</si>
  <si>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</si>
  <si>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</si>
  <si>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</si>
  <si>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</si>
  <si>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</si>
  <si>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</si>
  <si>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</si>
  <si>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</si>
  <si>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</si>
  <si>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</si>
  <si>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</si>
  <si>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</si>
  <si>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</si>
  <si>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</si>
  <si>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</si>
  <si>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</si>
  <si>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</si>
  <si>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</si>
  <si>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</si>
  <si>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</si>
  <si>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</si>
  <si>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</si>
  <si>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</si>
  <si>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</si>
  <si>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</si>
  <si>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</si>
  <si>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</si>
  <si>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</si>
  <si>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</si>
  <si>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</si>
  <si>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</si>
  <si>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</si>
  <si>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</si>
  <si>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</si>
  <si>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</si>
  <si>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</si>
  <si>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</si>
  <si>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</si>
  <si>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</si>
  <si>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</si>
  <si>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</si>
  <si>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</si>
  <si>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</si>
  <si>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</si>
  <si>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</si>
  <si>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</si>
  <si>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</si>
  <si>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</si>
  <si>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</si>
  <si>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</si>
  <si>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</si>
  <si>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</si>
  <si>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</si>
  <si>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</si>
  <si>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</si>
  <si>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</si>
  <si>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</si>
  <si>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</si>
  <si>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</si>
  <si>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</si>
  <si>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</si>
  <si>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</si>
  <si>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</si>
  <si>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</si>
  <si>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</si>
  <si>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</si>
  <si>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</si>
  <si>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</si>
  <si>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</si>
  <si>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</si>
  <si>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</si>
  <si>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</si>
  <si>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</si>
  <si>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</si>
  <si>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</si>
  <si>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</si>
  <si>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</si>
  <si>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</si>
  <si>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</si>
  <si>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</si>
  <si>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</si>
  <si>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</si>
  <si>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</si>
  <si>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</si>
  <si>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</si>
  <si>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</si>
  <si>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</si>
  <si>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</si>
  <si>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</si>
  <si>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</si>
  <si>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</si>
  <si>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</si>
  <si>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</si>
  <si>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</si>
  <si>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</si>
  <si>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</si>
  <si>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</si>
  <si>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</si>
  <si>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</si>
  <si>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</si>
  <si>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</si>
  <si>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</si>
  <si>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</si>
  <si>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</si>
  <si>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</si>
  <si>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</si>
  <si>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</si>
  <si>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</si>
  <si>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</si>
  <si>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</si>
  <si>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</si>
  <si>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</si>
  <si>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</si>
  <si>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</si>
  <si>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</si>
  <si>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</si>
  <si>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</si>
  <si>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</si>
  <si>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</si>
  <si>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</si>
  <si>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</si>
  <si>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</si>
  <si>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</si>
  <si>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</si>
  <si>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</si>
  <si>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</si>
  <si>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</si>
  <si>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</si>
  <si>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</si>
  <si>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</si>
  <si>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</si>
  <si>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</si>
  <si>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</si>
  <si>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</si>
  <si>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</si>
  <si>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</si>
  <si>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</si>
  <si>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</si>
  <si>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</si>
  <si>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</si>
  <si>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</si>
  <si>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</si>
  <si>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</si>
  <si>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</si>
  <si>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</si>
  <si>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</si>
  <si>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</si>
  <si>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</si>
  <si>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</si>
  <si>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</si>
  <si>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</si>
  <si>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</si>
  <si>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</si>
  <si>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</si>
  <si>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</si>
  <si>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</si>
  <si>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</si>
  <si>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</si>
  <si>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</si>
  <si>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</si>
  <si>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</si>
  <si>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</si>
  <si>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</si>
  <si>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</si>
  <si>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</si>
  <si>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</si>
  <si>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</si>
  <si>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</si>
  <si>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</si>
  <si>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</si>
  <si>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</si>
  <si>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</si>
  <si>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</si>
  <si>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</si>
  <si>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</si>
  <si>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</si>
  <si>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</si>
  <si>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</si>
  <si>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</si>
  <si>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</si>
  <si>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</si>
  <si>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</si>
  <si>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</si>
  <si>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</si>
  <si>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</si>
  <si>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</si>
  <si>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</si>
  <si>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</si>
  <si>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</si>
  <si>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</si>
  <si>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</si>
  <si>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</si>
  <si>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</si>
  <si>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</si>
  <si>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</si>
  <si>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</si>
  <si>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</si>
  <si>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</si>
  <si>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</si>
  <si>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</si>
  <si>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</si>
  <si>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</si>
  <si>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</si>
  <si>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</si>
  <si>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</si>
  <si>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</si>
  <si>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</si>
  <si>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</si>
  <si>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</si>
  <si>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</si>
  <si>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</si>
  <si>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</si>
  <si>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</si>
  <si>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</si>
  <si>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</si>
  <si>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</si>
  <si>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</si>
  <si>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</si>
  <si>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</si>
  <si>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</si>
  <si>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</si>
  <si>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</si>
  <si>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</si>
  <si>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</si>
  <si>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</si>
  <si>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</si>
  <si>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</si>
  <si>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</si>
  <si>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</si>
  <si>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</si>
  <si>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</si>
  <si>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</si>
  <si>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</si>
  <si>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</si>
  <si>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</si>
  <si>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</si>
  <si>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</si>
  <si>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</si>
  <si>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</si>
  <si>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</si>
  <si>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</si>
  <si>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</si>
  <si>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</si>
  <si>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</si>
  <si>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</si>
  <si>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</si>
  <si>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</si>
  <si>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</si>
  <si>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</si>
  <si>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</si>
  <si>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</si>
  <si>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</si>
  <si>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</si>
  <si>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</si>
  <si>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</si>
  <si>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</si>
  <si>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</si>
  <si>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</si>
  <si>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</si>
  <si>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</si>
  <si>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</si>
  <si>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</si>
  <si>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</si>
  <si>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</si>
  <si>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</si>
  <si>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</si>
  <si>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</si>
  <si>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</si>
  <si>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</si>
  <si>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</si>
  <si>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</si>
  <si>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</si>
  <si>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</si>
  <si>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</si>
  <si>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</si>
  <si>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</si>
  <si>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</si>
  <si>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</si>
  <si>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</si>
  <si>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</si>
  <si>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</si>
  <si>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</si>
  <si>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</si>
  <si>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</si>
  <si>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</si>
  <si>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</si>
  <si>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</si>
  <si>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</si>
  <si>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</si>
  <si>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</si>
  <si>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</si>
  <si>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</si>
  <si>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</si>
  <si>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</si>
  <si>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</si>
  <si>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</si>
  <si>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</si>
  <si>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</si>
  <si>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</si>
  <si>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</si>
  <si>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</si>
  <si>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</si>
  <si>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</si>
  <si>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</si>
  <si>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</si>
  <si>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</si>
  <si>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</si>
  <si>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</si>
  <si>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</si>
  <si>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</si>
  <si>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</si>
  <si>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</si>
  <si>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</si>
  <si>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</si>
  <si>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</si>
  <si>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</si>
  <si>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</si>
  <si>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</si>
  <si>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</si>
  <si>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</si>
  <si>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</si>
  <si>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</si>
  <si>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</si>
  <si>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</si>
  <si>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</si>
  <si>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</si>
  <si>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</si>
  <si>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</si>
  <si>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</si>
  <si>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</si>
  <si>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</si>
  <si>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</si>
  <si>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</si>
  <si>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</si>
  <si>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</si>
  <si>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</si>
  <si>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</si>
  <si>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</si>
  <si>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</si>
  <si>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</si>
  <si>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</si>
  <si>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</si>
  <si>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</si>
  <si>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</si>
  <si>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</si>
  <si>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</si>
  <si>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</si>
  <si>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</si>
  <si>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</si>
  <si>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</si>
  <si>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</si>
  <si>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</si>
  <si>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</si>
  <si>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</si>
  <si>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</si>
  <si>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</si>
  <si>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</si>
  <si>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</si>
  <si>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</si>
  <si>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</si>
  <si>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</si>
  <si>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</si>
  <si>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</si>
  <si>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</si>
  <si>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</si>
  <si>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</si>
  <si>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</si>
  <si>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</si>
  <si>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</si>
  <si>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</si>
  <si>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</si>
  <si>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</si>
  <si>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</si>
  <si>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</si>
  <si>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</si>
  <si>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</si>
  <si>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</si>
  <si>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</si>
  <si>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</si>
  <si>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</si>
  <si>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</si>
  <si>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</si>
  <si>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</si>
  <si>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</si>
  <si>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</si>
  <si>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</si>
  <si>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</si>
  <si>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</si>
  <si>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</si>
  <si>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</si>
  <si>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</si>
  <si>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</si>
  <si>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</si>
  <si>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</si>
  <si>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</si>
  <si>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</si>
  <si>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</si>
  <si>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</si>
  <si>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</si>
  <si>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</si>
  <si>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</si>
  <si>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</si>
  <si>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</si>
  <si>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</si>
  <si>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</si>
  <si>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</si>
  <si>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</si>
  <si>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</si>
  <si>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</si>
  <si>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</si>
  <si>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</si>
  <si>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</si>
  <si>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</si>
  <si>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</si>
  <si>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</si>
  <si>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</si>
  <si>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</si>
  <si>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</si>
  <si>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</si>
  <si>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</si>
  <si>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</si>
  <si>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</si>
  <si>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</si>
  <si>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</si>
  <si>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</si>
  <si>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</si>
  <si>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</si>
  <si>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</si>
  <si>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</si>
  <si>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</si>
  <si>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</si>
  <si>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</si>
  <si>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</si>
  <si>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</si>
  <si>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</si>
  <si>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</si>
  <si>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</si>
  <si>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</si>
  <si>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</si>
  <si>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</si>
  <si>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</si>
  <si>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</si>
  <si>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</si>
  <si>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</si>
  <si>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</si>
  <si>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</si>
  <si>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</si>
  <si>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</si>
  <si>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</si>
  <si>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</si>
  <si>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</si>
  <si>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</si>
  <si>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</si>
  <si>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</si>
  <si>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</si>
  <si>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</si>
  <si>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</si>
  <si>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</si>
  <si>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</si>
  <si>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</si>
  <si>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</si>
  <si>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</si>
  <si>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</si>
  <si>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</si>
  <si>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</si>
  <si>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</si>
  <si>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</si>
  <si>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</si>
  <si>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</si>
  <si>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</si>
  <si>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</si>
  <si>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</si>
  <si>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</si>
  <si>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</si>
  <si>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</si>
  <si>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</si>
  <si>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</si>
  <si>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</si>
  <si>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</si>
  <si>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</si>
  <si>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</si>
  <si>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</si>
  <si>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</si>
  <si>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</si>
  <si>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</si>
  <si>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</si>
  <si>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</si>
  <si>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</si>
  <si>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</si>
  <si>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</si>
  <si>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</si>
  <si>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</si>
  <si>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</si>
  <si>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</si>
  <si>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</si>
  <si>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</si>
  <si>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</si>
  <si>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</si>
  <si>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</si>
  <si>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</si>
  <si>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</si>
  <si>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</si>
  <si>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</si>
  <si>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</si>
  <si>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</si>
  <si>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</si>
  <si>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</si>
  <si>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</si>
  <si>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</si>
  <si>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</si>
  <si>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</si>
  <si>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</si>
  <si>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</si>
  <si>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</si>
  <si>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</si>
  <si>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</si>
  <si>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</si>
  <si>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</si>
  <si>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</si>
  <si>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</si>
  <si>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</si>
  <si>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</si>
  <si>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</si>
  <si>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</si>
  <si>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</si>
  <si>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</si>
  <si>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</si>
  <si>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</si>
  <si>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</si>
  <si>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</si>
  <si>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</si>
  <si>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</si>
  <si>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</si>
  <si>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</si>
  <si>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</si>
  <si>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</si>
  <si>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</si>
  <si>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</si>
  <si>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</si>
  <si>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</si>
  <si>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</si>
  <si>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</si>
  <si>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</si>
  <si>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</si>
  <si>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</si>
  <si>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</si>
  <si>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</si>
  <si>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</si>
  <si>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</si>
  <si>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</si>
  <si>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</si>
  <si>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</si>
  <si>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</si>
  <si>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</si>
  <si>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</si>
  <si>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</si>
  <si>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</si>
  <si>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</si>
  <si>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</si>
  <si>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</si>
  <si>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</si>
  <si>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</si>
  <si>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</si>
  <si>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</si>
  <si>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</si>
  <si>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</si>
  <si>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</si>
  <si>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</si>
  <si>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</si>
  <si>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</si>
  <si>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</si>
  <si>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</si>
  <si>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</si>
  <si>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</si>
  <si>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</si>
  <si>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</si>
  <si>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</si>
  <si>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</si>
  <si>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</si>
  <si>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</si>
  <si>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</si>
  <si>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</si>
  <si>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</si>
  <si>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</si>
  <si>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</si>
  <si>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</si>
  <si>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</si>
  <si>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</si>
  <si>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</si>
  <si>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</si>
  <si>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</si>
  <si>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</si>
  <si>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</si>
  <si>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</si>
  <si>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</si>
  <si>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</si>
  <si>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</si>
  <si>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</si>
  <si>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</si>
  <si>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</si>
  <si>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</si>
  <si>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</si>
  <si>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</si>
  <si>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</si>
  <si>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</si>
  <si>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</si>
  <si>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</si>
  <si>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</si>
  <si>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</si>
  <si>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</si>
  <si>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</si>
  <si>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</si>
  <si>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</si>
  <si>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</si>
  <si>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</si>
  <si>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</si>
  <si>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</si>
  <si>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</si>
  <si>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</si>
  <si>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</si>
  <si>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</si>
  <si>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</si>
  <si>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</si>
  <si>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</si>
  <si>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</si>
  <si>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</si>
  <si>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</si>
  <si>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</si>
  <si>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</si>
  <si>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</si>
  <si>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</si>
  <si>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</si>
  <si>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</si>
  <si>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</si>
  <si>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</si>
  <si>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</si>
  <si>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</si>
  <si>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</si>
  <si>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</si>
  <si>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</si>
  <si>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</si>
  <si>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</si>
  <si>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</si>
  <si>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</si>
  <si>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</si>
  <si>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</si>
  <si>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</si>
  <si>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</si>
  <si>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</si>
  <si>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</si>
  <si>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</si>
  <si>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</si>
  <si>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</si>
  <si>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</si>
  <si>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</si>
  <si>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</si>
  <si>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</si>
  <si>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</si>
  <si>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</si>
  <si>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</si>
  <si>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</si>
  <si>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</si>
  <si>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</si>
  <si>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</si>
  <si>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</si>
  <si>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</si>
  <si>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</si>
  <si>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</si>
  <si>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</si>
  <si>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</si>
  <si>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</si>
  <si>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</si>
  <si>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</si>
  <si>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</si>
  <si>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</si>
  <si>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</si>
  <si>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</si>
  <si>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</si>
  <si>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</si>
  <si>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</si>
  <si>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</si>
  <si>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</si>
  <si>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</si>
  <si>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</si>
  <si>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</si>
  <si>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</si>
  <si>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</si>
  <si>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</si>
  <si>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</si>
  <si>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</si>
  <si>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</si>
  <si>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</si>
  <si>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</si>
  <si>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</si>
  <si>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</si>
  <si>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</si>
  <si>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</si>
  <si>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</si>
  <si>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</si>
  <si>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</si>
  <si>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</si>
  <si>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</si>
  <si>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</si>
  <si>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</si>
  <si>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</si>
  <si>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</si>
  <si>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</si>
  <si>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</si>
  <si>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</si>
  <si>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</si>
  <si>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</si>
  <si>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</si>
  <si>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</si>
  <si>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</si>
  <si>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</si>
  <si>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</si>
  <si>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</si>
  <si>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</si>
  <si>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</si>
  <si>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</si>
  <si>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</si>
  <si>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</si>
  <si>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</si>
  <si>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</si>
  <si>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</si>
  <si>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</si>
  <si>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</si>
  <si>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</si>
  <si>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</si>
  <si>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</si>
  <si>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</si>
  <si>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</si>
  <si>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</si>
  <si>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</si>
  <si>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</si>
  <si>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</si>
  <si>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</si>
  <si>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</si>
  <si>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</si>
  <si>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</si>
  <si>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</si>
  <si>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</si>
  <si>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</si>
  <si>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</si>
  <si>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</si>
  <si>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</si>
  <si>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</si>
  <si>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</si>
  <si>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</si>
  <si>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</si>
  <si>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</si>
  <si>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</si>
  <si>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</si>
  <si>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</si>
  <si>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</si>
  <si>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</si>
  <si>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</si>
  <si>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</si>
  <si>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</si>
  <si>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</si>
  <si>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</si>
  <si>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</si>
  <si>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</si>
  <si>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</si>
  <si>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</si>
  <si>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</si>
  <si>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</si>
  <si>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</si>
  <si>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</si>
  <si>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</si>
  <si>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</si>
  <si>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</si>
  <si>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</si>
  <si>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</si>
  <si>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</si>
  <si>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</si>
  <si>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</si>
  <si>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</si>
  <si>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</si>
  <si>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</si>
  <si>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</si>
  <si>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</si>
  <si>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</si>
  <si>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</si>
  <si>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</si>
  <si>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</si>
  <si>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</si>
  <si>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</si>
  <si>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</si>
  <si>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</si>
  <si>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</si>
  <si>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</si>
  <si>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</si>
  <si>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</si>
  <si>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</si>
  <si>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</si>
  <si>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</si>
  <si>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</si>
  <si>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</si>
  <si>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</si>
  <si>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</si>
  <si>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</si>
  <si>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</si>
  <si>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</si>
  <si>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</si>
  <si>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</si>
  <si>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</si>
  <si>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</si>
  <si>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</si>
  <si>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</si>
  <si>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</si>
  <si>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</si>
  <si>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</si>
  <si>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</si>
  <si>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</si>
  <si>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</si>
  <si>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</si>
  <si>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</si>
  <si>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</si>
  <si>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</si>
  <si>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</si>
  <si>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</si>
  <si>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</si>
  <si>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</si>
  <si>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</si>
  <si>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</si>
  <si>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</si>
  <si>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</si>
  <si>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</si>
  <si>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</si>
  <si>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</si>
  <si>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</si>
  <si>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</si>
  <si>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</si>
  <si>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</si>
  <si>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</si>
  <si>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</si>
  <si>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</si>
  <si>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</si>
  <si>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</si>
  <si>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</si>
  <si>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</si>
  <si>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</si>
  <si>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</si>
  <si>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</si>
  <si>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</si>
  <si>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</si>
  <si>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</si>
  <si>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</si>
  <si>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</si>
  <si>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</si>
  <si>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</si>
  <si>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</si>
  <si>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</si>
  <si>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</si>
  <si>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</si>
  <si>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</si>
  <si>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</si>
  <si>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</si>
  <si>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</si>
  <si>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</si>
  <si>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</si>
  <si>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</si>
  <si>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</si>
  <si>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</si>
  <si>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</si>
  <si>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</si>
  <si>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</si>
  <si>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</si>
  <si>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</si>
  <si>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</si>
  <si>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</si>
  <si>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</si>
  <si>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</si>
  <si>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</si>
  <si>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</si>
  <si>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</si>
  <si>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</si>
  <si>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</si>
  <si>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</si>
  <si>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</si>
  <si>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</si>
  <si>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</si>
  <si>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</si>
  <si>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</si>
  <si>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</si>
  <si>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</si>
  <si>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</si>
  <si>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</si>
  <si>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</si>
  <si>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</si>
  <si>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</si>
  <si>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</si>
  <si>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</si>
  <si>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</si>
  <si>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</si>
  <si>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</si>
  <si>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</si>
  <si>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</si>
  <si>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</si>
  <si>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</si>
  <si>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</si>
  <si>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</si>
  <si>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</si>
  <si>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</si>
  <si>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</si>
  <si>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</si>
  <si>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</si>
  <si>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</si>
  <si>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</si>
  <si>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</si>
  <si>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</si>
  <si>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</si>
  <si>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</si>
  <si>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</si>
  <si>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</si>
  <si>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</si>
  <si>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</si>
  <si>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</si>
  <si>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</si>
  <si>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</si>
  <si>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</si>
  <si>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</si>
  <si>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</si>
  <si>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</si>
  <si>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</si>
  <si>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</si>
  <si>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</si>
  <si>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</si>
  <si>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</si>
  <si>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</si>
  <si>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</si>
  <si>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</si>
  <si>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</si>
  <si>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</si>
  <si>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</si>
  <si>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</si>
  <si>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</si>
  <si>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</si>
  <si>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</si>
  <si>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</si>
  <si>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</si>
  <si>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</si>
  <si>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</si>
  <si>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</si>
  <si>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</si>
  <si>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</si>
  <si>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</si>
  <si>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</si>
  <si>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</si>
  <si>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</si>
  <si>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</si>
  <si>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</si>
  <si>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</si>
  <si>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</si>
  <si>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</si>
  <si>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</si>
  <si>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</si>
  <si>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</si>
  <si>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</si>
  <si>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</si>
  <si>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</si>
  <si>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</si>
  <si>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</si>
  <si>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</si>
  <si>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</si>
  <si>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</si>
  <si>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</si>
  <si>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</si>
  <si>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</si>
  <si>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</si>
  <si>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</si>
  <si>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</si>
  <si>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</si>
  <si>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</si>
  <si>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</si>
  <si>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</si>
  <si>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</si>
  <si>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</si>
  <si>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</si>
  <si>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</si>
  <si>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</si>
  <si>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</si>
  <si>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</si>
  <si>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</si>
  <si>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</si>
  <si>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</si>
  <si>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</si>
  <si>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</si>
  <si>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</si>
  <si>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</si>
  <si>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</si>
  <si>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</si>
  <si>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</si>
  <si>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</si>
  <si>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</si>
  <si>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</si>
  <si>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</si>
  <si>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</si>
  <si>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</si>
  <si>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</si>
  <si>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</si>
  <si>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</si>
  <si>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</si>
  <si>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</si>
  <si>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</si>
  <si>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</si>
  <si>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</si>
  <si>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</si>
  <si>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</si>
  <si>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</si>
  <si>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</si>
  <si>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</si>
  <si>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</si>
  <si>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</si>
  <si>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</si>
  <si>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</si>
  <si>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</si>
  <si>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</si>
  <si>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</si>
  <si>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</si>
  <si>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</si>
  <si>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</si>
  <si>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</si>
  <si>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</si>
  <si>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</si>
  <si>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</si>
  <si>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</si>
  <si>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</si>
  <si>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</si>
  <si>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</si>
  <si>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</si>
  <si>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</si>
  <si>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</si>
  <si>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</si>
  <si>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</si>
  <si>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</si>
  <si>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</si>
  <si>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</si>
  <si>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</si>
  <si>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</si>
  <si>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</si>
  <si>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</si>
  <si>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</si>
  <si>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</si>
  <si>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</si>
  <si>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</si>
  <si>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</si>
  <si>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</si>
  <si>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</si>
  <si>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</si>
  <si>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</si>
  <si>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</si>
  <si>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</si>
  <si>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</si>
  <si>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</si>
  <si>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</si>
  <si>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</si>
  <si>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</si>
  <si>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</si>
  <si>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</si>
  <si>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</si>
  <si>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</si>
  <si>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</si>
  <si>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</si>
  <si>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</si>
  <si>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</si>
  <si>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</si>
  <si>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</si>
  <si>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</si>
  <si>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</si>
  <si>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</si>
  <si>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</si>
  <si>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</si>
  <si>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</si>
  <si>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</si>
  <si>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</si>
  <si>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</si>
  <si>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</si>
  <si>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</si>
  <si>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</si>
  <si>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</si>
  <si>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</si>
  <si>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</si>
  <si>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</si>
  <si>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</si>
  <si>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</si>
  <si>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</si>
  <si>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</si>
  <si>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</si>
  <si>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</si>
  <si>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</si>
  <si>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</si>
  <si>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</si>
  <si>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</si>
  <si>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</si>
  <si>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</si>
  <si>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</si>
  <si>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</si>
  <si>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</si>
  <si>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</si>
  <si>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</si>
  <si>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</si>
  <si>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</si>
  <si>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</si>
  <si>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</si>
  <si>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</si>
  <si>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</si>
  <si>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</si>
  <si>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</si>
  <si>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</si>
  <si>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</si>
  <si>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</si>
  <si>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</si>
  <si>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</si>
  <si>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</si>
  <si>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</si>
  <si>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</si>
  <si>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</si>
  <si>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</si>
  <si>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</si>
  <si>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</si>
  <si>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</si>
  <si>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</si>
  <si>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</si>
  <si>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</si>
  <si>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</si>
  <si>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</si>
  <si>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</si>
  <si>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</si>
  <si>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</si>
  <si>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</si>
  <si>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</si>
  <si>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</si>
  <si>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</si>
  <si>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</si>
  <si>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</si>
  <si>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</si>
  <si>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</si>
  <si>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</si>
  <si>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</si>
  <si>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</si>
  <si>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</si>
  <si>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</si>
  <si>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</si>
  <si>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</si>
  <si>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</si>
  <si>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</si>
  <si>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</si>
  <si>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</si>
  <si>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</si>
  <si>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</si>
  <si>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</si>
  <si>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</si>
  <si>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</si>
  <si>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</si>
  <si>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</si>
  <si>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</si>
  <si>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</si>
  <si>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</si>
  <si>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</si>
  <si>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</si>
  <si>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</si>
  <si>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</si>
  <si>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</si>
  <si>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</si>
  <si>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</si>
  <si>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</si>
  <si>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</si>
  <si>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</si>
  <si>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</si>
  <si>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</si>
  <si>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</si>
  <si>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</si>
  <si>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</si>
  <si>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</si>
  <si>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</si>
  <si>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</si>
  <si>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</si>
  <si>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</si>
  <si>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</si>
  <si>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</si>
  <si>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</si>
  <si>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</si>
  <si>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</si>
  <si>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</si>
  <si>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</si>
  <si>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</si>
  <si>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</si>
  <si>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</si>
  <si>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</si>
  <si>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</si>
  <si>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</si>
  <si>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</si>
  <si>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</si>
  <si>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</si>
  <si>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</si>
  <si>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</si>
  <si>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</si>
  <si>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</si>
  <si>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</si>
  <si>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</si>
  <si>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</si>
  <si>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</si>
  <si>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</si>
  <si>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</si>
  <si>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</si>
  <si>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</si>
  <si>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</si>
  <si>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</si>
  <si>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</si>
  <si>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</si>
  <si>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</si>
  <si>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</si>
  <si>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</si>
  <si>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</si>
  <si>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</si>
  <si>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</si>
  <si>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</si>
  <si>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</si>
  <si>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</si>
  <si>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</si>
  <si>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</si>
  <si>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</si>
  <si>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</si>
  <si>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</si>
  <si>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</si>
  <si>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</si>
  <si>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</si>
  <si>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</si>
  <si>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</si>
  <si>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</si>
  <si>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</si>
  <si>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</si>
  <si>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</si>
  <si>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</si>
  <si>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</si>
  <si>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</si>
  <si>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</si>
  <si>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</si>
  <si>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</si>
  <si>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</si>
  <si>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</si>
  <si>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</si>
  <si>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</si>
  <si>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</si>
  <si>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</si>
  <si>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</si>
  <si>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</si>
  <si>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</si>
  <si>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</si>
  <si>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</si>
  <si>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</si>
  <si>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</si>
  <si>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</si>
  <si>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</si>
  <si>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</si>
  <si>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</si>
  <si>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</si>
  <si>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</si>
  <si>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</si>
  <si>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</si>
  <si>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</si>
  <si>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</si>
  <si>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</si>
  <si>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</si>
  <si>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</si>
  <si>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</si>
  <si>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</si>
  <si>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</si>
  <si>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</si>
  <si>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</si>
  <si>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</si>
  <si>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</si>
  <si>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</si>
  <si>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</si>
  <si>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</si>
  <si>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</si>
  <si>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</si>
  <si>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</si>
  <si>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</si>
  <si>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</si>
  <si>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</si>
  <si>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</si>
  <si>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</si>
  <si>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</si>
  <si>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</si>
  <si>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</si>
  <si>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</si>
  <si>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</si>
  <si>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</si>
  <si>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</si>
  <si>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</si>
  <si>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</si>
  <si>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</si>
  <si>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</si>
  <si>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</si>
  <si>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</si>
  <si>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</si>
  <si>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</si>
  <si>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</si>
  <si>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</si>
  <si>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</si>
  <si>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</si>
  <si>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</si>
  <si>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</si>
  <si>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</si>
  <si>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</si>
  <si>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</si>
  <si>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</si>
  <si>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</si>
  <si>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</si>
  <si>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</si>
  <si>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</si>
  <si>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</si>
  <si>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</si>
  <si>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</si>
  <si>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</si>
  <si>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</si>
  <si>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</si>
  <si>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</si>
  <si>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</si>
  <si>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</si>
  <si>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</si>
  <si>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</si>
  <si>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</si>
  <si>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</si>
  <si>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</si>
  <si>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</si>
  <si>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</si>
  <si>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</si>
  <si>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</si>
  <si>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</si>
  <si>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</si>
  <si>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</si>
  <si>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</si>
  <si>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</si>
  <si>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</si>
  <si>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</si>
  <si>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</si>
  <si>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</si>
  <si>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</si>
  <si>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</si>
  <si>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</si>
  <si>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</si>
  <si>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</si>
  <si>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</si>
  <si>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</si>
  <si>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</si>
  <si>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</si>
  <si>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</si>
  <si>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</si>
  <si>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</si>
  <si>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</si>
  <si>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</si>
  <si>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</si>
  <si>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</si>
  <si>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</si>
  <si>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</si>
  <si>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</si>
  <si>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</si>
  <si>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</si>
  <si>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</si>
  <si>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</si>
  <si>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</si>
  <si>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</si>
  <si>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</si>
  <si>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</si>
  <si>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</si>
  <si>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</si>
  <si>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</si>
  <si>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</si>
  <si>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</si>
  <si>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</si>
  <si>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</si>
  <si>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</si>
  <si>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</si>
  <si>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</si>
  <si>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</si>
  <si>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</si>
  <si>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</si>
  <si>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</si>
  <si>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</si>
  <si>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</si>
  <si>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</si>
  <si>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</si>
  <si>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</si>
  <si>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</si>
  <si>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</si>
  <si>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</si>
  <si>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</si>
  <si>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</si>
  <si>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</si>
  <si>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</si>
  <si>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</si>
  <si>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</si>
  <si>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</si>
  <si>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</si>
  <si>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</si>
  <si>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</si>
  <si>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</si>
  <si>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</si>
  <si>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</si>
  <si>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</si>
  <si>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</si>
  <si>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</si>
  <si>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</si>
  <si>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</si>
  <si>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</si>
  <si>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</si>
  <si>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</si>
  <si>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</si>
  <si>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</si>
  <si>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</si>
  <si>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</si>
  <si>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</si>
  <si>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</si>
  <si>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</si>
  <si>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</si>
  <si>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</si>
  <si>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</si>
  <si>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</si>
  <si>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</si>
  <si>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</si>
  <si>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</si>
  <si>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</si>
  <si>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</si>
  <si>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</si>
  <si>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</si>
  <si>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</si>
  <si>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</si>
  <si>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</si>
  <si>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</si>
  <si>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</si>
  <si>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</si>
  <si>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</si>
  <si>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</si>
  <si>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</si>
  <si>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</si>
  <si>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</si>
  <si>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</si>
  <si>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</si>
  <si>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</si>
  <si>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</si>
  <si>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</si>
  <si>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</si>
  <si>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</si>
  <si>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</si>
  <si>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</si>
  <si>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</si>
  <si>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</si>
  <si>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</si>
  <si>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</si>
  <si>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</si>
  <si>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</si>
  <si>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</si>
  <si>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</si>
  <si>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</si>
  <si>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</si>
  <si>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</si>
  <si>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</si>
  <si>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</si>
  <si>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</si>
  <si>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</si>
  <si>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</si>
  <si>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</si>
  <si>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</si>
  <si>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</si>
  <si>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</si>
  <si>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</si>
  <si>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</si>
  <si>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</si>
  <si>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</si>
  <si>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</si>
  <si>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</si>
  <si>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</si>
  <si>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</si>
  <si>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</si>
  <si>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</si>
  <si>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</si>
  <si>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</si>
  <si>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</si>
  <si>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</si>
  <si>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</si>
  <si>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</si>
  <si>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</si>
  <si>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</si>
  <si>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</si>
  <si>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</si>
  <si>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</si>
  <si>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</si>
  <si>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</si>
  <si>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</si>
  <si>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</si>
  <si>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</si>
  <si>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</si>
  <si>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</si>
  <si>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</si>
  <si>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</si>
  <si>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</si>
  <si>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</si>
  <si>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</si>
  <si>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</si>
  <si>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</si>
  <si>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</si>
  <si>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</si>
  <si>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</si>
  <si>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</si>
  <si>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</si>
  <si>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</si>
  <si>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</si>
  <si>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</si>
  <si>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</si>
  <si>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</si>
  <si>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</si>
  <si>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</si>
  <si>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</si>
  <si>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</si>
  <si>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</si>
  <si>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</si>
  <si>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</si>
  <si>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</si>
  <si>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</si>
  <si>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</si>
  <si>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</si>
  <si>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</si>
  <si>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</si>
  <si>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</si>
  <si>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</si>
  <si>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</si>
  <si>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</si>
  <si>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</si>
  <si>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</si>
  <si>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</si>
  <si>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</si>
  <si>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</si>
  <si>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</si>
  <si>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</si>
  <si>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</si>
  <si>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</si>
  <si>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</si>
  <si>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</si>
  <si>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</si>
  <si>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</si>
  <si>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</si>
  <si>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</si>
  <si>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</si>
  <si>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</si>
  <si>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</si>
  <si>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</si>
  <si>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</si>
  <si>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</si>
  <si>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</si>
  <si>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</si>
  <si>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</si>
  <si>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</si>
  <si>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</si>
  <si>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</si>
  <si>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</si>
  <si>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</si>
  <si>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</si>
  <si>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</si>
  <si>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</si>
  <si>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</si>
  <si>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</si>
  <si>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</si>
  <si>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</si>
  <si>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</si>
  <si>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</si>
  <si>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</si>
  <si>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</si>
  <si>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</si>
  <si>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</si>
  <si>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</si>
  <si>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</si>
  <si>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</si>
  <si>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</si>
  <si>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</si>
  <si>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</si>
  <si>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</si>
  <si>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</si>
  <si>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</si>
  <si>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</si>
  <si>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</si>
  <si>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</si>
  <si>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</si>
  <si>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</si>
  <si>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</si>
  <si>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</si>
  <si>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</si>
  <si>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</si>
  <si>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</si>
  <si>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</si>
  <si>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</si>
  <si>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</si>
  <si>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</si>
  <si>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</si>
  <si>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</si>
  <si>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</si>
  <si>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</si>
  <si>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</si>
  <si>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</si>
  <si>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</si>
  <si>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</si>
  <si>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</si>
  <si>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</si>
  <si>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</si>
  <si>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</si>
  <si>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</si>
  <si>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</si>
  <si>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</si>
  <si>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</si>
  <si>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</si>
  <si>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</si>
  <si>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</si>
  <si>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</si>
  <si>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</si>
  <si>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</si>
  <si>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</si>
  <si>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</si>
  <si>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</si>
  <si>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</si>
  <si>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</si>
  <si>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</si>
  <si>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</si>
  <si>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</si>
  <si>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</si>
  <si>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</si>
  <si>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</si>
  <si>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</si>
  <si>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</si>
  <si>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</si>
  <si>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</si>
  <si>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</si>
  <si>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</si>
  <si>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</si>
  <si>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</si>
  <si>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</si>
  <si>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</si>
  <si>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</si>
  <si>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</si>
  <si>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</si>
  <si>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</si>
  <si>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</si>
  <si>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</si>
  <si>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</si>
  <si>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</si>
  <si>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</si>
  <si>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</si>
  <si>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</si>
  <si>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</si>
  <si>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</si>
  <si>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</si>
  <si>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</si>
  <si>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</si>
  <si>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</si>
  <si>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</si>
  <si>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</si>
  <si>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</si>
  <si>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</si>
  <si>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</si>
  <si>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</si>
  <si>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</si>
  <si>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</si>
  <si>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</si>
  <si>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</si>
  <si>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</si>
  <si>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</si>
  <si>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</si>
  <si>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</si>
  <si>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</si>
  <si>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</si>
  <si>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</si>
  <si>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</si>
  <si>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</si>
  <si>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</si>
  <si>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</si>
  <si>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</si>
  <si>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</si>
  <si>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</si>
  <si>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</si>
  <si>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</si>
  <si>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</si>
  <si>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</si>
  <si>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</si>
  <si>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</si>
  <si>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</si>
  <si>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</si>
  <si>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</si>
  <si>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</si>
  <si>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</si>
  <si>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</si>
  <si>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</si>
  <si>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</si>
  <si>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</si>
  <si>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</si>
  <si>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</si>
  <si>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</si>
  <si>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</si>
  <si>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</si>
  <si>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</si>
  <si>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</si>
  <si>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</si>
  <si>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</si>
  <si>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</si>
  <si>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</si>
  <si>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</si>
  <si>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</si>
  <si>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</si>
  <si>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</si>
  <si>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</si>
  <si>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</si>
  <si>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</si>
  <si>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</si>
  <si>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</si>
  <si>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</si>
  <si>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</si>
  <si>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</si>
  <si>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</si>
  <si>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</si>
  <si>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</si>
  <si>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</si>
  <si>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</si>
  <si>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</si>
  <si>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</si>
  <si>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</si>
  <si>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</si>
  <si>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</si>
  <si>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</si>
  <si>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</si>
  <si>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</si>
  <si>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</si>
  <si>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</si>
  <si>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</si>
  <si>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</si>
  <si>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</si>
  <si>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</si>
  <si>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</si>
  <si>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</si>
  <si>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</si>
  <si>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</si>
  <si>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</si>
  <si>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</si>
  <si>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</si>
  <si>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</si>
  <si>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</si>
  <si>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</si>
  <si>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</si>
  <si>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</si>
  <si>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</si>
  <si>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</si>
  <si>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</si>
  <si>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</si>
  <si>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</si>
  <si>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</si>
  <si>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</si>
  <si>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</si>
  <si>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</si>
  <si>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</si>
  <si>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</si>
  <si>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</si>
  <si>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</si>
  <si>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</si>
  <si>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</si>
  <si>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</si>
  <si>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</si>
  <si>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</si>
  <si>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</si>
  <si>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</si>
  <si>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</si>
  <si>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</si>
  <si>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</si>
  <si>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</si>
  <si>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</si>
  <si>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</si>
  <si>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</si>
  <si>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</si>
  <si>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</si>
  <si>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</si>
  <si>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</si>
  <si>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</si>
  <si>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</si>
  <si>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</si>
  <si>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</si>
  <si>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</si>
  <si>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</si>
  <si>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</si>
  <si>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</si>
  <si>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</si>
  <si>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</si>
  <si>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</si>
  <si>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</si>
  <si>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</si>
  <si>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</si>
  <si>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</si>
  <si>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</si>
  <si>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</si>
  <si>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</si>
  <si>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</si>
  <si>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</si>
  <si>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</si>
  <si>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</si>
  <si>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</si>
  <si>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</si>
  <si>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</si>
  <si>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</si>
  <si>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</si>
  <si>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</si>
  <si>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</si>
  <si>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</si>
  <si>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</si>
  <si>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</si>
  <si>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</si>
  <si>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</si>
  <si>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</si>
  <si>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</si>
  <si>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</si>
  <si>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</si>
  <si>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</si>
  <si>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</si>
  <si>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</si>
  <si>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</si>
  <si>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</si>
  <si>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</si>
  <si>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</si>
  <si>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</si>
  <si>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</si>
  <si>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</si>
  <si>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</si>
  <si>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</si>
  <si>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</si>
  <si>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</si>
  <si>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</si>
  <si>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</si>
  <si>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</si>
  <si>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</si>
  <si>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</si>
  <si>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</si>
  <si>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</si>
  <si>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</si>
  <si>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</si>
  <si>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</si>
  <si>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</si>
  <si>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</si>
  <si>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</si>
  <si>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</si>
  <si>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</si>
  <si>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</si>
  <si>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</si>
  <si>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</si>
  <si>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</si>
  <si>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</si>
  <si>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</si>
  <si>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</si>
  <si>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</si>
  <si>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</si>
  <si>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</si>
  <si>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</si>
  <si>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</si>
  <si>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</si>
  <si>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</si>
  <si>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</si>
  <si>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</si>
  <si>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</si>
  <si>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</si>
  <si>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</si>
  <si>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</si>
  <si>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</si>
  <si>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</si>
  <si>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</si>
  <si>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</si>
  <si>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</si>
  <si>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</si>
  <si>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</si>
  <si>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</si>
  <si>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</si>
  <si>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</si>
  <si>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</si>
  <si>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</si>
  <si>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</si>
  <si>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</si>
  <si>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</si>
  <si>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</si>
  <si>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</si>
  <si>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</si>
  <si>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</si>
  <si>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</si>
  <si>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</si>
  <si>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</si>
  <si>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</si>
  <si>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</si>
  <si>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</si>
  <si>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</si>
  <si>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</si>
  <si>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</si>
  <si>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</si>
  <si>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</si>
  <si>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</si>
  <si>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</si>
  <si>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</si>
  <si>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</si>
  <si>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</si>
  <si>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</si>
  <si>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</si>
  <si>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</si>
  <si>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</si>
  <si>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</si>
  <si>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</si>
  <si>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</si>
  <si>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</si>
  <si>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</si>
  <si>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</si>
  <si>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</si>
  <si>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</si>
  <si>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</si>
  <si>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</si>
  <si>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</si>
  <si>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</si>
  <si>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</si>
  <si>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</si>
  <si>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</si>
  <si>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</si>
  <si>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</si>
  <si>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</si>
  <si>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</si>
  <si>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</si>
  <si>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</si>
  <si>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</si>
  <si>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</si>
  <si>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</si>
  <si>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</si>
  <si>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</si>
  <si>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</si>
  <si>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</si>
  <si>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</si>
  <si>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</si>
  <si>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</si>
  <si>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</si>
  <si>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</si>
  <si>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</si>
  <si>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</si>
  <si>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</si>
  <si>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</si>
  <si>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</si>
  <si>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</si>
  <si>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</si>
  <si>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</si>
  <si>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</si>
  <si>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</si>
  <si>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</si>
  <si>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</si>
  <si>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</si>
  <si>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</si>
  <si>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</si>
  <si>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</si>
  <si>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</si>
  <si>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</si>
  <si>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</si>
  <si>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</si>
  <si>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</si>
  <si>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</si>
  <si>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</si>
  <si>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</si>
  <si>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</si>
  <si>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</si>
  <si>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</si>
  <si>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</si>
  <si>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</si>
  <si>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</si>
  <si>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</si>
  <si>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</si>
  <si>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</si>
  <si>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</si>
  <si>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</si>
  <si>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</si>
  <si>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</si>
  <si>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</si>
  <si>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</si>
  <si>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</si>
  <si>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</si>
  <si>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</si>
  <si>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</si>
  <si>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</si>
  <si>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</si>
  <si>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</si>
  <si>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</si>
  <si>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</si>
  <si>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</si>
  <si>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</si>
  <si>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</si>
  <si>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</si>
  <si>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</si>
  <si>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</si>
  <si>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</si>
  <si>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</si>
  <si>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</si>
  <si>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</si>
  <si>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</si>
  <si>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</si>
  <si>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</si>
  <si>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</si>
  <si>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</si>
  <si>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</si>
  <si>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</si>
  <si>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</si>
  <si>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</si>
  <si>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</si>
  <si>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</si>
  <si>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</si>
  <si>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</si>
  <si>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</si>
  <si>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</si>
  <si>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</si>
  <si>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</si>
  <si>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</si>
  <si>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</si>
  <si>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</si>
  <si>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</si>
  <si>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</si>
  <si>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</si>
  <si>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</si>
  <si>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</si>
  <si>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</si>
  <si>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</si>
  <si>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</si>
  <si>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</si>
  <si>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</si>
  <si>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</si>
  <si>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</si>
  <si>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</si>
  <si>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</si>
  <si>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</si>
  <si>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</si>
  <si>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</si>
  <si>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</si>
  <si>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</si>
  <si>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</si>
  <si>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</si>
  <si>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</si>
  <si>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</si>
  <si>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</si>
  <si>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</si>
  <si>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</si>
  <si>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</si>
  <si>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</si>
  <si>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</si>
  <si>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</si>
  <si>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</si>
  <si>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</si>
  <si>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</si>
  <si>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</si>
  <si>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</si>
  <si>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</si>
  <si>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</si>
  <si>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</si>
  <si>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</si>
  <si>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</si>
  <si>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</si>
  <si>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</si>
  <si>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</si>
  <si>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</si>
  <si>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</si>
  <si>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</si>
  <si>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</si>
  <si>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</si>
  <si>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</si>
  <si>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</si>
  <si>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</si>
  <si>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</si>
  <si>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</si>
  <si>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</si>
  <si>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</si>
  <si>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</si>
  <si>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</si>
  <si>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</si>
  <si>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</si>
  <si>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</si>
  <si>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</si>
  <si>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</si>
  <si>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</si>
  <si>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</si>
  <si>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</si>
  <si>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</si>
  <si>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</si>
  <si>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</si>
  <si>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</si>
  <si>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</si>
  <si>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</si>
  <si>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</si>
  <si>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</si>
  <si>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</si>
  <si>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</si>
  <si>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</si>
  <si>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</si>
  <si>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</si>
  <si>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</si>
  <si>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</si>
  <si>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</si>
  <si>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</si>
  <si>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</si>
  <si>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</si>
  <si>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</si>
  <si>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</si>
  <si>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</si>
  <si>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</si>
  <si>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</si>
  <si>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</si>
  <si>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</si>
  <si>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</si>
  <si>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</si>
  <si>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</si>
  <si>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</si>
  <si>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</si>
  <si>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</si>
  <si>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</si>
  <si>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</si>
  <si>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</si>
  <si>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</si>
  <si>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</si>
  <si>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</si>
  <si>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</si>
  <si>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</si>
  <si>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</si>
  <si>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</si>
  <si>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</si>
  <si>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</si>
  <si>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</si>
  <si>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</si>
  <si>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</si>
  <si>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</si>
  <si>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</si>
  <si>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</si>
  <si>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</si>
  <si>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</si>
  <si>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</si>
  <si>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</si>
  <si>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</si>
  <si>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</si>
  <si>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</si>
  <si>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</si>
  <si>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</si>
  <si>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</si>
  <si>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</si>
  <si>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</si>
  <si>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</si>
  <si>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</si>
  <si>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</si>
  <si>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</si>
  <si>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</si>
  <si>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</si>
  <si>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</si>
  <si>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</si>
  <si>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</si>
  <si>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</si>
  <si>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</si>
  <si>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</si>
  <si>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</si>
  <si>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</si>
  <si>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</si>
  <si>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</si>
  <si>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</si>
  <si>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</si>
  <si>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</si>
  <si>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</si>
  <si>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</si>
  <si>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</si>
  <si>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</si>
  <si>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</si>
  <si>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</si>
  <si>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</si>
  <si>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</si>
  <si>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</si>
  <si>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</si>
  <si>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</si>
  <si>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</si>
  <si>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</si>
  <si>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</si>
  <si>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</si>
  <si>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</si>
  <si>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</si>
  <si>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</si>
  <si>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</si>
  <si>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</si>
  <si>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</si>
  <si>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</si>
  <si>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</si>
  <si>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</si>
  <si>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</si>
  <si>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</si>
  <si>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</si>
  <si>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</si>
  <si>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</si>
  <si>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</si>
  <si>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</si>
  <si>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</si>
  <si>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</si>
  <si>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</si>
  <si>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</si>
  <si>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</si>
  <si>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</si>
  <si>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</si>
  <si>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</si>
  <si>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</si>
  <si>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</si>
  <si>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</si>
  <si>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</si>
  <si>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</si>
  <si>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</si>
  <si>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</si>
  <si>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</si>
  <si>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</si>
  <si>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</si>
  <si>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</si>
  <si>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</si>
  <si>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</si>
  <si>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</si>
  <si>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</si>
  <si>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</si>
  <si>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</si>
  <si>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</si>
  <si>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</si>
  <si>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</si>
  <si>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</si>
  <si>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</si>
  <si>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</si>
  <si>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</si>
  <si>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</si>
  <si>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</si>
  <si>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</si>
  <si>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</si>
  <si>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</si>
  <si>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</si>
  <si>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</si>
  <si>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</si>
  <si>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</si>
  <si>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</si>
  <si>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</si>
  <si>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</si>
  <si>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</si>
  <si>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</si>
  <si>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</si>
  <si>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</si>
  <si>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</si>
  <si>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</si>
  <si>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</si>
  <si>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</si>
  <si>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</si>
  <si>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</si>
  <si>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</si>
  <si>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</si>
  <si>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</si>
  <si>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</si>
  <si>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</si>
  <si>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</si>
  <si>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</si>
  <si>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</si>
  <si>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</si>
  <si>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</si>
  <si>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</si>
  <si>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</si>
  <si>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</si>
  <si>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</si>
  <si>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</si>
  <si>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</si>
  <si>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</si>
  <si>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</si>
  <si>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</si>
  <si>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</si>
  <si>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</si>
  <si>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</si>
  <si>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</si>
  <si>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</si>
  <si>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</si>
  <si>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</si>
  <si>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</si>
  <si>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</si>
  <si>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</si>
  <si>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</si>
  <si>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</si>
  <si>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</si>
  <si>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</si>
  <si>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</si>
  <si>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</si>
  <si>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</si>
  <si>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</si>
  <si>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</si>
  <si>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</si>
  <si>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</si>
  <si>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</si>
  <si>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</si>
  <si>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</si>
  <si>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</si>
  <si>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</si>
  <si>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</si>
  <si>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</si>
  <si>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</si>
  <si>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</si>
  <si>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</si>
  <si>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</si>
  <si>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</si>
  <si>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</si>
  <si>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</si>
  <si>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</si>
  <si>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</si>
  <si>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</si>
  <si>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</si>
  <si>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</si>
  <si>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</si>
  <si>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</si>
  <si>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</si>
  <si>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</si>
  <si>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</si>
  <si>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</si>
  <si>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</si>
  <si>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</si>
  <si>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</si>
  <si>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</si>
  <si>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</si>
  <si>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</si>
  <si>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</si>
  <si>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</si>
  <si>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</si>
  <si>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</si>
  <si>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</si>
  <si>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</si>
  <si>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</si>
  <si>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</si>
  <si>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</si>
  <si>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</si>
  <si>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</si>
  <si>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</si>
  <si>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</si>
  <si>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</si>
  <si>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</si>
  <si>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</si>
  <si>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</si>
  <si>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</si>
  <si>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</si>
  <si>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</si>
  <si>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</si>
  <si>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</si>
  <si>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</si>
  <si>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</si>
  <si>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</si>
  <si>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</si>
  <si>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</si>
  <si>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</si>
  <si>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</si>
  <si>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</si>
  <si>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</si>
  <si>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</si>
  <si>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</si>
  <si>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</si>
  <si>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</si>
  <si>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</si>
  <si>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</si>
  <si>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</si>
  <si>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</si>
  <si>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</si>
  <si>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</si>
  <si>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</si>
  <si>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</si>
  <si>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</si>
  <si>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</si>
  <si>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</si>
  <si>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</si>
  <si>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</si>
  <si>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</si>
  <si>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</si>
  <si>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</si>
  <si>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</si>
  <si>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</si>
  <si>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</si>
  <si>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</si>
  <si>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</si>
  <si>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</si>
  <si>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</si>
  <si>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</si>
  <si>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</si>
  <si>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</si>
  <si>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</si>
  <si>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</si>
  <si>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</si>
  <si>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</si>
  <si>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</si>
  <si>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</si>
  <si>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</si>
  <si>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</si>
  <si>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</si>
  <si>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</si>
  <si>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</si>
  <si>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</si>
  <si>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</si>
  <si>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</si>
  <si>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</si>
  <si>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</si>
  <si>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</si>
  <si>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</si>
  <si>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</si>
  <si>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</si>
  <si>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</si>
  <si>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</si>
  <si>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</si>
  <si>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</si>
  <si>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</si>
  <si>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</si>
  <si>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</si>
  <si>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</si>
  <si>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</si>
  <si>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</si>
  <si>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</si>
  <si>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</si>
  <si>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</si>
  <si>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</si>
  <si>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</si>
  <si>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</si>
  <si>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</si>
  <si>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</si>
  <si>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</si>
  <si>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</si>
  <si>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</si>
  <si>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</si>
  <si>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</si>
  <si>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</si>
  <si>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</si>
  <si>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</si>
  <si>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</si>
  <si>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</si>
  <si>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</si>
  <si>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</si>
  <si>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</si>
  <si>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</si>
  <si>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</si>
  <si>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</si>
  <si>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</si>
  <si>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</si>
  <si>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</si>
  <si>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</si>
  <si>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</si>
  <si>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</si>
  <si>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</si>
  <si>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</si>
  <si>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</si>
  <si>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</si>
  <si>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</si>
  <si>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</si>
  <si>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</si>
  <si>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</si>
  <si>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</si>
  <si>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</si>
  <si>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</si>
  <si>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</si>
  <si>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</si>
  <si>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</si>
  <si>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</si>
  <si>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</si>
  <si>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</si>
  <si>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</si>
  <si>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</si>
  <si>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</si>
  <si>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</si>
  <si>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</si>
  <si>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</si>
  <si>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</si>
  <si>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</si>
  <si>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</si>
  <si>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</si>
  <si>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</si>
  <si>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</si>
  <si>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</si>
  <si>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</si>
  <si>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</si>
  <si>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</si>
  <si>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</si>
  <si>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</si>
  <si>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</si>
  <si>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</si>
  <si>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</si>
  <si>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</si>
  <si>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</si>
  <si>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</si>
  <si>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</si>
  <si>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</si>
  <si>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</si>
  <si>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</si>
  <si>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</si>
  <si>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</si>
  <si>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</si>
  <si>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</si>
  <si>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</si>
  <si>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</si>
  <si>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</si>
  <si>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</si>
  <si>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</si>
  <si>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</si>
  <si>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</si>
  <si>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</si>
  <si>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</si>
  <si>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</si>
  <si>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</si>
  <si>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</si>
  <si>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</si>
  <si>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</si>
  <si>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</si>
  <si>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</si>
  <si>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</si>
  <si>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</si>
  <si>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</si>
  <si>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</si>
  <si>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</si>
  <si>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</si>
  <si>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</si>
  <si>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</si>
  <si>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</si>
  <si>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</si>
  <si>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</si>
  <si>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</si>
  <si>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</si>
  <si>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</si>
  <si>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</si>
  <si>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</si>
  <si>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</si>
  <si>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</si>
  <si>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</si>
  <si>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</si>
  <si>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</si>
  <si>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</si>
  <si>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</si>
  <si>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</si>
  <si>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</si>
  <si>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</si>
  <si>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</si>
  <si>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</si>
  <si>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</si>
  <si>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</si>
  <si>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</si>
  <si>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</si>
  <si>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</si>
  <si>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</si>
  <si>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</si>
  <si>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</si>
  <si>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</si>
  <si>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</si>
  <si>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</si>
  <si>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</si>
  <si>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</si>
  <si>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</si>
  <si>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</si>
  <si>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</si>
  <si>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</si>
  <si>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</si>
  <si>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</si>
  <si>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</si>
  <si>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</si>
  <si>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</si>
  <si>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</si>
  <si>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</si>
  <si>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</si>
  <si>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</si>
  <si>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</si>
  <si>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</si>
  <si>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</si>
  <si>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</si>
  <si>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</si>
  <si>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</si>
  <si>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</si>
  <si>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</si>
  <si>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</si>
  <si>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</si>
  <si>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</si>
  <si>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</si>
  <si>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</si>
  <si>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</si>
  <si>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</si>
  <si>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</si>
  <si>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</si>
  <si>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</si>
  <si>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</si>
  <si>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</si>
  <si>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</si>
  <si>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</si>
  <si>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</si>
  <si>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</si>
  <si>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</si>
  <si>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</si>
  <si>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</si>
  <si>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</si>
  <si>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</si>
  <si>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</si>
  <si>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</si>
  <si>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</si>
  <si>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</si>
  <si>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</si>
  <si>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</si>
  <si>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</si>
  <si>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</si>
  <si>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</si>
  <si>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</si>
  <si>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</si>
  <si>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</si>
  <si>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</si>
  <si>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</si>
  <si>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</si>
  <si>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</si>
  <si>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</si>
  <si>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</si>
  <si>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</si>
  <si>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</si>
  <si>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</si>
  <si>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</si>
  <si>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</si>
  <si>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</si>
  <si>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</si>
  <si>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</si>
  <si>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</si>
  <si>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</si>
  <si>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</si>
  <si>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</si>
  <si>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</si>
  <si>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</si>
  <si>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</si>
  <si>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</si>
  <si>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</si>
  <si>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</si>
  <si>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</si>
  <si>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</si>
  <si>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</si>
  <si>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</si>
  <si>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</si>
  <si>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</si>
  <si>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</si>
  <si>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</si>
  <si>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</si>
  <si>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</si>
  <si>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</si>
  <si>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</si>
  <si>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</si>
  <si>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</si>
  <si>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</si>
  <si>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</si>
  <si>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</si>
  <si>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</si>
  <si>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</si>
  <si>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</si>
  <si>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</si>
  <si>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</si>
  <si>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</si>
  <si>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</si>
  <si>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</si>
  <si>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</si>
  <si>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</si>
  <si>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</si>
  <si>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</si>
  <si>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</si>
  <si>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</si>
  <si>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</si>
  <si>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</si>
  <si>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</si>
  <si>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</si>
  <si>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</si>
  <si>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</si>
  <si>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</si>
  <si>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</si>
  <si>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</si>
  <si>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</si>
  <si>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</si>
  <si>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</si>
  <si>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</si>
  <si>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</si>
  <si>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</si>
  <si>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</si>
  <si>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</si>
  <si>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</si>
  <si>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</si>
  <si>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</si>
  <si>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</si>
  <si>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</si>
  <si>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</si>
  <si>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</si>
  <si>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</si>
  <si>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</si>
  <si>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</si>
  <si>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</si>
  <si>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</si>
  <si>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</si>
  <si>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</si>
  <si>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</si>
  <si>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</si>
  <si>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</si>
  <si>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</si>
  <si>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</si>
  <si>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</si>
  <si>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</si>
  <si>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</si>
  <si>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</si>
  <si>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</si>
  <si>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</si>
  <si>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</si>
  <si>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</si>
  <si>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</si>
  <si>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</si>
  <si>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</si>
  <si>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</si>
  <si>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</si>
  <si>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</si>
  <si>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</si>
  <si>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</si>
  <si>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</si>
  <si>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</si>
  <si>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</si>
  <si>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</si>
  <si>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</si>
  <si>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</si>
  <si>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</si>
  <si>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</si>
  <si>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</si>
  <si>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</si>
  <si>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</si>
  <si>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</si>
  <si>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</si>
  <si>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</si>
  <si>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</si>
  <si>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</si>
  <si>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</si>
  <si>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</si>
  <si>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</si>
  <si>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</si>
  <si>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</si>
  <si>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</si>
  <si>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</si>
  <si>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</si>
  <si>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</si>
  <si>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</si>
  <si>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</si>
  <si>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</si>
  <si>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</si>
  <si>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</si>
  <si>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</si>
  <si>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</si>
  <si>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</si>
  <si>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</si>
  <si>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</si>
  <si>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</si>
  <si>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</si>
  <si>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</si>
  <si>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</si>
  <si>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</si>
  <si>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</si>
  <si>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</si>
  <si>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</si>
  <si>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</si>
  <si>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</si>
  <si>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</si>
  <si>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</si>
  <si>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</si>
  <si>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</si>
  <si>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</si>
  <si>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</si>
  <si>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</si>
  <si>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</si>
  <si>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</si>
  <si>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</si>
  <si>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</si>
  <si>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</si>
  <si>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</si>
  <si>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</si>
  <si>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</si>
  <si>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</si>
  <si>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</si>
  <si>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</si>
  <si>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</si>
  <si>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</si>
  <si>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</si>
  <si>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</si>
  <si>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</si>
  <si>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</si>
  <si>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</si>
  <si>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</si>
  <si>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</si>
  <si>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</si>
  <si>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</si>
  <si>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</si>
  <si>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</si>
  <si>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</si>
  <si>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</si>
  <si>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</si>
  <si>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</si>
  <si>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</si>
  <si>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</si>
  <si>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</si>
  <si>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</si>
  <si>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</si>
  <si>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</si>
  <si>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</si>
  <si>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</si>
  <si>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</si>
  <si>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</si>
  <si>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</si>
  <si>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</si>
  <si>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</si>
  <si>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</si>
  <si>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</si>
  <si>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</si>
  <si>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</si>
  <si>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</si>
  <si>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</si>
  <si>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</si>
  <si>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</si>
  <si>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</si>
  <si>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</si>
  <si>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</si>
  <si>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</si>
  <si>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</si>
  <si>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</si>
  <si>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</si>
  <si>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</si>
  <si>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</si>
  <si>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</si>
  <si>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</si>
  <si>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</si>
  <si>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</si>
  <si>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</si>
  <si>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</si>
  <si>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</si>
  <si>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</si>
  <si>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</si>
  <si>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</si>
  <si>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</si>
  <si>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</si>
  <si>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</si>
  <si>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</si>
  <si>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</si>
  <si>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</si>
  <si>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</si>
  <si>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</si>
  <si>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</si>
  <si>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</si>
  <si>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</si>
  <si>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</si>
  <si>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</si>
  <si>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</si>
  <si>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</si>
  <si>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</si>
  <si>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</si>
  <si>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</si>
  <si>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</si>
  <si>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</si>
  <si>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</si>
  <si>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</si>
  <si>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</si>
  <si>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</si>
  <si>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</si>
  <si>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</si>
  <si>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</si>
  <si>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</si>
  <si>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</si>
  <si>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</si>
  <si>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</si>
  <si>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</si>
  <si>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</si>
  <si>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</si>
  <si>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</si>
  <si>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</si>
  <si>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</si>
  <si>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</si>
  <si>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</si>
  <si>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</si>
  <si>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</si>
  <si>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</si>
  <si>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</si>
  <si>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</si>
  <si>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</si>
  <si>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</si>
  <si>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</si>
  <si>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</si>
  <si>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</si>
  <si>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</si>
  <si>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</si>
  <si>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</si>
  <si>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</si>
  <si>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</si>
  <si>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</si>
  <si>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</si>
  <si>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</si>
  <si>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</si>
  <si>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</si>
  <si>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</si>
  <si>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</si>
  <si>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</si>
  <si>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</si>
  <si>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</si>
  <si>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</si>
  <si>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</si>
  <si>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</si>
  <si>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</si>
  <si>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</si>
  <si>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</si>
  <si>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</si>
  <si>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</si>
  <si>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</si>
  <si>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</si>
  <si>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</si>
  <si>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</si>
  <si>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</si>
  <si>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</si>
  <si>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</si>
  <si>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</si>
  <si>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</si>
  <si>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</si>
  <si>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</si>
  <si>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</si>
  <si>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</si>
  <si>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</si>
  <si>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</si>
  <si>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</si>
  <si>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</si>
  <si>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</si>
  <si>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</si>
  <si>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</si>
  <si>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</si>
  <si>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</si>
  <si>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</si>
  <si>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</si>
  <si>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</si>
  <si>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</si>
  <si>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</si>
  <si>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</si>
  <si>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</si>
  <si>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</si>
  <si>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</si>
  <si>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</si>
  <si>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</si>
  <si>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</si>
  <si>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</si>
  <si>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</si>
  <si>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</si>
  <si>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</si>
  <si>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</si>
  <si>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</si>
  <si>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</si>
  <si>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</si>
  <si>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</si>
  <si>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</si>
  <si>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</si>
  <si>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</si>
  <si>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</si>
  <si>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</si>
  <si>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</si>
  <si>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</si>
  <si>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</si>
  <si>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</si>
  <si>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</si>
  <si>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</si>
  <si>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</si>
  <si>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</si>
  <si>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</si>
  <si>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</si>
  <si>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</si>
  <si>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</si>
  <si>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</si>
  <si>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</si>
  <si>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</si>
  <si>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</si>
  <si>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</si>
  <si>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</si>
  <si>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</si>
  <si>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</si>
  <si>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</si>
  <si>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</si>
  <si>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</si>
  <si>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</si>
  <si>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</si>
  <si>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</si>
  <si>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</si>
  <si>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</si>
  <si>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</si>
  <si>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</si>
  <si>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</si>
  <si>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</si>
  <si>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</si>
  <si>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</si>
  <si>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</si>
  <si>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</si>
  <si>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</si>
  <si>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</si>
  <si>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</si>
  <si>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</si>
  <si>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</si>
  <si>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</si>
  <si>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</si>
  <si>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</si>
  <si>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</si>
  <si>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</si>
  <si>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</si>
  <si>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</si>
  <si>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</si>
  <si>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</si>
  <si>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</si>
  <si>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</si>
  <si>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</si>
  <si>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</si>
  <si>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</si>
  <si>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</si>
  <si>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</si>
  <si>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</si>
  <si>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</si>
  <si>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</si>
  <si>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</si>
  <si>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</si>
  <si>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</si>
  <si>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</si>
  <si>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</si>
  <si>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</si>
  <si>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</si>
  <si>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</si>
  <si>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</si>
  <si>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</si>
  <si>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</si>
  <si>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</si>
  <si>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</si>
  <si>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</si>
  <si>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</si>
  <si>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</si>
  <si>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</si>
  <si>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</si>
  <si>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</si>
  <si>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</si>
  <si>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</si>
  <si>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</si>
  <si>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</si>
  <si>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</si>
  <si>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</si>
  <si>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</si>
  <si>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</si>
  <si>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</si>
  <si>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</si>
  <si>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</si>
  <si>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</si>
  <si>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</si>
  <si>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</si>
  <si>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</si>
  <si>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</si>
  <si>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</si>
  <si>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</si>
  <si>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</si>
  <si>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</si>
  <si>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</si>
  <si>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</si>
  <si>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</si>
  <si>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</si>
  <si>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</si>
  <si>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</si>
  <si>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</si>
  <si>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</si>
  <si>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</si>
  <si>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</si>
  <si>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</si>
  <si>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</si>
  <si>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</si>
  <si>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</si>
  <si>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</si>
  <si>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</si>
  <si>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</si>
  <si>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</si>
  <si>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</si>
  <si>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</si>
  <si>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</si>
  <si>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</si>
  <si>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</si>
  <si>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</si>
  <si>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</si>
  <si>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</si>
  <si>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</si>
  <si>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</si>
  <si>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</si>
  <si>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</si>
  <si>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</si>
  <si>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</si>
  <si>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</si>
  <si>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</si>
  <si>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</si>
  <si>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</si>
  <si>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</si>
  <si>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</si>
  <si>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</si>
  <si>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</si>
  <si>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</si>
  <si>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</si>
  <si>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</si>
  <si>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</si>
  <si>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</si>
  <si>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</si>
  <si>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</si>
  <si>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</si>
  <si>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</si>
  <si>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</si>
  <si>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</si>
  <si>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</si>
  <si>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</si>
  <si>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</si>
  <si>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</si>
  <si>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</si>
  <si>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</si>
  <si>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</si>
  <si>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</si>
  <si>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</si>
  <si>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</si>
  <si>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</si>
  <si>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</si>
  <si>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</si>
  <si>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</si>
  <si>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</si>
  <si>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</si>
  <si>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</si>
  <si>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</si>
  <si>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</si>
  <si>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</si>
  <si>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</si>
  <si>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</si>
  <si>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</si>
  <si>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</si>
  <si>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</si>
  <si>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</si>
  <si>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</si>
  <si>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</si>
  <si>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</si>
  <si>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</si>
  <si>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</si>
  <si>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</si>
  <si>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</si>
  <si>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</si>
  <si>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</si>
  <si>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</si>
  <si>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</si>
  <si>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</si>
  <si>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</si>
  <si>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</si>
  <si>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</si>
  <si>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</si>
  <si>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</si>
  <si>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</si>
  <si>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</si>
  <si>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</si>
  <si>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</si>
  <si>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</si>
  <si>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</si>
  <si>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</si>
  <si>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</si>
  <si>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</si>
  <si>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</si>
  <si>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</si>
  <si>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</si>
  <si>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</si>
  <si>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</si>
  <si>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</si>
  <si>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</si>
  <si>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</si>
  <si>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</si>
  <si>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</si>
  <si>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</si>
  <si>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</si>
  <si>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</si>
  <si>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</si>
  <si>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</si>
  <si>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</si>
  <si>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</si>
  <si>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</si>
  <si>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</si>
  <si>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</si>
  <si>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</si>
  <si>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</si>
  <si>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</si>
  <si>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</si>
  <si>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</si>
  <si>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</si>
  <si>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</si>
  <si>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</si>
  <si>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</si>
  <si>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</si>
  <si>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</si>
  <si>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</si>
  <si>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</si>
  <si>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</si>
  <si>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</si>
  <si>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</si>
  <si>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</si>
  <si>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</si>
  <si>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</si>
  <si>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</si>
  <si>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</si>
  <si>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</si>
  <si>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</si>
  <si>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</si>
  <si>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</si>
  <si>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</si>
  <si>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</si>
  <si>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</si>
  <si>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</si>
  <si>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</si>
  <si>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</si>
  <si>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</si>
  <si>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</si>
  <si>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</si>
  <si>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</si>
  <si>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</si>
  <si>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</si>
  <si>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</si>
  <si>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</si>
  <si>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</si>
  <si>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</si>
  <si>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</si>
  <si>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</si>
  <si>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</si>
  <si>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</si>
  <si>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</si>
  <si>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</si>
  <si>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</si>
  <si>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</si>
  <si>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</si>
  <si>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</si>
  <si>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</si>
  <si>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</si>
  <si>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</si>
  <si>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</si>
  <si>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</si>
  <si>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</si>
  <si>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</si>
  <si>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</si>
  <si>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</si>
  <si>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</si>
  <si>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</si>
  <si>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</si>
  <si>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</si>
  <si>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</si>
  <si>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</si>
  <si>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</si>
  <si>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</si>
  <si>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</si>
  <si>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</si>
  <si>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</si>
  <si>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</si>
  <si>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</si>
  <si>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</si>
  <si>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</si>
  <si>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</si>
  <si>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</si>
  <si>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</si>
  <si>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</si>
  <si>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</si>
  <si>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</si>
  <si>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</si>
  <si>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</si>
  <si>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</si>
  <si>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</si>
  <si>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</si>
  <si>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</si>
  <si>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</si>
  <si>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</si>
  <si>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</si>
  <si>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</si>
  <si>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</si>
  <si>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</si>
  <si>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</si>
  <si>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</si>
  <si>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</si>
  <si>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</si>
  <si>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</si>
  <si>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</si>
  <si>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</si>
  <si>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</si>
  <si>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</si>
  <si>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</si>
  <si>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</si>
  <si>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</si>
  <si>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</si>
  <si>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</si>
  <si>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</si>
  <si>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</si>
  <si>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</si>
  <si>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</si>
  <si>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</si>
  <si>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</si>
  <si>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</si>
  <si>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</si>
  <si>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</si>
  <si>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</si>
  <si>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</si>
  <si>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</si>
  <si>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</si>
  <si>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</si>
  <si>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</si>
  <si>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</si>
  <si>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</si>
  <si>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</si>
  <si>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</si>
  <si>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</si>
  <si>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</si>
  <si>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</si>
  <si>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</si>
  <si>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</si>
  <si>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</si>
  <si>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</si>
  <si>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</si>
  <si>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</si>
  <si>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</si>
  <si>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</si>
  <si>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</si>
  <si>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</si>
  <si>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</si>
  <si>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</si>
  <si>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</si>
  <si>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</si>
  <si>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</si>
  <si>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</si>
  <si>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</si>
  <si>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</si>
  <si>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</si>
  <si>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</si>
  <si>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</si>
  <si>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</si>
  <si>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</si>
  <si>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</si>
  <si>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</si>
  <si>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</si>
  <si>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</si>
  <si>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</si>
  <si>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</si>
  <si>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</si>
  <si>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</si>
  <si>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</si>
  <si>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</si>
  <si>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</si>
  <si>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</si>
  <si>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</si>
  <si>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</si>
  <si>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</si>
  <si>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</si>
  <si>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</si>
  <si>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</si>
  <si>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</si>
  <si>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</si>
  <si>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</si>
  <si>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</si>
  <si>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</si>
  <si>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</si>
  <si>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</si>
  <si>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</si>
  <si>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</si>
  <si>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</si>
  <si>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</si>
  <si>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</si>
  <si>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</si>
  <si>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</si>
  <si>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</si>
  <si>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</si>
  <si>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</si>
  <si>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</si>
  <si>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</si>
  <si>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</si>
  <si>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</si>
  <si>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</si>
  <si>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</si>
  <si>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</si>
  <si>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</si>
  <si>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</si>
  <si>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</si>
  <si>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</si>
  <si>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</si>
  <si>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</si>
  <si>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</si>
  <si>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</si>
  <si>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</si>
  <si>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</si>
  <si>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</si>
  <si>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</si>
  <si>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</si>
  <si>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</si>
  <si>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</si>
  <si>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</si>
  <si>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</si>
  <si>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</si>
  <si>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</si>
  <si>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</si>
  <si>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</si>
  <si>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</si>
  <si>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</si>
  <si>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</si>
  <si>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</si>
  <si>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</si>
  <si>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</si>
  <si>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</si>
  <si>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</si>
  <si>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</si>
  <si>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</si>
  <si>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</si>
  <si>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</si>
  <si>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</si>
  <si>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</si>
  <si>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</si>
  <si>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</si>
  <si>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</si>
  <si>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</si>
  <si>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</si>
  <si>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</si>
  <si>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</si>
  <si>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</si>
  <si>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</si>
  <si>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</si>
  <si>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</si>
  <si>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</si>
  <si>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</si>
  <si>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</si>
  <si>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</si>
  <si>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</si>
  <si>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</si>
  <si>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</si>
  <si>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</si>
  <si>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</si>
  <si>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</si>
  <si>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</si>
  <si>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</si>
  <si>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</si>
  <si>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</si>
  <si>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</si>
  <si>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</si>
  <si>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</si>
  <si>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</si>
  <si>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</si>
  <si>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</si>
  <si>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</si>
  <si>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</si>
  <si>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</si>
  <si>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</si>
  <si>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</si>
  <si>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</si>
  <si>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</si>
  <si>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</si>
  <si>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</si>
  <si>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</si>
  <si>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</si>
  <si>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</si>
  <si>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</si>
  <si>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</si>
  <si>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</si>
  <si>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</si>
  <si>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</si>
  <si>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</si>
  <si>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</si>
  <si>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</si>
  <si>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</si>
  <si>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</si>
  <si>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</si>
  <si>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</si>
  <si>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</si>
  <si>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</si>
  <si>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</si>
  <si>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</si>
  <si>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</si>
  <si>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</si>
  <si>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</si>
  <si>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</si>
  <si>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</si>
  <si>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</si>
  <si>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</si>
  <si>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</si>
  <si>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</si>
  <si>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</si>
  <si>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</si>
  <si>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</si>
  <si>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</si>
  <si>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</si>
  <si>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</si>
  <si>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</si>
  <si>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</si>
  <si>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</si>
  <si>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</si>
  <si>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</si>
  <si>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</si>
  <si>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</si>
  <si>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</si>
  <si>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</si>
  <si>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</si>
  <si>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</si>
  <si>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</si>
  <si>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</si>
  <si>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</si>
  <si>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</si>
  <si>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</si>
  <si>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</si>
  <si>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</si>
  <si>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</si>
  <si>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</si>
  <si>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</si>
  <si>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</si>
  <si>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</si>
  <si>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</si>
  <si>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</si>
  <si>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</si>
  <si>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</si>
  <si>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</si>
  <si>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</si>
  <si>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</si>
  <si>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</si>
  <si>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</si>
  <si>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</si>
  <si>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</si>
  <si>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</si>
  <si>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</si>
  <si>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</si>
  <si>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</si>
  <si>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</si>
  <si>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</si>
  <si>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</si>
  <si>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</si>
  <si>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</si>
  <si>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</si>
  <si>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</si>
  <si>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</si>
  <si>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</si>
  <si>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</si>
  <si>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</si>
  <si>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</si>
  <si>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</si>
  <si>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</si>
  <si>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</si>
  <si>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</si>
  <si>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</si>
  <si>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</si>
  <si>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</si>
  <si>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</si>
  <si>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</si>
  <si>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</si>
  <si>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</si>
  <si>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</si>
  <si>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</si>
  <si>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</si>
  <si>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</si>
  <si>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</si>
  <si>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</si>
  <si>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</si>
  <si>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</si>
  <si>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</si>
  <si>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</si>
  <si>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</si>
  <si>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</si>
  <si>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</si>
  <si>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</si>
  <si>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</si>
  <si>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</si>
  <si>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</si>
  <si>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</si>
  <si>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</si>
  <si>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</si>
  <si>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</si>
  <si>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</si>
  <si>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</si>
  <si>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</si>
  <si>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</si>
  <si>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</si>
  <si>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</si>
  <si>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</si>
  <si>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</si>
  <si>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</si>
  <si>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</si>
  <si>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</si>
  <si>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</si>
  <si>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</si>
  <si>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</si>
  <si>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</si>
  <si>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</si>
  <si>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</si>
  <si>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</si>
  <si>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</si>
  <si>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</si>
  <si>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</si>
  <si>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</si>
  <si>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</si>
  <si>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</si>
  <si>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</si>
  <si>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</si>
  <si>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</si>
  <si>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</si>
  <si>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</si>
  <si>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</si>
  <si>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</si>
  <si>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</si>
  <si>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</si>
  <si>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</si>
  <si>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</si>
  <si>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</si>
  <si>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</si>
  <si>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</si>
  <si>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</si>
  <si>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</si>
  <si>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</si>
  <si>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</si>
  <si>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</si>
  <si>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</si>
  <si>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</si>
  <si>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</si>
  <si>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</si>
  <si>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</si>
  <si>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</si>
  <si>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</si>
  <si>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</si>
  <si>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</si>
  <si>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</si>
  <si>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</si>
  <si>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</si>
  <si>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</si>
  <si>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</si>
  <si>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</si>
  <si>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</si>
  <si>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</si>
  <si>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</si>
  <si>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</si>
  <si>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</si>
  <si>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</si>
  <si>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</si>
  <si>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</si>
  <si>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</si>
  <si>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</si>
  <si>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</si>
  <si>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</si>
  <si>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</si>
  <si>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</si>
  <si>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</si>
  <si>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</si>
  <si>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</si>
  <si>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</si>
  <si>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</si>
  <si>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</si>
  <si>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</si>
  <si>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</si>
  <si>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</si>
  <si>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</si>
  <si>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</si>
  <si>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</si>
  <si>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</si>
  <si>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</si>
  <si>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</si>
  <si>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</si>
  <si>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</si>
  <si>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</si>
  <si>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</si>
  <si>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</si>
  <si>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</si>
  <si>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</si>
  <si>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</si>
  <si>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</si>
  <si>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</si>
  <si>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</si>
  <si>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</si>
  <si>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</si>
  <si>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</si>
  <si>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</si>
  <si>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</si>
  <si>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</si>
  <si>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</si>
  <si>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</si>
  <si>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</si>
  <si>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</si>
  <si>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</si>
  <si>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</si>
  <si>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</si>
  <si>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</si>
  <si>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</si>
  <si>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</si>
  <si>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</si>
  <si>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</si>
  <si>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</si>
  <si>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</si>
  <si>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</si>
  <si>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</si>
  <si>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</si>
  <si>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</si>
  <si>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</si>
  <si>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</si>
  <si>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</si>
  <si>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</si>
  <si>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</si>
  <si>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</si>
  <si>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</si>
  <si>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</si>
  <si>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</si>
  <si>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</si>
  <si>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</si>
  <si>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</si>
  <si>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</si>
  <si>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</si>
  <si>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</si>
  <si>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</si>
  <si>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</si>
  <si>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</si>
  <si>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</si>
  <si>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</si>
  <si>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</si>
  <si>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</si>
  <si>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</si>
  <si>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</si>
  <si>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</si>
  <si>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</si>
  <si>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</si>
  <si>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</si>
  <si>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</si>
  <si>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</si>
  <si>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</si>
  <si>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</si>
  <si>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</si>
  <si>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</si>
  <si>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</si>
  <si>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</si>
  <si>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</si>
  <si>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</si>
  <si>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</si>
  <si>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</si>
  <si>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</si>
  <si>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</si>
  <si>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</si>
  <si>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</si>
  <si>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</si>
  <si>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</si>
  <si>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</si>
  <si>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</si>
  <si>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</si>
  <si>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</si>
  <si>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</si>
  <si>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</si>
  <si>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</si>
  <si>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</si>
  <si>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</si>
  <si>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</si>
  <si>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</si>
  <si>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</si>
  <si>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</si>
  <si>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</si>
  <si>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</si>
  <si>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</si>
  <si>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</si>
  <si>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</si>
  <si>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</si>
  <si>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</si>
  <si>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</si>
  <si>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</si>
  <si>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</si>
  <si>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</si>
  <si>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</si>
  <si>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</si>
  <si>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</si>
  <si>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</si>
  <si>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</si>
  <si>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</si>
  <si>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</si>
  <si>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</si>
  <si>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</si>
  <si>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</si>
  <si>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</si>
  <si>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</si>
  <si>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</si>
  <si>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</si>
  <si>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</si>
  <si>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</si>
  <si>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</si>
  <si>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</si>
  <si>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</si>
  <si>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</si>
  <si>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</si>
  <si>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</si>
  <si>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</si>
  <si>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</si>
  <si>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</si>
  <si>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</si>
  <si>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</si>
  <si>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</si>
  <si>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</si>
  <si>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</si>
  <si>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</si>
  <si>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</si>
  <si>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</si>
  <si>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</si>
  <si>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</si>
  <si>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</si>
  <si>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</si>
  <si>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</si>
  <si>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</si>
  <si>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</si>
  <si>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</si>
  <si>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</si>
  <si>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</si>
  <si>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</si>
  <si>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</si>
  <si>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</si>
  <si>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</si>
  <si>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</si>
  <si>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</si>
  <si>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</si>
  <si>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</si>
  <si>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</si>
  <si>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</si>
  <si>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</si>
  <si>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</si>
  <si>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</si>
  <si>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</si>
  <si>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</si>
  <si>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</si>
  <si>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</si>
  <si>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</si>
  <si>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</si>
  <si>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</si>
  <si>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</si>
  <si>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</si>
  <si>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</si>
  <si>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</si>
  <si>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</si>
  <si>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</si>
  <si>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</si>
  <si>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</si>
  <si>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</si>
  <si>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</si>
  <si>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</si>
  <si>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</si>
  <si>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</si>
  <si>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</si>
  <si>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</si>
  <si>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</si>
  <si>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</si>
  <si>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</si>
  <si>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</si>
  <si>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</si>
  <si>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</si>
  <si>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</si>
  <si>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</si>
  <si>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</si>
  <si>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</si>
  <si>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</si>
  <si>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</si>
  <si>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</si>
  <si>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</si>
  <si>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</si>
  <si>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</si>
  <si>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</si>
  <si>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</si>
  <si>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</si>
  <si>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</si>
  <si>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</si>
  <si>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</si>
  <si>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</si>
  <si>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</si>
  <si>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</si>
  <si>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</si>
  <si>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</si>
  <si>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</si>
  <si>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</si>
  <si>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</si>
  <si>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</si>
  <si>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</si>
  <si>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</si>
  <si>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</si>
  <si>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</si>
  <si>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</si>
  <si>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</si>
  <si>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</si>
  <si>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</si>
  <si>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</si>
  <si>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</si>
  <si>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</si>
  <si>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</si>
  <si>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</si>
  <si>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</si>
  <si>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</si>
  <si>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</si>
  <si>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</si>
  <si>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</si>
  <si>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</si>
  <si>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</si>
  <si>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</si>
  <si>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</si>
  <si>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</si>
  <si>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</si>
  <si>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</si>
  <si>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</si>
  <si>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</si>
  <si>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</si>
  <si>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</si>
  <si>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</si>
  <si>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</si>
  <si>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</si>
  <si>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</si>
  <si>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</si>
  <si>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</si>
  <si>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</si>
  <si>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</si>
  <si>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</si>
  <si>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</si>
  <si>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</si>
  <si>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</si>
  <si>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</si>
  <si>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</si>
  <si>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</si>
  <si>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</si>
  <si>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</si>
  <si>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</si>
  <si>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</si>
  <si>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</si>
  <si>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</si>
  <si>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</si>
  <si>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</si>
  <si>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</si>
  <si>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</si>
  <si>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</si>
  <si>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</si>
  <si>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</si>
  <si>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</si>
  <si>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</si>
  <si>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</si>
  <si>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</si>
  <si>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</si>
  <si>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</si>
  <si>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</si>
  <si>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</si>
  <si>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</si>
  <si>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</si>
  <si>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</si>
  <si>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</si>
  <si>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</si>
  <si>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</si>
  <si>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</si>
  <si>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</si>
  <si>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</si>
  <si>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</si>
  <si>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</si>
  <si>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</si>
  <si>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</si>
  <si>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</si>
  <si>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</si>
  <si>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</si>
  <si>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</si>
  <si>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</si>
  <si>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</si>
  <si>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</si>
  <si>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</si>
  <si>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</si>
  <si>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</si>
  <si>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</si>
  <si>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</si>
  <si>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</si>
  <si>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</si>
  <si>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</si>
  <si>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</si>
  <si>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</si>
  <si>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</si>
  <si>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</si>
  <si>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</si>
  <si>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</si>
  <si>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</si>
  <si>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</si>
  <si>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</si>
  <si>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</si>
  <si>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</si>
  <si>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</si>
  <si>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</si>
  <si>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</si>
  <si>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</si>
  <si>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</si>
  <si>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</si>
  <si>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</si>
  <si>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</si>
  <si>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</si>
  <si>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</si>
  <si>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</si>
  <si>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</si>
  <si>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</si>
  <si>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</si>
  <si>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</si>
  <si>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</si>
  <si>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</si>
  <si>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</si>
  <si>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</si>
  <si>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</si>
  <si>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</si>
  <si>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</si>
  <si>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</si>
  <si>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</si>
  <si>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</si>
  <si>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</si>
  <si>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</si>
  <si>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</si>
  <si>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</si>
  <si>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</si>
  <si>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</si>
  <si>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</si>
  <si>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</si>
  <si>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</si>
  <si>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</si>
  <si>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</si>
  <si>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</si>
  <si>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</si>
  <si>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</si>
  <si>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</si>
  <si>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</si>
  <si>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</si>
  <si>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</si>
  <si>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</si>
  <si>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</si>
  <si>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</si>
  <si>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</si>
  <si>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</si>
  <si>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</si>
  <si>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</si>
  <si>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</si>
  <si>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</si>
  <si>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</si>
  <si>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</si>
  <si>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</si>
  <si>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</si>
  <si>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</si>
  <si>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</si>
  <si>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</si>
  <si>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</si>
  <si>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</si>
  <si>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</si>
  <si>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</si>
  <si>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</si>
  <si>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</si>
  <si>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</si>
  <si>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</si>
  <si>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</si>
  <si>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</si>
  <si>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</si>
  <si>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</si>
  <si>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</si>
  <si>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</si>
  <si>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</si>
  <si>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</si>
  <si>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</si>
  <si>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</si>
  <si>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</si>
  <si>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</si>
  <si>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</si>
  <si>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</si>
  <si>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</si>
  <si>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</si>
  <si>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</si>
  <si>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</si>
  <si>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</si>
  <si>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</si>
  <si>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</si>
  <si>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</si>
  <si>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</si>
  <si>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</si>
  <si>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</si>
  <si>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</si>
  <si>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</si>
  <si>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</si>
  <si>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</si>
  <si>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</si>
  <si>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</si>
  <si>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</si>
  <si>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</si>
  <si>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</si>
  <si>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</si>
  <si>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</si>
  <si>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</si>
  <si>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</si>
  <si>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</si>
  <si>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</si>
  <si>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</si>
  <si>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</si>
  <si>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</si>
  <si>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</si>
  <si>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</si>
  <si>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</si>
  <si>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</si>
  <si>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</si>
  <si>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</si>
  <si>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</si>
  <si>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</si>
  <si>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</si>
  <si>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</si>
  <si>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</si>
  <si>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</si>
  <si>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</si>
  <si>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</si>
  <si>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</si>
  <si>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</si>
  <si>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</si>
  <si>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</si>
  <si>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</si>
  <si>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</si>
  <si>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</si>
  <si>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</si>
  <si>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</si>
  <si>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</si>
  <si>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</si>
  <si>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</si>
  <si>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</si>
  <si>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</si>
  <si>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</si>
  <si>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</si>
  <si>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</si>
  <si>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</si>
  <si>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</si>
  <si>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</si>
  <si>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</si>
  <si>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</si>
  <si>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</si>
  <si>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</si>
  <si>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</si>
  <si>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</si>
  <si>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</si>
  <si>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</si>
  <si>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</si>
  <si>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</si>
  <si>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</si>
  <si>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</si>
  <si>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</si>
  <si>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</si>
  <si>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</si>
  <si>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</si>
  <si>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</si>
  <si>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</si>
  <si>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</si>
  <si>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</si>
  <si>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</si>
  <si>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</si>
  <si>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</si>
  <si>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</si>
  <si>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</si>
  <si>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</si>
  <si>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</si>
  <si>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</si>
  <si>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</si>
  <si>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</si>
  <si>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</si>
  <si>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</si>
  <si>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</si>
  <si>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</si>
  <si>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</si>
  <si>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</si>
  <si>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</si>
  <si>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</si>
  <si>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</si>
  <si>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</si>
  <si>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</si>
  <si>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</si>
  <si>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</si>
  <si>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</si>
  <si>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</si>
  <si>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</si>
  <si>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</si>
  <si>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</si>
  <si>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</si>
  <si>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</si>
  <si>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</si>
  <si>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</si>
  <si>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</si>
  <si>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</si>
  <si>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</si>
  <si>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</si>
  <si>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</si>
  <si>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</si>
  <si>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</si>
  <si>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</si>
  <si>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</si>
  <si>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</si>
  <si>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</si>
  <si>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</si>
  <si>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</si>
  <si>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</si>
  <si>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</si>
  <si>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</si>
  <si>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</si>
  <si>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</si>
  <si>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</si>
  <si>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</si>
  <si>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</si>
  <si>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</si>
  <si>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</si>
  <si>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</si>
  <si>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</si>
  <si>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</si>
  <si>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</si>
  <si>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</si>
  <si>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</si>
  <si>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</si>
  <si>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</si>
  <si>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</si>
  <si>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</si>
  <si>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</si>
  <si>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</si>
  <si>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</si>
  <si>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</si>
  <si>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</si>
  <si>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</si>
  <si>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</si>
  <si>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</si>
  <si>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</si>
  <si>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</si>
  <si>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</si>
  <si>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</si>
  <si>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</si>
  <si>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</si>
  <si>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</si>
  <si>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</si>
  <si>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</si>
  <si>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</si>
  <si>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</si>
  <si>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</si>
  <si>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</si>
  <si>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</si>
  <si>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</si>
  <si>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</si>
  <si>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</si>
  <si>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</si>
  <si>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</si>
  <si>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</si>
  <si>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</si>
  <si>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</si>
  <si>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</si>
  <si>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</si>
  <si>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</si>
  <si>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</si>
  <si>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</si>
  <si>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</si>
  <si>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</si>
  <si>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</si>
  <si>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</si>
  <si>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</si>
  <si>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</si>
  <si>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</si>
  <si>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</si>
  <si>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</si>
  <si>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</si>
  <si>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</si>
  <si>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</si>
  <si>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</si>
  <si>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</si>
  <si>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</si>
  <si>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</si>
  <si>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</si>
  <si>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</si>
  <si>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</si>
  <si>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</si>
  <si>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</si>
  <si>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</si>
  <si>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</si>
  <si>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</si>
  <si>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</si>
  <si>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</si>
  <si>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</si>
  <si>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</si>
  <si>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</si>
  <si>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</si>
  <si>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</si>
  <si>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</si>
  <si>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</si>
  <si>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</si>
  <si>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</si>
  <si>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</si>
  <si>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</si>
  <si>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</si>
  <si>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</si>
  <si>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</si>
  <si>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</si>
  <si>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</si>
  <si>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</si>
  <si>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</si>
  <si>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</si>
  <si>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</si>
  <si>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</si>
  <si>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</si>
  <si>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</si>
  <si>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</si>
  <si>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</si>
  <si>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</si>
  <si>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</si>
  <si>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</si>
  <si>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</si>
  <si>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</si>
  <si>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</si>
  <si>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</si>
  <si>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</si>
  <si>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</si>
  <si>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</si>
  <si>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</si>
  <si>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</si>
  <si>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</si>
  <si>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</si>
  <si>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</si>
  <si>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</si>
  <si>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</si>
  <si>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</si>
  <si>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</si>
  <si>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</si>
  <si>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</si>
  <si>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</si>
  <si>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</si>
  <si>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</si>
  <si>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</si>
  <si>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</si>
  <si>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</si>
  <si>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</si>
  <si>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</si>
  <si>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</si>
  <si>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</si>
  <si>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</si>
  <si>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</si>
  <si>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</si>
  <si>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</si>
  <si>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</si>
  <si>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</si>
  <si>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</si>
  <si>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</si>
  <si>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</si>
  <si>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</si>
  <si>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</si>
  <si>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</si>
  <si>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</si>
  <si>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</si>
  <si>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</si>
  <si>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</si>
  <si>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</si>
  <si>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</si>
  <si>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</si>
  <si>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</si>
  <si>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</si>
  <si>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</si>
  <si>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</si>
  <si>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</si>
  <si>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</si>
  <si>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</si>
  <si>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</si>
  <si>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</si>
  <si>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</si>
  <si>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</si>
  <si>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</si>
  <si>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</si>
  <si>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</si>
  <si>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</si>
  <si>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</si>
  <si>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</si>
  <si>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</si>
  <si>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</si>
  <si>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</si>
  <si>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</si>
  <si>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</si>
  <si>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</si>
  <si>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</si>
  <si>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</si>
  <si>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</si>
  <si>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</si>
  <si>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</si>
  <si>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</si>
  <si>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</si>
  <si>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</si>
  <si>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</si>
  <si>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</si>
  <si>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</si>
  <si>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</si>
  <si>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</si>
  <si>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</si>
  <si>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</si>
  <si>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</si>
  <si>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</si>
  <si>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</si>
  <si>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</si>
  <si>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</si>
  <si>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</si>
  <si>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</si>
  <si>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</si>
  <si>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</si>
  <si>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</si>
  <si>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</si>
  <si>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</si>
  <si>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</si>
  <si>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</si>
  <si>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</si>
  <si>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</si>
  <si>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</si>
  <si>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</si>
  <si>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</si>
  <si>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</si>
  <si>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</si>
  <si>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</si>
  <si>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</si>
  <si>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</si>
  <si>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</si>
  <si>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</si>
  <si>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</si>
  <si>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</si>
  <si>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</si>
  <si>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</si>
  <si>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</si>
  <si>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</si>
  <si>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</si>
  <si>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</si>
  <si>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</si>
  <si>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</si>
  <si>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</si>
  <si>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</si>
  <si>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</si>
  <si>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</si>
  <si>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</si>
  <si>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</si>
  <si>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</si>
  <si>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</si>
  <si>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</si>
  <si>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</si>
  <si>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</si>
  <si>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</si>
  <si>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</si>
  <si>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</si>
  <si>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</si>
  <si>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</si>
  <si>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</si>
  <si>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</si>
  <si>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</si>
  <si>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</si>
  <si>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</si>
  <si>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</si>
  <si>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</si>
  <si>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</si>
  <si>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</si>
  <si>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</si>
  <si>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</si>
  <si>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</si>
  <si>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</si>
  <si>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</si>
  <si>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</si>
  <si>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</si>
  <si>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</si>
  <si>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</si>
  <si>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</si>
  <si>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</si>
  <si>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</si>
  <si>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</si>
  <si>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</si>
  <si>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</si>
  <si>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</si>
  <si>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</si>
  <si>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</si>
  <si>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</si>
  <si>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</si>
  <si>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</si>
  <si>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</si>
  <si>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</si>
  <si>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</si>
  <si>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</si>
  <si>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</si>
  <si>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</si>
  <si>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</si>
  <si>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</si>
  <si>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</si>
  <si>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</si>
  <si>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</si>
  <si>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</si>
  <si>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</si>
  <si>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</si>
  <si>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</si>
  <si>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</si>
  <si>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</si>
  <si>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</si>
  <si>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</si>
  <si>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</si>
  <si>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</si>
  <si>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</si>
  <si>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</si>
  <si>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</si>
  <si>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</si>
  <si>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</si>
  <si>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</si>
  <si>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</si>
  <si>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</si>
  <si>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</si>
  <si>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</si>
  <si>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</si>
  <si>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</si>
  <si>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</si>
  <si>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</si>
  <si>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</si>
  <si>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</si>
  <si>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</si>
  <si>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</si>
  <si>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</si>
  <si>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</si>
  <si>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</si>
  <si>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</si>
  <si>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</si>
  <si>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</si>
  <si>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</si>
  <si>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</si>
  <si>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</si>
  <si>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</si>
  <si>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</si>
  <si>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</si>
  <si>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</si>
  <si>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</si>
  <si>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</si>
  <si>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</si>
  <si>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</si>
  <si>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</si>
  <si>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</si>
  <si>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</si>
  <si>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</si>
  <si>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</si>
  <si>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</si>
  <si>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</si>
  <si>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</si>
  <si>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</si>
  <si>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</si>
  <si>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</si>
  <si>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</si>
  <si>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</si>
  <si>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</si>
  <si>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</si>
  <si>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</si>
  <si>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</si>
  <si>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</si>
  <si>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</si>
  <si>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</si>
  <si>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</si>
  <si>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</si>
  <si>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</si>
  <si>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</si>
  <si>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</si>
  <si>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</si>
  <si>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</si>
  <si>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</si>
  <si>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</si>
  <si>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</si>
  <si>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</si>
  <si>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</si>
  <si>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</si>
  <si>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</si>
  <si>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</si>
  <si>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</si>
  <si>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</si>
  <si>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</si>
  <si>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</si>
  <si>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</si>
  <si>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</si>
  <si>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</si>
  <si>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</si>
  <si>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</si>
  <si>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</si>
  <si>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</si>
  <si>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</si>
  <si>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</si>
  <si>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</si>
  <si>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</si>
  <si>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</si>
  <si>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</si>
  <si>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</si>
  <si>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</si>
  <si>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</si>
  <si>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</si>
  <si>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</si>
  <si>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</si>
  <si>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</si>
  <si>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</si>
  <si>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</si>
  <si>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</si>
  <si>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</si>
  <si>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</si>
  <si>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</si>
  <si>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</si>
  <si>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</si>
  <si>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</si>
  <si>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</si>
  <si>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</si>
  <si>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</si>
  <si>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</si>
  <si>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</si>
  <si>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</si>
  <si>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</si>
  <si>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</si>
  <si>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</si>
  <si>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</si>
  <si>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</si>
  <si>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</si>
  <si>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</si>
  <si>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</si>
  <si>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</si>
  <si>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</si>
  <si>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</si>
  <si>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</si>
  <si>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</si>
  <si>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</si>
  <si>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</si>
  <si>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</si>
  <si>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</si>
  <si>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</si>
  <si>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</si>
  <si>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</si>
  <si>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</si>
  <si>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</si>
  <si>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</si>
  <si>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</si>
  <si>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</si>
  <si>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</si>
  <si>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</si>
  <si>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</si>
  <si>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</si>
  <si>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</si>
  <si>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</si>
  <si>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</si>
  <si>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</si>
  <si>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</si>
  <si>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</si>
  <si>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</si>
  <si>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</si>
  <si>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</si>
  <si>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</si>
  <si>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</si>
  <si>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</si>
  <si>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</si>
  <si>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</si>
  <si>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</si>
  <si>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</si>
  <si>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</si>
  <si>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</si>
  <si>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</si>
  <si>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</si>
  <si>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</si>
  <si>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</si>
  <si>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</si>
  <si>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</si>
  <si>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</si>
  <si>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</si>
  <si>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</si>
  <si>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</si>
  <si>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</si>
  <si>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</si>
  <si>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</si>
  <si>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</si>
  <si>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</si>
  <si>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</si>
  <si>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</si>
  <si>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</si>
  <si>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</si>
  <si>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</si>
  <si>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</si>
  <si>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</si>
  <si>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</si>
  <si>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</si>
  <si>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</si>
  <si>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</si>
  <si>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</si>
  <si>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</si>
  <si>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</si>
  <si>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</si>
  <si>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</si>
  <si>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</si>
  <si>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</si>
  <si>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</si>
  <si>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</si>
  <si>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</si>
  <si>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</si>
  <si>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</si>
  <si>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</si>
  <si>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</si>
  <si>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</si>
  <si>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</si>
  <si>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</si>
  <si>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</si>
  <si>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</si>
  <si>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</si>
  <si>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</si>
  <si>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</si>
  <si>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</si>
  <si>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</si>
  <si>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</si>
  <si>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</si>
  <si>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</si>
  <si>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</si>
  <si>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</si>
  <si>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</si>
  <si>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</si>
  <si>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</si>
  <si>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</si>
  <si>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</si>
  <si>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</si>
  <si>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</si>
  <si>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</si>
  <si>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</si>
  <si>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</si>
  <si>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</si>
  <si>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</si>
  <si>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</si>
  <si>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</si>
  <si>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</si>
  <si>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</si>
  <si>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</si>
  <si>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</si>
  <si>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</si>
  <si>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</si>
  <si>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</si>
  <si>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</si>
  <si>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</si>
  <si>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</si>
  <si>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</si>
  <si>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</si>
  <si>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</si>
  <si>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</si>
  <si>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</si>
  <si>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</si>
  <si>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</si>
  <si>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</si>
  <si>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</si>
  <si>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</si>
  <si>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</si>
  <si>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</si>
  <si>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</si>
  <si>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</si>
  <si>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</si>
  <si>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</si>
  <si>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</si>
  <si>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</si>
  <si>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</si>
  <si>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</si>
  <si>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</si>
  <si>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</si>
  <si>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</si>
  <si>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</si>
  <si>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</si>
  <si>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</si>
  <si>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</si>
  <si>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</si>
  <si>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</si>
  <si>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</si>
  <si>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</si>
  <si>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</si>
  <si>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</si>
  <si>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</si>
  <si>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</si>
  <si>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</si>
  <si>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</si>
  <si>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</si>
  <si>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</si>
  <si>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</si>
  <si>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</si>
  <si>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</si>
  <si>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</si>
  <si>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</si>
  <si>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</si>
  <si>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</si>
  <si>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</si>
  <si>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</si>
  <si>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</si>
  <si>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</si>
  <si>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</si>
  <si>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</si>
  <si>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</si>
  <si>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</si>
  <si>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</si>
  <si>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</si>
  <si>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</si>
  <si>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</si>
  <si>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</si>
  <si>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</si>
  <si>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</si>
  <si>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</si>
  <si>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</si>
  <si>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</si>
  <si>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</si>
  <si>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</si>
  <si>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</si>
  <si>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</si>
  <si>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</si>
  <si>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</si>
  <si>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</si>
  <si>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</si>
  <si>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</si>
  <si>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</si>
  <si>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</si>
  <si>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</si>
  <si>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</si>
  <si>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</si>
  <si>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</si>
  <si>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</si>
  <si>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</si>
  <si>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</si>
  <si>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</si>
  <si>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</si>
  <si>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</si>
  <si>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</si>
  <si>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</si>
  <si>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</si>
  <si>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</si>
  <si>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</si>
  <si>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</si>
  <si>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</si>
  <si>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</si>
  <si>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</si>
  <si>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</si>
  <si>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</si>
  <si>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</si>
  <si>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</si>
  <si>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</si>
  <si>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</si>
  <si>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</si>
  <si>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</si>
  <si>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</si>
  <si>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</si>
  <si>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</si>
  <si>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</si>
  <si>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</si>
  <si>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</si>
  <si>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</si>
  <si>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</si>
  <si>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</si>
  <si>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</si>
  <si>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</si>
  <si>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</si>
  <si>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</si>
  <si>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</si>
  <si>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</si>
  <si>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</si>
  <si>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</si>
  <si>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</si>
  <si>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</si>
  <si>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</si>
  <si>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</si>
  <si>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</si>
  <si>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</si>
  <si>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</si>
  <si>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</si>
  <si>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</si>
  <si>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</si>
  <si>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</si>
  <si>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</si>
  <si>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</si>
  <si>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</si>
  <si>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</si>
  <si>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</si>
  <si>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</si>
  <si>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</si>
  <si>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</si>
  <si>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</si>
  <si>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</si>
  <si>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</si>
  <si>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</si>
  <si>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</si>
  <si>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</si>
  <si>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</si>
  <si>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</si>
  <si>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</si>
  <si>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</si>
  <si>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</si>
  <si>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</si>
  <si>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</si>
  <si>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</si>
  <si>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</si>
  <si>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</si>
  <si>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</si>
  <si>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</si>
  <si>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</si>
  <si>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</si>
  <si>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</si>
  <si>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</si>
  <si>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</si>
  <si>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</si>
  <si>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</si>
  <si>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</si>
  <si>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</si>
  <si>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</si>
  <si>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</si>
  <si>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</si>
  <si>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</si>
  <si>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</si>
  <si>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</si>
  <si>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</si>
  <si>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</si>
  <si>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</si>
  <si>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</si>
  <si>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</si>
  <si>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</si>
  <si>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</si>
  <si>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</si>
  <si>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</si>
  <si>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</si>
  <si>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</si>
  <si>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</si>
  <si>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</si>
  <si>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</si>
  <si>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</si>
  <si>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</si>
  <si>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</si>
  <si>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</si>
  <si>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</si>
  <si>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</si>
  <si>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</si>
  <si>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</si>
  <si>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</si>
  <si>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</si>
  <si>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</si>
  <si>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</si>
  <si>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</si>
  <si>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</si>
  <si>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</si>
  <si>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</si>
  <si>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</si>
  <si>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</si>
  <si>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</si>
  <si>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</si>
  <si>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</si>
  <si>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</si>
  <si>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</si>
  <si>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</si>
  <si>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</si>
  <si>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</si>
  <si>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</si>
  <si>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</si>
  <si>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</si>
  <si>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</si>
  <si>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</si>
  <si>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</si>
  <si>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</si>
  <si>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</si>
  <si>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</si>
  <si>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</si>
  <si>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</si>
  <si>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</si>
  <si>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</si>
  <si>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</si>
  <si>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</si>
  <si>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</si>
  <si>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</si>
  <si>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</si>
  <si>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</si>
  <si>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</si>
  <si>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</si>
  <si>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</si>
  <si>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</si>
  <si>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</si>
  <si>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</si>
  <si>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</si>
  <si>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</si>
  <si>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</si>
  <si>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</si>
  <si>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</si>
  <si>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</si>
  <si>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</si>
  <si>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</si>
  <si>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</si>
  <si>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</si>
  <si>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</si>
  <si>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</si>
  <si>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</si>
  <si>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</si>
  <si>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</si>
  <si>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</si>
  <si>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</si>
  <si>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</si>
  <si>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</si>
  <si>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</si>
  <si>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</si>
  <si>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</si>
  <si>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</si>
  <si>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</si>
  <si>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</si>
  <si>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</si>
  <si>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</si>
  <si>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</si>
  <si>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</si>
  <si>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</si>
  <si>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</si>
  <si>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</si>
  <si>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</si>
  <si>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</si>
  <si>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</si>
  <si>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</si>
  <si>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</si>
  <si>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</si>
  <si>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</si>
  <si>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</si>
  <si>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</si>
  <si>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</si>
  <si>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</si>
  <si>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</si>
  <si>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</si>
  <si>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</si>
  <si>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</si>
  <si>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</si>
  <si>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</si>
  <si>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</si>
  <si>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</si>
  <si>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</si>
  <si>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</si>
  <si>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</si>
  <si>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</si>
  <si>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</si>
  <si>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</si>
  <si>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</si>
  <si>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</si>
  <si>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</si>
  <si>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</si>
  <si>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</si>
  <si>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</si>
  <si>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</si>
  <si>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</si>
  <si>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</si>
  <si>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</si>
  <si>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</si>
  <si>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</si>
  <si>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</si>
  <si>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</si>
  <si>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</si>
  <si>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</si>
  <si>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</si>
  <si>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</si>
  <si>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</si>
  <si>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</si>
  <si>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</si>
  <si>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</si>
  <si>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</si>
  <si>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</si>
  <si>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</si>
  <si>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</si>
  <si>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</si>
  <si>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</si>
  <si>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</si>
  <si>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</si>
  <si>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</si>
  <si>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</si>
  <si>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</si>
  <si>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</si>
  <si>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</si>
  <si>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</si>
  <si>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</si>
  <si>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</si>
  <si>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</si>
  <si>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</si>
  <si>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</si>
  <si>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</si>
  <si>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</si>
  <si>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</si>
  <si>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</si>
  <si>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</si>
  <si>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</si>
  <si>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</si>
  <si>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</si>
  <si>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</si>
  <si>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</si>
  <si>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</si>
  <si>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</si>
  <si>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</si>
  <si>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</si>
  <si>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</si>
  <si>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</si>
  <si>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</si>
  <si>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</si>
  <si>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</si>
  <si>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</si>
  <si>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</si>
  <si>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</si>
  <si>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</si>
  <si>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</si>
  <si>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</si>
  <si>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</si>
  <si>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</si>
  <si>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</si>
  <si>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</si>
  <si>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</si>
  <si>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</si>
  <si>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</si>
  <si>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</si>
  <si>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</si>
  <si>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</si>
  <si>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</si>
  <si>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</si>
  <si>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</si>
  <si>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</si>
  <si>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</si>
  <si>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</si>
  <si>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</si>
  <si>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</si>
  <si>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</si>
  <si>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</si>
  <si>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</si>
  <si>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</si>
  <si>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</si>
  <si>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</si>
  <si>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</si>
  <si>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</si>
  <si>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</si>
  <si>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</si>
  <si>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</si>
  <si>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</si>
  <si>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</si>
  <si>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</si>
  <si>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</si>
  <si>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</si>
  <si>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</si>
  <si>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</si>
  <si>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</si>
  <si>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</si>
  <si>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</si>
  <si>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</si>
  <si>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</si>
  <si>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</si>
  <si>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</si>
  <si>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</si>
  <si>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</si>
  <si>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</si>
  <si>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</si>
  <si>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</si>
  <si>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</si>
  <si>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</si>
  <si>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</si>
  <si>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</si>
  <si>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</si>
  <si>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</si>
  <si>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</si>
  <si>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</si>
  <si>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</si>
  <si>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</si>
  <si>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</si>
  <si>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</si>
  <si>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</si>
  <si>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</si>
  <si>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</si>
  <si>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</si>
  <si>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</si>
  <si>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</si>
  <si>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</si>
  <si>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</si>
  <si>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</si>
  <si>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</si>
  <si>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</si>
  <si>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</si>
  <si>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</si>
  <si>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</si>
  <si>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</si>
  <si>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</si>
  <si>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</si>
  <si>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</si>
  <si>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</si>
  <si>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</si>
  <si>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</si>
  <si>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</si>
  <si>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</si>
  <si>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</si>
  <si>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</si>
  <si>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</si>
  <si>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</si>
  <si>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</si>
  <si>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</si>
  <si>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</si>
  <si>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</si>
  <si>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</si>
  <si>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</si>
  <si>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</si>
  <si>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</si>
  <si>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</si>
  <si>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</si>
  <si>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</si>
  <si>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</si>
  <si>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</si>
  <si>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</si>
  <si>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</si>
  <si>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</si>
  <si>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</si>
  <si>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</si>
  <si>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</si>
  <si>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</si>
  <si>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</si>
  <si>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</si>
  <si>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</si>
  <si>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</si>
  <si>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</si>
  <si>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</si>
  <si>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</si>
  <si>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</si>
  <si>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</si>
  <si>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</si>
  <si>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</si>
  <si>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</si>
  <si>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</si>
  <si>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</si>
  <si>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</si>
  <si>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</si>
  <si>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</si>
  <si>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</si>
  <si>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</si>
  <si>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</si>
  <si>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</si>
  <si>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</si>
  <si>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</si>
  <si>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</si>
  <si>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</si>
  <si>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</si>
  <si>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</si>
  <si>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</si>
  <si>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</si>
  <si>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</si>
  <si>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</si>
  <si>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</si>
  <si>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</si>
  <si>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</si>
  <si>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</si>
  <si>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</si>
  <si>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</si>
  <si>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</si>
  <si>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</si>
  <si>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</si>
  <si>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</si>
  <si>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</si>
  <si>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</si>
  <si>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</si>
  <si>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</si>
  <si>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</si>
  <si>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</si>
  <si>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</si>
  <si>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</si>
  <si>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</si>
  <si>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</si>
  <si>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</si>
  <si>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</si>
  <si>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</si>
  <si>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</si>
  <si>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</si>
  <si>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</si>
  <si>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</si>
  <si>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</si>
  <si>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</si>
  <si>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</si>
  <si>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</si>
  <si>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</si>
  <si>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</si>
  <si>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</si>
  <si>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</si>
  <si>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</si>
  <si>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</si>
  <si>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</si>
  <si>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</si>
  <si>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</si>
  <si>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</si>
  <si>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</si>
  <si>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</si>
  <si>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</si>
  <si>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</si>
  <si>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</si>
  <si>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</si>
  <si>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</si>
  <si>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</si>
  <si>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</si>
  <si>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</si>
  <si>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</si>
  <si>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</si>
  <si>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</si>
  <si>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</si>
  <si>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</si>
  <si>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</si>
  <si>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</si>
  <si>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</si>
  <si>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</si>
  <si>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</si>
  <si>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</si>
  <si>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</si>
  <si>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</si>
  <si>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</si>
  <si>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</si>
  <si>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</si>
  <si>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</si>
  <si>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</si>
  <si>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</si>
  <si>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</si>
  <si>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</si>
  <si>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</si>
  <si>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</si>
  <si>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</si>
  <si>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</si>
  <si>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</si>
  <si>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</si>
  <si>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</si>
  <si>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</si>
  <si>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</si>
  <si>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</si>
  <si>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</si>
  <si>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</si>
  <si>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</si>
  <si>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</si>
  <si>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</si>
  <si>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</si>
  <si>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</si>
  <si>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</si>
  <si>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</si>
  <si>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</si>
  <si>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</si>
  <si>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</si>
  <si>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</si>
  <si>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</si>
  <si>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</si>
  <si>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</si>
  <si>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</si>
  <si>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</si>
  <si>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</si>
  <si>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</si>
  <si>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</si>
  <si>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</si>
  <si>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</si>
  <si>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</si>
  <si>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</si>
  <si>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</si>
  <si>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</si>
  <si>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</si>
  <si>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</si>
  <si>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</si>
  <si>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</si>
  <si>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</si>
  <si>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</si>
  <si>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</si>
  <si>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</si>
  <si>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</si>
  <si>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</si>
  <si>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</si>
  <si>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</si>
  <si>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</si>
  <si>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</si>
  <si>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</si>
  <si>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</si>
  <si>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</si>
  <si>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</si>
  <si>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</si>
  <si>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</si>
  <si>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</si>
  <si>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</si>
  <si>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</si>
  <si>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</si>
  <si>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</si>
  <si>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</si>
  <si>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</si>
  <si>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</si>
  <si>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</si>
  <si>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</si>
  <si>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</si>
  <si>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</si>
  <si>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</si>
  <si>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</si>
  <si>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</si>
  <si>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</si>
  <si>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</si>
  <si>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</si>
  <si>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</si>
  <si>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</si>
  <si>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</si>
  <si>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</si>
  <si>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</si>
  <si>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</si>
  <si>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</si>
  <si>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</si>
  <si>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</si>
  <si>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</si>
  <si>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</si>
  <si>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</si>
  <si>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</si>
  <si>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</si>
  <si>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</si>
  <si>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</si>
  <si>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</si>
  <si>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</si>
  <si>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</si>
  <si>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</si>
  <si>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</si>
  <si>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</si>
  <si>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</si>
  <si>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</si>
  <si>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</si>
  <si>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</si>
  <si>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</si>
  <si>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</si>
  <si>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</si>
  <si>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</si>
  <si>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</si>
  <si>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</si>
  <si>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</si>
  <si>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</si>
  <si>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</si>
  <si>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</si>
  <si>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</si>
  <si>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</si>
  <si>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</si>
  <si>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</si>
  <si>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</si>
  <si>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</si>
  <si>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</si>
  <si>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</si>
  <si>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</si>
  <si>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</si>
  <si>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</si>
  <si>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</si>
  <si>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</si>
  <si>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</si>
  <si>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</si>
  <si>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</si>
  <si>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</si>
  <si>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</si>
  <si>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</si>
  <si>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</si>
  <si>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</si>
  <si>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</si>
  <si>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</si>
  <si>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</si>
  <si>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</si>
  <si>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</si>
  <si>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</si>
  <si>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</si>
  <si>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</si>
  <si>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</si>
  <si>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</si>
  <si>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</si>
  <si>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</si>
  <si>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</si>
  <si>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</si>
  <si>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</si>
  <si>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</si>
  <si>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</si>
  <si>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</si>
  <si>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</si>
  <si>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</si>
  <si>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</si>
  <si>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</si>
  <si>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</si>
  <si>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</si>
  <si>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</si>
  <si>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</si>
  <si>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</si>
  <si>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</si>
  <si>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</si>
  <si>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</si>
  <si>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</si>
  <si>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</si>
  <si>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</si>
  <si>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</si>
  <si>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</si>
  <si>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</si>
  <si>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</si>
  <si>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</si>
  <si>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</si>
  <si>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</si>
  <si>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</si>
  <si>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</si>
  <si>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</si>
  <si>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</si>
  <si>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</si>
  <si>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</si>
  <si>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</si>
  <si>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</si>
  <si>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</si>
  <si>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</si>
  <si>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</si>
  <si>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</si>
  <si>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</si>
  <si>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</si>
  <si>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</si>
  <si>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</si>
  <si>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</si>
  <si>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</si>
  <si>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</si>
  <si>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</si>
  <si>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</si>
  <si>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</si>
  <si>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</si>
  <si>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</si>
  <si>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</si>
  <si>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</si>
  <si>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</si>
  <si>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</si>
  <si>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</si>
  <si>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</si>
  <si>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</si>
  <si>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</si>
  <si>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</si>
  <si>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</si>
  <si>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</si>
  <si>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</si>
  <si>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</si>
  <si>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</si>
  <si>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</si>
  <si>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</si>
  <si>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</si>
  <si>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</si>
  <si>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</si>
  <si>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</si>
  <si>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</si>
  <si>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</si>
  <si>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</si>
  <si>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</si>
  <si>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</si>
  <si>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</si>
  <si>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</si>
  <si>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</si>
  <si>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</si>
  <si>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</si>
  <si>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</si>
  <si>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</si>
  <si>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</si>
  <si>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</si>
  <si>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</si>
  <si>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</si>
  <si>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</si>
  <si>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</si>
  <si>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</si>
  <si>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</si>
  <si>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</si>
  <si>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</si>
  <si>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</si>
  <si>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</si>
  <si>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</si>
  <si>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</si>
  <si>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</si>
  <si>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</si>
  <si>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</si>
  <si>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</si>
  <si>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</si>
  <si>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</si>
  <si>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</si>
  <si>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</si>
  <si>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</si>
  <si>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</si>
  <si>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</si>
  <si>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</si>
  <si>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</si>
  <si>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</si>
  <si>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</si>
  <si>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</si>
  <si>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</si>
  <si>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</si>
  <si>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</si>
  <si>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</si>
  <si>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</si>
  <si>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</si>
  <si>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</si>
  <si>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</si>
  <si>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</si>
  <si>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</si>
  <si>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</si>
  <si>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</si>
  <si>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</si>
  <si>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</si>
  <si>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</si>
  <si>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</si>
  <si>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</si>
  <si>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</si>
  <si>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</si>
  <si>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</si>
  <si>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</si>
  <si>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</si>
  <si>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</si>
  <si>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</si>
  <si>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</si>
  <si>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</si>
  <si>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</si>
  <si>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</si>
  <si>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</si>
  <si>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</si>
  <si>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</si>
  <si>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</si>
  <si>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</si>
  <si>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</si>
  <si>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</si>
  <si>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</si>
  <si>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</si>
  <si>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</si>
  <si>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</si>
  <si>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</si>
  <si>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</si>
  <si>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</si>
  <si>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</si>
  <si>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</si>
  <si>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</si>
  <si>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</si>
  <si>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</si>
  <si>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</si>
  <si>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</si>
  <si>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</si>
  <si>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</si>
  <si>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</si>
  <si>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</si>
  <si>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</si>
  <si>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</si>
  <si>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</si>
  <si>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</si>
  <si>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</si>
  <si>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</si>
  <si>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</si>
  <si>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</si>
  <si>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</si>
  <si>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</si>
  <si>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</si>
  <si>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</si>
  <si>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</si>
  <si>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</si>
  <si>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</si>
  <si>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</si>
  <si>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</si>
  <si>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</si>
  <si>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</si>
  <si>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</si>
  <si>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</si>
  <si>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</si>
  <si>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</si>
  <si>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</si>
  <si>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</si>
  <si>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</si>
  <si>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</si>
  <si>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</si>
  <si>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</si>
  <si>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</si>
  <si>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</si>
  <si>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</si>
  <si>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</si>
  <si>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</si>
  <si>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</si>
  <si>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</si>
  <si>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</si>
  <si>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</si>
  <si>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</si>
  <si>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</si>
  <si>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</si>
  <si>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</si>
  <si>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</si>
  <si>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</si>
  <si>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</si>
  <si>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</si>
  <si>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</si>
  <si>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</si>
  <si>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</si>
  <si>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</si>
  <si>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</si>
  <si>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</si>
  <si>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</si>
  <si>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</si>
  <si>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</si>
  <si>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</si>
  <si>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</si>
  <si>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</si>
  <si>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</si>
  <si>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</si>
  <si>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</si>
  <si>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</si>
  <si>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</si>
  <si>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</si>
  <si>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</si>
  <si>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</si>
  <si>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</si>
  <si>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</si>
  <si>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</si>
  <si>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</si>
  <si>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</si>
  <si>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</si>
  <si>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</si>
  <si>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</si>
  <si>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</si>
  <si>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</si>
  <si>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</si>
  <si>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</si>
  <si>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</si>
  <si>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</si>
  <si>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</si>
  <si>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</si>
  <si>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</si>
  <si>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</si>
  <si>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</si>
  <si>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</si>
  <si>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</si>
  <si>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</si>
  <si>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</si>
  <si>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</si>
  <si>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</si>
  <si>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</si>
  <si>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</si>
  <si>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</si>
  <si>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</si>
  <si>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</si>
  <si>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</si>
  <si>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</si>
  <si>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</si>
  <si>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</si>
  <si>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</si>
  <si>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</si>
  <si>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</si>
  <si>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</si>
  <si>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</si>
  <si>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</si>
  <si>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</si>
  <si>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</si>
  <si>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</si>
  <si>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</si>
  <si>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</si>
  <si>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</si>
  <si>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</si>
  <si>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</si>
  <si>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</si>
  <si>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</si>
  <si>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</si>
  <si>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</si>
  <si>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</si>
  <si>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</si>
  <si>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</si>
  <si>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</si>
  <si>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</si>
  <si>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</si>
  <si>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</si>
  <si>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</si>
  <si>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</si>
  <si>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</si>
  <si>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</si>
  <si>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</si>
  <si>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</si>
  <si>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</si>
  <si>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</si>
  <si>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</si>
  <si>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</si>
  <si>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</si>
  <si>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</si>
  <si>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</si>
  <si>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</si>
  <si>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</si>
  <si>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</si>
  <si>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</si>
  <si>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</si>
  <si>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</si>
  <si>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</si>
  <si>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</si>
  <si>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</si>
  <si>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</si>
  <si>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</si>
  <si>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</si>
  <si>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</si>
  <si>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</si>
  <si>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</si>
  <si>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</si>
  <si>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</si>
  <si>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</si>
  <si>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</si>
  <si>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</si>
  <si>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</si>
  <si>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</si>
  <si>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</si>
  <si>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</si>
  <si>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</si>
  <si>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</si>
  <si>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</si>
  <si>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</si>
  <si>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</si>
  <si>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</si>
  <si>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</si>
  <si>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</si>
  <si>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</si>
  <si>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</si>
  <si>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</si>
  <si>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</si>
  <si>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</si>
  <si>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</si>
  <si>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</si>
  <si>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</si>
  <si>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</si>
  <si>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</si>
  <si>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</si>
  <si>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</si>
  <si>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</si>
  <si>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</si>
  <si>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</si>
  <si>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</si>
  <si>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</si>
  <si>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</si>
  <si>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</si>
  <si>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</si>
  <si>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</si>
  <si>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</si>
  <si>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</si>
  <si>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</si>
  <si>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</si>
  <si>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</si>
  <si>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</si>
  <si>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</si>
  <si>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</si>
  <si>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</si>
  <si>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</si>
  <si>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</si>
  <si>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</si>
  <si>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</si>
  <si>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</si>
  <si>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</si>
  <si>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</si>
  <si>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</si>
  <si>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</si>
  <si>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</si>
  <si>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</si>
  <si>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</si>
  <si>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</si>
  <si>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</si>
  <si>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</si>
  <si>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</si>
  <si>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</si>
  <si>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</si>
  <si>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</si>
  <si>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</si>
  <si>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</si>
  <si>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</si>
  <si>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</si>
  <si>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</si>
  <si>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</si>
  <si>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</si>
  <si>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</si>
  <si>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</si>
  <si>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</si>
  <si>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</si>
  <si>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</si>
  <si>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</si>
  <si>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</si>
  <si>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</si>
  <si>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</si>
  <si>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</si>
  <si>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</si>
  <si>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</si>
  <si>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</si>
  <si>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</si>
  <si>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</si>
  <si>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</si>
  <si>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</si>
  <si>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</si>
  <si>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</si>
  <si>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</si>
  <si>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</si>
  <si>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</si>
  <si>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</si>
  <si>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</si>
  <si>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</si>
  <si>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</si>
  <si>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</si>
  <si>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</si>
  <si>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</si>
  <si>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</si>
  <si>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</si>
  <si>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</si>
  <si>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</si>
  <si>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</si>
  <si>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</si>
  <si>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</si>
  <si>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</si>
  <si>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</si>
  <si>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</si>
  <si>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</si>
  <si>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</si>
  <si>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</si>
  <si>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</si>
  <si>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</si>
  <si>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</si>
  <si>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</si>
  <si>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</si>
  <si>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</si>
  <si>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</si>
  <si>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</si>
  <si>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</si>
  <si>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</si>
  <si>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</si>
  <si>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</si>
  <si>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</si>
  <si>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</si>
  <si>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</si>
  <si>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</si>
  <si>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</si>
  <si>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</si>
  <si>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</si>
  <si>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</si>
  <si>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</si>
  <si>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</si>
  <si>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</si>
  <si>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</si>
  <si>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</si>
  <si>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</si>
  <si>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</si>
  <si>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</si>
  <si>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</si>
  <si>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</si>
  <si>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</si>
  <si>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</si>
  <si>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</si>
  <si>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</si>
  <si>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</si>
  <si>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</si>
  <si>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</si>
  <si>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</si>
  <si>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</si>
  <si>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</si>
  <si>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</si>
  <si>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</si>
  <si>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</si>
  <si>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</si>
  <si>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</si>
  <si>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</si>
  <si>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</si>
  <si>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</si>
  <si>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</si>
  <si>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</si>
  <si>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</si>
  <si>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</si>
  <si>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</si>
  <si>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</si>
  <si>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</si>
  <si>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</si>
  <si>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</si>
  <si>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</si>
  <si>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</si>
  <si>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</si>
  <si>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</si>
  <si>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</si>
  <si>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</si>
  <si>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</si>
  <si>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</si>
  <si>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</si>
  <si>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</si>
  <si>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</si>
  <si>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</si>
  <si>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</si>
  <si>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</si>
  <si>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</si>
  <si>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</si>
  <si>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</si>
  <si>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</si>
  <si>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</si>
  <si>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</si>
  <si>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</si>
  <si>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</si>
  <si>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</si>
  <si>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</si>
  <si>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</si>
  <si>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</si>
  <si>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</si>
  <si>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</si>
  <si>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</si>
  <si>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</si>
  <si>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</si>
  <si>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</si>
  <si>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</si>
  <si>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</si>
  <si>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</si>
  <si>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</si>
  <si>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</si>
  <si>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</si>
  <si>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</si>
  <si>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</si>
  <si>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</si>
  <si>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</si>
  <si>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</si>
  <si>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</si>
  <si>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</si>
  <si>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</si>
  <si>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</si>
  <si>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</si>
  <si>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</si>
  <si>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</si>
  <si>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</si>
  <si>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</si>
  <si>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</si>
  <si>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</si>
  <si>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</si>
  <si>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</si>
  <si>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</si>
  <si>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</si>
  <si>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</si>
  <si>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</si>
  <si>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</si>
  <si>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</si>
  <si>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</si>
  <si>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</si>
  <si>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</si>
  <si>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</si>
  <si>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</si>
  <si>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</si>
  <si>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</si>
  <si>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</si>
  <si>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</si>
  <si>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</si>
  <si>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</si>
  <si>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</si>
  <si>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</si>
  <si>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</si>
  <si>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</si>
  <si>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</si>
  <si>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</si>
  <si>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</si>
  <si>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</si>
  <si>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</si>
  <si>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</si>
  <si>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</si>
  <si>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</si>
  <si>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</si>
  <si>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</si>
  <si>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</si>
  <si>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</si>
  <si>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</si>
  <si>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</si>
  <si>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</si>
  <si>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</si>
  <si>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</si>
  <si>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</si>
  <si>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</si>
  <si>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</si>
  <si>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</si>
  <si>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</si>
  <si>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</si>
  <si>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</si>
  <si>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</si>
  <si>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</si>
  <si>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</si>
  <si>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</si>
  <si>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</si>
  <si>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</si>
  <si>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</si>
  <si>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</si>
  <si>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</si>
  <si>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</si>
  <si>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</si>
  <si>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</si>
  <si>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</si>
  <si>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</si>
  <si>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</si>
  <si>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</si>
  <si>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</si>
  <si>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</si>
  <si>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</si>
  <si>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</si>
  <si>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</si>
  <si>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</si>
  <si>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</si>
  <si>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</si>
  <si>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</si>
  <si>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</si>
  <si>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</si>
  <si>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</si>
  <si>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</si>
  <si>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</si>
  <si>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</si>
  <si>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</si>
  <si>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</si>
  <si>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</si>
  <si>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</si>
  <si>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</si>
  <si>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</si>
  <si>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</si>
  <si>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</si>
  <si>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</si>
  <si>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</si>
  <si>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</si>
  <si>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</si>
  <si>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</si>
  <si>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</si>
  <si>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</si>
  <si>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</si>
  <si>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</si>
  <si>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</si>
  <si>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</si>
  <si>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</si>
  <si>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</si>
  <si>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</si>
  <si>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</si>
  <si>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</si>
  <si>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</si>
  <si>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</si>
  <si>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</si>
  <si>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</si>
  <si>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</si>
  <si>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</si>
  <si>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</si>
  <si>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</si>
  <si>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</si>
  <si>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</si>
  <si>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</si>
  <si>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</si>
  <si>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</si>
  <si>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</si>
  <si>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</si>
  <si>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</si>
  <si>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</si>
  <si>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</si>
  <si>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</si>
  <si>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</si>
  <si>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</si>
  <si>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</si>
  <si>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</si>
  <si>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</si>
  <si>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</si>
  <si>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</si>
  <si>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</si>
  <si>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</si>
  <si>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</si>
  <si>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</si>
  <si>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</si>
  <si>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</si>
  <si>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</si>
  <si>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</si>
  <si>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</si>
  <si>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</si>
  <si>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</si>
  <si>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</si>
  <si>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</si>
  <si>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</si>
  <si>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</si>
  <si>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</si>
  <si>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</si>
  <si>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</si>
  <si>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</si>
  <si>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</si>
  <si>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</si>
  <si>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</si>
  <si>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</si>
  <si>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</si>
  <si>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</si>
  <si>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</si>
  <si>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</si>
  <si>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</si>
  <si>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</si>
  <si>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</si>
  <si>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</si>
  <si>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</si>
  <si>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</si>
  <si>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</si>
  <si>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</si>
  <si>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</si>
  <si>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</si>
  <si>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</si>
  <si>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</si>
  <si>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</si>
  <si>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</si>
  <si>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</si>
  <si>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</si>
  <si>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</si>
  <si>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</si>
  <si>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</si>
  <si>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</si>
  <si>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</si>
  <si>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</si>
  <si>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</si>
  <si>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</si>
  <si>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</si>
  <si>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</si>
  <si>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</si>
  <si>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</si>
  <si>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</si>
  <si>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</si>
  <si>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</si>
  <si>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</si>
  <si>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</si>
  <si>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</si>
  <si>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</si>
  <si>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</si>
  <si>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</si>
  <si>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</si>
  <si>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</si>
  <si>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</si>
  <si>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</si>
  <si>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</si>
  <si>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</si>
  <si>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</si>
  <si>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</si>
  <si>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</si>
  <si>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</si>
  <si>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</si>
  <si>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</si>
  <si>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</si>
  <si>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</si>
  <si>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</si>
  <si>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</si>
  <si>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</si>
  <si>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</si>
  <si>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</si>
  <si>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</si>
  <si>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</si>
  <si>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</si>
  <si>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</si>
  <si>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</si>
  <si>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</si>
  <si>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</si>
  <si>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</si>
  <si>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</si>
  <si>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</si>
  <si>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</si>
  <si>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</si>
  <si>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</si>
  <si>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</si>
  <si>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</si>
  <si>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</si>
  <si>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</si>
  <si>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</si>
  <si>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</si>
  <si>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</si>
  <si>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</si>
  <si>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</si>
  <si>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</si>
  <si>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</si>
  <si>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</si>
  <si>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</si>
  <si>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</si>
  <si>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</si>
  <si>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</si>
  <si>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</si>
  <si>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</si>
  <si>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</si>
  <si>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</si>
  <si>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</si>
  <si>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</si>
  <si>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</si>
  <si>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</si>
  <si>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</si>
  <si>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</si>
  <si>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</si>
  <si>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</si>
  <si>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</si>
  <si>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</si>
  <si>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</si>
  <si>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</si>
  <si>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</si>
  <si>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</si>
  <si>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</si>
  <si>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</si>
  <si>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</si>
  <si>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</si>
  <si>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</si>
  <si>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</si>
  <si>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</si>
  <si>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</si>
  <si>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</si>
  <si>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</si>
  <si>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</si>
  <si>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</si>
  <si>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</si>
  <si>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</si>
  <si>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</si>
  <si>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</si>
  <si>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</si>
  <si>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</si>
  <si>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</si>
  <si>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</si>
  <si>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</si>
  <si>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</si>
  <si>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</si>
  <si>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</si>
  <si>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</si>
  <si>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</si>
  <si>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</si>
  <si>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</si>
  <si>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</si>
  <si>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</si>
  <si>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</si>
  <si>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</si>
  <si>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</si>
  <si>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</si>
  <si>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</si>
  <si>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</si>
  <si>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</si>
  <si>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</si>
  <si>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</si>
  <si>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</si>
  <si>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</si>
  <si>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</si>
  <si>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</si>
  <si>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</si>
  <si>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</si>
  <si>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</si>
  <si>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</si>
  <si>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</si>
  <si>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</si>
  <si>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</si>
  <si>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</si>
  <si>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</si>
  <si>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</si>
  <si>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</si>
  <si>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</si>
  <si>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</si>
  <si>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</si>
  <si>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</si>
  <si>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</si>
  <si>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</si>
  <si>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</si>
  <si>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</si>
  <si>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</si>
  <si>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</si>
  <si>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</si>
  <si>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</si>
  <si>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</si>
  <si>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</si>
  <si>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</si>
  <si>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</si>
  <si>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</si>
  <si>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</si>
  <si>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</si>
  <si>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</si>
  <si>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</si>
  <si>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</si>
  <si>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</si>
  <si>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</si>
  <si>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</si>
  <si>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</si>
  <si>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</si>
  <si>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</si>
  <si>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</si>
  <si>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</si>
  <si>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</si>
  <si>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</si>
  <si>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</si>
  <si>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</si>
  <si>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</si>
  <si>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</si>
  <si>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</si>
  <si>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</si>
  <si>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</si>
  <si>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</si>
  <si>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</si>
  <si>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</si>
  <si>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</si>
  <si>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</si>
  <si>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</si>
  <si>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</si>
  <si>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</si>
  <si>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</si>
  <si>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</si>
  <si>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</si>
  <si>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</si>
  <si>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</si>
  <si>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</si>
  <si>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</si>
  <si>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</si>
  <si>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</si>
  <si>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</si>
  <si>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</si>
  <si>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</si>
  <si>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</si>
  <si>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</si>
  <si>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</si>
  <si>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</si>
  <si>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</si>
  <si>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</si>
  <si>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</si>
  <si>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</si>
  <si>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</si>
  <si>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</si>
  <si>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</si>
  <si>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</si>
  <si>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</si>
  <si>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</si>
  <si>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</si>
  <si>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</si>
  <si>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</si>
  <si>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</si>
  <si>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</si>
  <si>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</si>
  <si>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</si>
  <si>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</si>
  <si>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</si>
  <si>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</si>
  <si>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</si>
  <si>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</si>
  <si>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</si>
  <si>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</si>
  <si>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</si>
  <si>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</si>
  <si>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</si>
  <si>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</si>
  <si>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</si>
  <si>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</si>
  <si>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</si>
  <si>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</si>
  <si>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</si>
  <si>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</si>
  <si>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</si>
  <si>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</si>
  <si>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</si>
  <si>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</si>
  <si>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</si>
  <si>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</si>
  <si>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</si>
  <si>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</si>
  <si>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</si>
  <si>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</si>
  <si>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</si>
  <si>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</si>
  <si>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</si>
  <si>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</si>
  <si>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</si>
  <si>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</si>
  <si>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</si>
  <si>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</si>
  <si>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</si>
  <si>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</si>
  <si>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</si>
  <si>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</si>
  <si>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</si>
  <si>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</si>
  <si>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</si>
  <si>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</si>
  <si>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</si>
  <si>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</si>
  <si>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</si>
  <si>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</si>
  <si>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</si>
  <si>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</si>
  <si>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</si>
  <si>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</si>
  <si>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</si>
  <si>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</si>
  <si>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</si>
  <si>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</si>
  <si>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</si>
  <si>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</si>
  <si>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</si>
  <si>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</si>
  <si>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</si>
  <si>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</si>
  <si>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</si>
  <si>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</si>
  <si>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</si>
  <si>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</si>
  <si>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</si>
  <si>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</si>
  <si>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</si>
  <si>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</si>
  <si>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</si>
  <si>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</si>
  <si>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</si>
  <si>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</si>
  <si>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</si>
  <si>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</si>
  <si>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</si>
  <si>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</si>
  <si>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</si>
  <si>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</si>
  <si>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</si>
  <si>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</si>
  <si>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</si>
  <si>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</si>
  <si>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</si>
  <si>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</si>
  <si>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</si>
  <si>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</si>
  <si>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</si>
  <si>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</si>
  <si>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</si>
  <si>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</si>
  <si>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</si>
  <si>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</si>
  <si>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</si>
  <si>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</si>
  <si>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</si>
  <si>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</si>
  <si>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</si>
  <si>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</si>
  <si>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</si>
  <si>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</si>
  <si>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</si>
  <si>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</si>
  <si>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</si>
  <si>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</si>
  <si>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</si>
  <si>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</si>
  <si>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</si>
  <si>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</si>
  <si>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</si>
  <si>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</si>
  <si>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</si>
  <si>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</si>
  <si>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</si>
  <si>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</si>
  <si>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</si>
  <si>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</si>
  <si>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</si>
  <si>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</si>
  <si>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</si>
  <si>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</si>
  <si>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</si>
  <si>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</si>
  <si>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</si>
  <si>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</si>
  <si>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</si>
  <si>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</si>
  <si>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</si>
  <si>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</si>
  <si>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</si>
  <si>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</si>
  <si>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</si>
  <si>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</si>
  <si>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</si>
  <si>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</si>
  <si>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</si>
  <si>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</si>
  <si>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</si>
  <si>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</si>
  <si>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</si>
  <si>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</si>
  <si>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</si>
  <si>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</si>
  <si>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</si>
  <si>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</si>
  <si>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</si>
  <si>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</si>
  <si>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</si>
  <si>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</si>
  <si>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</si>
  <si>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</si>
  <si>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</si>
  <si>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</si>
  <si>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</si>
  <si>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</si>
  <si>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</si>
  <si>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</si>
  <si>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</si>
  <si>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</si>
  <si>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</si>
  <si>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</si>
  <si>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</si>
  <si>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</si>
  <si>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</si>
  <si>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</si>
  <si>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</si>
  <si>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</si>
  <si>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</si>
  <si>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</si>
  <si>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</si>
  <si>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</si>
  <si>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</si>
  <si>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</si>
  <si>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</si>
  <si>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</si>
  <si>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</si>
  <si>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</si>
  <si>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</si>
  <si>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</si>
  <si>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</si>
  <si>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</si>
  <si>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</si>
  <si>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</si>
  <si>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</si>
  <si>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</si>
  <si>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</si>
  <si>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</si>
  <si>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</si>
  <si>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</si>
  <si>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</si>
  <si>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</si>
  <si>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</si>
  <si>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</si>
  <si>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</si>
  <si>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</si>
  <si>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</si>
  <si>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</si>
  <si>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</si>
  <si>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</si>
  <si>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</si>
  <si>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</si>
  <si>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</si>
  <si>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</si>
  <si>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</si>
  <si>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</si>
  <si>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</si>
  <si>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</si>
  <si>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</si>
  <si>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</si>
  <si>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</si>
  <si>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</si>
  <si>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</si>
  <si>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</si>
  <si>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</si>
  <si>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</si>
  <si>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</si>
  <si>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</si>
  <si>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</si>
  <si>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</si>
  <si>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</si>
  <si>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</si>
  <si>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</si>
  <si>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</si>
  <si>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</si>
  <si>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</si>
  <si>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</si>
  <si>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</si>
  <si>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</si>
  <si>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</si>
  <si>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</si>
  <si>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</si>
  <si>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</si>
  <si>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</si>
  <si>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</si>
  <si>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</si>
  <si>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</si>
  <si>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</si>
  <si>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</si>
  <si>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</si>
  <si>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</si>
  <si>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</si>
  <si>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</si>
  <si>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</si>
  <si>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</si>
  <si>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</si>
  <si>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</si>
  <si>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</si>
  <si>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</si>
  <si>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</si>
  <si>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</si>
  <si>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</si>
  <si>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</si>
  <si>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</si>
  <si>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</si>
  <si>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</si>
  <si>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</si>
  <si>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</si>
  <si>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</si>
  <si>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</si>
  <si>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</si>
  <si>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</si>
  <si>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</si>
  <si>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</si>
  <si>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</si>
  <si>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</si>
  <si>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</si>
  <si>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</si>
  <si>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</si>
  <si>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</si>
  <si>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</si>
  <si>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</si>
  <si>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</si>
  <si>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</si>
  <si>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</si>
  <si>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</si>
  <si>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</si>
  <si>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</si>
  <si>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</si>
  <si>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</si>
  <si>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</si>
  <si>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</si>
  <si>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</si>
  <si>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</si>
  <si>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</si>
  <si>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</si>
  <si>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</si>
  <si>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</si>
  <si>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</si>
  <si>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</si>
  <si>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</si>
  <si>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</si>
  <si>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</si>
  <si>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</si>
  <si>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</si>
  <si>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</si>
  <si>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</si>
  <si>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</si>
  <si>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</si>
  <si>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</si>
  <si>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</si>
  <si>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</si>
  <si>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</si>
  <si>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</si>
  <si>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</si>
  <si>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</si>
  <si>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</si>
  <si>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</si>
  <si>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</si>
  <si>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</si>
  <si>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</si>
  <si>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</si>
  <si>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</si>
  <si>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</si>
  <si>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</si>
  <si>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</si>
  <si>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</si>
  <si>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</si>
  <si>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</si>
  <si>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</si>
  <si>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</si>
  <si>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</si>
  <si>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</si>
  <si>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</si>
  <si>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</si>
  <si>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</si>
  <si>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</si>
  <si>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</si>
  <si>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</si>
  <si>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</si>
  <si>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</si>
  <si>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</si>
  <si>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</si>
  <si>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</si>
  <si>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</si>
  <si>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</si>
  <si>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</si>
  <si>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</si>
  <si>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</si>
  <si>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</si>
  <si>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</si>
  <si>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</si>
  <si>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</si>
  <si>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</si>
  <si>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</si>
  <si>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</si>
  <si>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</si>
  <si>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</si>
  <si>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</si>
  <si>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</si>
  <si>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</si>
  <si>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</si>
  <si>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</si>
  <si>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</si>
  <si>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</si>
  <si>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</si>
  <si>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</si>
  <si>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</si>
  <si>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</si>
  <si>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</si>
  <si>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</si>
  <si>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</si>
  <si>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</si>
  <si>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</si>
  <si>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</si>
  <si>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</si>
  <si>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</si>
  <si>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</si>
  <si>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</si>
  <si>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</si>
  <si>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</si>
  <si>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</si>
  <si>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</si>
  <si>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</si>
  <si>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</si>
  <si>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</si>
  <si>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</si>
  <si>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</si>
  <si>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</si>
  <si>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</si>
  <si>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</si>
  <si>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</si>
  <si>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</si>
  <si>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</si>
  <si>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</si>
  <si>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</si>
  <si>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</si>
  <si>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</si>
  <si>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</si>
  <si>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</si>
  <si>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</si>
  <si>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</si>
  <si>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</si>
  <si>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</si>
  <si>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</si>
  <si>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</si>
  <si>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</si>
  <si>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</si>
  <si>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</si>
  <si>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</si>
  <si>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</si>
  <si>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</si>
  <si>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</si>
  <si>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</si>
  <si>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</si>
  <si>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</si>
  <si>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</si>
  <si>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</si>
  <si>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</si>
  <si>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</si>
  <si>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</si>
  <si>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</si>
  <si>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</si>
  <si>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</si>
  <si>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</si>
  <si>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</si>
  <si>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</si>
  <si>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</si>
  <si>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</si>
  <si>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</si>
  <si>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</si>
  <si>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</si>
  <si>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</si>
  <si>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</si>
  <si>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</si>
  <si>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</si>
  <si>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</si>
  <si>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</si>
  <si>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</si>
  <si>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</si>
  <si>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</si>
  <si>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</si>
  <si>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</si>
  <si>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</si>
  <si>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</si>
  <si>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</si>
  <si>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</si>
  <si>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</si>
  <si>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</si>
  <si>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</si>
  <si>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</si>
  <si>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</si>
  <si>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</si>
  <si>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</si>
  <si>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</si>
  <si>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</si>
  <si>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</si>
  <si>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</si>
  <si>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</si>
  <si>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</si>
  <si>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</si>
  <si>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</si>
  <si>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</si>
  <si>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</si>
  <si>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</si>
  <si>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</si>
  <si>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</si>
  <si>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</si>
  <si>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</si>
  <si>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</si>
  <si>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</si>
  <si>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</si>
  <si>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</si>
  <si>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</si>
  <si>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</si>
  <si>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</si>
  <si>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</si>
  <si>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</si>
  <si>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</si>
  <si>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</si>
  <si>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</si>
  <si>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</si>
  <si>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</si>
  <si>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</si>
  <si>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</si>
  <si>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</si>
  <si>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</si>
  <si>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</si>
  <si>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</si>
  <si>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</si>
  <si>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</si>
  <si>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</si>
  <si>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</si>
  <si>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</si>
  <si>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</si>
  <si>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</si>
  <si>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</si>
  <si>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</si>
  <si>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</si>
  <si>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</si>
  <si>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</si>
  <si>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</si>
  <si>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</si>
  <si>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</si>
  <si>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</si>
  <si>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</si>
  <si>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</si>
  <si>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</si>
  <si>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</si>
  <si>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</si>
  <si>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</si>
  <si>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</si>
  <si>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</si>
  <si>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</si>
  <si>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</si>
  <si>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</si>
  <si>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</si>
  <si>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</si>
  <si>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</si>
  <si>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</si>
  <si>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</si>
  <si>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</si>
  <si>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</si>
  <si>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</si>
  <si>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</si>
  <si>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</si>
  <si>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</si>
  <si>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</si>
  <si>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</si>
  <si>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</si>
  <si>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</si>
  <si>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</si>
  <si>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</si>
  <si>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</si>
  <si>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</si>
  <si>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</si>
  <si>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</si>
  <si>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</si>
  <si>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</si>
  <si>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</si>
  <si>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</si>
  <si>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</si>
  <si>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</si>
  <si>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</si>
  <si>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</si>
  <si>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</si>
  <si>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</si>
  <si>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</si>
  <si>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</si>
  <si>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</si>
  <si>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</si>
  <si>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</si>
  <si>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</si>
  <si>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</si>
  <si>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</si>
  <si>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</si>
  <si>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</si>
  <si>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</si>
  <si>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</si>
  <si>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</si>
  <si>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</si>
  <si>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</si>
  <si>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</si>
  <si>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</si>
  <si>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</si>
  <si>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</si>
  <si>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</si>
  <si>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</si>
  <si>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</si>
  <si>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</si>
  <si>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</si>
  <si>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</si>
  <si>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</si>
  <si>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</si>
  <si>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</si>
  <si>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</si>
  <si>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</si>
  <si>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</si>
  <si>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</si>
  <si>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</si>
  <si>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</si>
  <si>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</si>
  <si>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</si>
  <si>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</si>
  <si>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</si>
  <si>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</si>
  <si>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</si>
  <si>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</si>
  <si>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</si>
  <si>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</si>
  <si>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</si>
  <si>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</si>
  <si>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</si>
  <si>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</si>
  <si>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</si>
  <si>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</si>
  <si>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</si>
  <si>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</si>
  <si>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</si>
  <si>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</si>
  <si>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</si>
  <si>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</si>
  <si>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</si>
  <si>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</si>
  <si>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</si>
  <si>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</si>
  <si>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</si>
  <si>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</si>
  <si>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</si>
  <si>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</si>
  <si>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</si>
  <si>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</si>
  <si>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</si>
  <si>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</si>
  <si>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</si>
  <si>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</si>
  <si>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</si>
  <si>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</si>
  <si>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</si>
  <si>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</si>
  <si>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</si>
  <si>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</si>
  <si>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</si>
  <si>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</si>
  <si>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</si>
  <si>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</si>
  <si>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</si>
  <si>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</si>
  <si>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</si>
  <si>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</si>
  <si>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</si>
  <si>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</si>
  <si>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</si>
  <si>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</si>
  <si>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</si>
  <si>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</si>
  <si>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</si>
  <si>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</si>
  <si>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</si>
  <si>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</si>
  <si>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</si>
  <si>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</si>
  <si>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</si>
  <si>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</si>
  <si>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</si>
  <si>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</si>
  <si>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</si>
  <si>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</si>
  <si>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</si>
  <si>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</si>
  <si>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</si>
  <si>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</si>
  <si>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</si>
  <si>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</si>
  <si>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</si>
  <si>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</si>
  <si>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</si>
  <si>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</si>
  <si>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</si>
  <si>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</si>
  <si>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</si>
  <si>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</si>
  <si>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</si>
  <si>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</si>
  <si>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</si>
  <si>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</si>
  <si>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</si>
  <si>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</si>
  <si>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</si>
  <si>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</si>
  <si>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</si>
  <si>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</si>
  <si>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</si>
  <si>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</si>
  <si>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</si>
  <si>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</si>
  <si>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</si>
  <si>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</si>
  <si>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</si>
  <si>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</si>
  <si>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</si>
  <si>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</si>
  <si>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</si>
  <si>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</si>
  <si>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</si>
  <si>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</si>
  <si>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</si>
  <si>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</si>
  <si>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</si>
  <si>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</si>
  <si>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</si>
  <si>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</si>
  <si>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</si>
  <si>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</si>
  <si>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</si>
  <si>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</si>
  <si>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</si>
  <si>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</si>
  <si>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</si>
  <si>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</si>
  <si>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</si>
  <si>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</si>
  <si>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</si>
  <si>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</si>
  <si>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</si>
  <si>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</si>
  <si>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</si>
  <si>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</si>
  <si>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</si>
  <si>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</si>
  <si>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</si>
  <si>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</si>
  <si>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</si>
  <si>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</si>
  <si>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</si>
  <si>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</si>
  <si>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</si>
  <si>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</si>
  <si>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</si>
  <si>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</si>
  <si>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</si>
  <si>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</si>
  <si>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</si>
  <si>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</si>
  <si>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</si>
  <si>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</si>
  <si>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</si>
  <si>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</si>
  <si>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</si>
  <si>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</si>
  <si>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</si>
  <si>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</si>
  <si>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</si>
  <si>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</si>
  <si>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</si>
  <si>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</si>
  <si>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</si>
  <si>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</si>
  <si>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</si>
  <si>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</si>
  <si>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</si>
  <si>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</si>
  <si>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</si>
  <si>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</si>
  <si>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</si>
  <si>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</si>
  <si>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</si>
  <si>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</si>
  <si>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</si>
  <si>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</si>
  <si>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</si>
  <si>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</si>
  <si>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</si>
  <si>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</si>
  <si>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</si>
  <si>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</si>
  <si>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</si>
  <si>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</si>
  <si>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</si>
  <si>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</si>
  <si>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</si>
  <si>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</si>
  <si>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</si>
  <si>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</si>
  <si>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</si>
  <si>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</si>
  <si>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</si>
  <si>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</si>
  <si>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</si>
  <si>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</si>
  <si>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</si>
  <si>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</si>
  <si>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</si>
  <si>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</si>
  <si>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</si>
  <si>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</si>
  <si>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</si>
  <si>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</si>
  <si>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</si>
  <si>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</si>
  <si>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</si>
  <si>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</si>
  <si>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</si>
  <si>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</si>
  <si>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</si>
  <si>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</si>
  <si>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</si>
  <si>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</si>
  <si>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</si>
  <si>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</si>
  <si>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</si>
  <si>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</si>
  <si>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</si>
  <si>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</si>
  <si>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</si>
  <si>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</si>
  <si>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</si>
  <si>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</si>
  <si>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</si>
  <si>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</si>
  <si>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</si>
  <si>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</si>
  <si>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</si>
  <si>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</si>
  <si>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</si>
  <si>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</si>
  <si>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</si>
  <si>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</si>
  <si>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</si>
  <si>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</si>
  <si>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</si>
  <si>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</si>
  <si>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</si>
  <si>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</si>
  <si>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</si>
  <si>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</si>
  <si>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</si>
  <si>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</si>
  <si>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</si>
  <si>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</si>
  <si>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</si>
  <si>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</si>
  <si>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</si>
  <si>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</si>
  <si>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</si>
  <si>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</si>
  <si>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</si>
  <si>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</si>
  <si>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</si>
  <si>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</si>
  <si>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</si>
  <si>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</si>
  <si>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</si>
  <si>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</si>
  <si>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</si>
  <si>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</si>
  <si>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</si>
  <si>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</si>
  <si>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</si>
  <si>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</si>
  <si>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</si>
  <si>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</si>
  <si>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</si>
  <si>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</si>
  <si>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</si>
  <si>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</si>
  <si>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</si>
  <si>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</si>
  <si>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</si>
  <si>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</si>
  <si>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</si>
  <si>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</si>
  <si>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</si>
  <si>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</si>
  <si>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</si>
  <si>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</si>
  <si>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</si>
  <si>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</si>
  <si>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</si>
  <si>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</si>
  <si>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</si>
  <si>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</si>
  <si>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</si>
  <si>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</si>
  <si>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</si>
  <si>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</si>
  <si>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</si>
  <si>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</si>
  <si>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</si>
  <si>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</si>
  <si>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</si>
  <si>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</si>
  <si>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</si>
  <si>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</si>
  <si>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</si>
  <si>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</si>
  <si>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</si>
  <si>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</si>
  <si>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</si>
  <si>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</si>
  <si>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</si>
  <si>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</si>
  <si>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</si>
  <si>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</si>
  <si>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</si>
  <si>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</si>
  <si>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</si>
  <si>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</si>
  <si>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</si>
  <si>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</si>
  <si>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</si>
  <si>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</si>
  <si>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</si>
  <si>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</si>
  <si>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</si>
  <si>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</si>
  <si>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</si>
  <si>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</si>
  <si>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</si>
  <si>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</si>
  <si>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</si>
  <si>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</si>
  <si>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</si>
  <si>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</si>
  <si>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</si>
  <si>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</si>
  <si>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</si>
  <si>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</si>
  <si>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</si>
  <si>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</si>
  <si>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</si>
  <si>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</si>
  <si>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</si>
  <si>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</si>
  <si>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</si>
  <si>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</si>
  <si>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</si>
  <si>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</si>
  <si>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</si>
  <si>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</si>
  <si>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</si>
  <si>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</si>
  <si>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</si>
  <si>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</si>
  <si>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</si>
  <si>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</si>
  <si>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</si>
  <si>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</si>
  <si>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</si>
  <si>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</si>
  <si>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</si>
  <si>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</si>
  <si>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</si>
  <si>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</si>
  <si>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</si>
  <si>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</si>
  <si>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</si>
  <si>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</si>
  <si>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</si>
  <si>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</si>
  <si>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</si>
  <si>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</si>
  <si>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</si>
  <si>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</si>
  <si>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</si>
  <si>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</si>
  <si>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</si>
  <si>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</si>
  <si>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</si>
  <si>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</si>
  <si>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</si>
  <si>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</si>
  <si>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</si>
  <si>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</si>
  <si>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</si>
  <si>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</si>
  <si>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</si>
  <si>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</si>
  <si>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</si>
  <si>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</si>
  <si>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</si>
  <si>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</si>
  <si>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</si>
  <si>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</si>
  <si>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</si>
  <si>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</si>
  <si>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</si>
  <si>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</si>
  <si>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</si>
  <si>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</si>
  <si>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</si>
  <si>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</si>
  <si>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</si>
  <si>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</si>
  <si>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</si>
  <si>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</si>
  <si>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</si>
  <si>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</si>
  <si>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</si>
  <si>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</si>
  <si>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</si>
  <si>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</si>
  <si>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</si>
  <si>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</si>
  <si>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</si>
  <si>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</si>
  <si>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</si>
  <si>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</si>
  <si>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</si>
  <si>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</si>
  <si>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</si>
  <si>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</si>
  <si>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</si>
  <si>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</si>
  <si>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</si>
  <si>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</si>
  <si>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</si>
  <si>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</si>
  <si>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</si>
  <si>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</si>
  <si>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</si>
  <si>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</si>
  <si>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</si>
  <si>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</si>
  <si>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</si>
  <si>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</si>
  <si>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</si>
  <si>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</si>
  <si>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</si>
  <si>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</si>
  <si>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</si>
  <si>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</si>
  <si>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</si>
  <si>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</si>
  <si>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</si>
  <si>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</si>
  <si>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</si>
  <si>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</si>
  <si>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</si>
  <si>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</si>
  <si>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</si>
  <si>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</si>
  <si>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</si>
  <si>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</si>
  <si>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</si>
  <si>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</si>
  <si>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</si>
  <si>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</si>
  <si>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</si>
  <si>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</si>
  <si>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</si>
  <si>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</si>
  <si>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</si>
  <si>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</si>
  <si>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</si>
  <si>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</si>
  <si>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</si>
  <si>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</si>
  <si>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</si>
  <si>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</si>
  <si>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</si>
  <si>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</si>
  <si>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</si>
  <si>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</si>
  <si>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</si>
  <si>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</si>
  <si>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</si>
  <si>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</si>
  <si>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</si>
  <si>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</si>
  <si>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</si>
  <si>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</si>
  <si>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</si>
  <si>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</si>
  <si>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</si>
  <si>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</si>
  <si>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</si>
  <si>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</si>
  <si>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</si>
  <si>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</si>
  <si>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</si>
  <si>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</si>
  <si>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</si>
  <si>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</si>
  <si>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</si>
  <si>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</si>
  <si>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</si>
  <si>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</si>
  <si>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</si>
  <si>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</si>
  <si>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</si>
  <si>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</si>
  <si>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</si>
  <si>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</si>
  <si>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</si>
  <si>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</si>
  <si>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</si>
  <si>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</si>
  <si>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</si>
  <si>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</si>
  <si>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</si>
  <si>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</si>
  <si>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</si>
  <si>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</si>
  <si>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</si>
  <si>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</si>
  <si>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</si>
  <si>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</si>
  <si>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</si>
  <si>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</si>
  <si>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</si>
  <si>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</si>
  <si>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</si>
  <si>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</si>
  <si>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</si>
  <si>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</si>
  <si>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</si>
  <si>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</si>
  <si>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</si>
  <si>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</si>
  <si>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</si>
  <si>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</si>
  <si>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</si>
  <si>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</si>
  <si>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</si>
  <si>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</si>
  <si>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</si>
  <si>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</si>
  <si>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</si>
  <si>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</si>
  <si>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</si>
  <si>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</si>
  <si>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</si>
  <si>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</si>
  <si>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</si>
  <si>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</si>
  <si>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</si>
  <si>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</si>
  <si>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</si>
  <si>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</si>
  <si>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</si>
  <si>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</si>
  <si>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</si>
  <si>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</si>
  <si>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</si>
  <si>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</si>
  <si>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</si>
  <si>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</si>
  <si>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</si>
  <si>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</si>
  <si>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</si>
  <si>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</si>
  <si>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</si>
  <si>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</si>
  <si>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</si>
  <si>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</si>
  <si>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</si>
  <si>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</si>
  <si>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</si>
  <si>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</si>
  <si>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</si>
  <si>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</si>
  <si>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</si>
  <si>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</si>
  <si>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</si>
  <si>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</si>
  <si>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</si>
  <si>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</si>
  <si>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</si>
  <si>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</si>
  <si>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</si>
  <si>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</si>
  <si>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</si>
  <si>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</si>
  <si>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</si>
  <si>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</si>
  <si>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</si>
  <si>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</si>
  <si>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</si>
  <si>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</si>
  <si>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</si>
  <si>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</si>
  <si>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</si>
  <si>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</si>
  <si>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</si>
  <si>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</si>
  <si>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</si>
  <si>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</si>
  <si>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</si>
  <si>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</si>
  <si>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</si>
  <si>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</si>
  <si>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</si>
  <si>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</si>
  <si>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</si>
  <si>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</si>
  <si>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</si>
  <si>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</si>
  <si>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</si>
  <si>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</si>
  <si>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</si>
  <si>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</si>
  <si>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</si>
  <si>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</si>
  <si>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</si>
  <si>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</si>
  <si>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</si>
  <si>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</si>
  <si>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</si>
  <si>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</si>
  <si>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</si>
  <si>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</si>
  <si>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</si>
  <si>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</si>
  <si>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</si>
  <si>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</si>
  <si>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</si>
  <si>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</si>
  <si>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</si>
  <si>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</si>
  <si>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</si>
  <si>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</si>
  <si>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</si>
  <si>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</si>
  <si>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</si>
  <si>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</si>
  <si>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</si>
  <si>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</si>
  <si>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</si>
  <si>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</si>
  <si>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</si>
  <si>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</si>
  <si>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</si>
  <si>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</si>
  <si>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</si>
  <si>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</si>
  <si>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</si>
  <si>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</si>
  <si>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</si>
  <si>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</si>
  <si>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</si>
  <si>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</si>
  <si>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</si>
  <si>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</si>
  <si>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</si>
  <si>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</si>
  <si>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</si>
  <si>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</si>
  <si>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</si>
  <si>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</si>
  <si>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</si>
  <si>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</si>
  <si>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</si>
  <si>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</si>
  <si>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</si>
  <si>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</si>
  <si>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</si>
  <si>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</si>
  <si>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</si>
  <si>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</si>
  <si>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</si>
  <si>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</si>
  <si>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</si>
  <si>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</si>
  <si>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</si>
  <si>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</si>
  <si>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</si>
  <si>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</si>
  <si>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</si>
  <si>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</si>
  <si>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</si>
  <si>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</si>
  <si>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</si>
  <si>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</si>
  <si>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</si>
  <si>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</si>
  <si>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</si>
  <si>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</si>
  <si>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</si>
  <si>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</si>
  <si>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</si>
  <si>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</si>
  <si>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</si>
  <si>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</si>
  <si>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</si>
  <si>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</si>
  <si>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</si>
  <si>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</si>
  <si>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</si>
  <si>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</si>
  <si>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</si>
  <si>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</si>
  <si>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</si>
  <si>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</si>
  <si>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</si>
  <si>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</si>
  <si>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</si>
  <si>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</si>
  <si>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</si>
  <si>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</si>
  <si>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</si>
  <si>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</si>
  <si>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</si>
  <si>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</si>
  <si>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</si>
  <si>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</si>
  <si>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</si>
  <si>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</si>
  <si>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</si>
  <si>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</si>
  <si>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</si>
  <si>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</si>
  <si>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</si>
  <si>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</si>
  <si>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</si>
  <si>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</si>
  <si>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</si>
  <si>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</si>
  <si>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</si>
  <si>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</si>
  <si>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</si>
  <si>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</si>
  <si>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</si>
  <si>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</si>
  <si>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</si>
  <si>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</si>
  <si>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</si>
  <si>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</si>
  <si>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</si>
  <si>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</si>
  <si>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</si>
  <si>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</si>
  <si>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</si>
  <si>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</si>
  <si>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</si>
  <si>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</si>
  <si>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</si>
  <si>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</si>
  <si>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</si>
  <si>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</si>
  <si>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</si>
  <si>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</si>
  <si>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</si>
  <si>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</si>
  <si>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</si>
  <si>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</si>
  <si>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</si>
  <si>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</si>
  <si>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</si>
  <si>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</si>
  <si>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</si>
  <si>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</si>
  <si>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</si>
  <si>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</si>
  <si>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</si>
  <si>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</si>
  <si>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</si>
  <si>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</si>
  <si>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</si>
  <si>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</si>
  <si>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</si>
  <si>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</si>
  <si>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</si>
  <si>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</si>
  <si>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</si>
  <si>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</si>
  <si>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</si>
  <si>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</si>
  <si>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</si>
  <si>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</si>
  <si>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</si>
  <si>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</si>
  <si>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</si>
  <si>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</si>
  <si>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</si>
  <si>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</si>
  <si>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</si>
  <si>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</si>
  <si>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</si>
  <si>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</si>
  <si>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</si>
  <si>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</si>
  <si>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</si>
  <si>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</si>
  <si>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</si>
  <si>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</si>
  <si>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</si>
  <si>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</si>
  <si>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</si>
  <si>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</si>
  <si>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</si>
  <si>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</si>
  <si>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</si>
  <si>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</si>
  <si>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</si>
  <si>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</si>
  <si>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</si>
  <si>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</si>
  <si>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</si>
  <si>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</si>
  <si>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</si>
  <si>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</si>
  <si>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</si>
  <si>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</si>
  <si>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</si>
  <si>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</si>
  <si>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</si>
  <si>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</si>
  <si>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</si>
  <si>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</si>
  <si>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</si>
  <si>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</si>
  <si>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</si>
  <si>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</si>
  <si>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</si>
  <si>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</si>
  <si>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</si>
  <si>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</si>
  <si>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</si>
  <si>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</si>
  <si>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</si>
  <si>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</si>
  <si>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</si>
  <si>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</si>
  <si>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</si>
  <si>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</si>
  <si>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</si>
  <si>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</si>
  <si>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</si>
  <si>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</si>
  <si>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</si>
  <si>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</si>
  <si>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</si>
  <si>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</si>
  <si>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</si>
  <si>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</si>
  <si>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</si>
  <si>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</si>
  <si>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</si>
  <si>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</si>
  <si>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</si>
  <si>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</si>
  <si>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</si>
  <si>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</si>
  <si>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</si>
  <si>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</si>
  <si>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</si>
  <si>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</si>
  <si>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</si>
  <si>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</si>
  <si>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</si>
  <si>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</si>
  <si>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</si>
  <si>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</si>
  <si>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</si>
  <si>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</si>
  <si>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</si>
  <si>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</si>
  <si>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</si>
  <si>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</si>
  <si>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</si>
  <si>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</si>
  <si>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</si>
  <si>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</si>
  <si>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</si>
  <si>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</si>
  <si>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</si>
  <si>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</si>
  <si>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</si>
  <si>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</si>
  <si>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</si>
  <si>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</si>
  <si>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</si>
  <si>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</si>
  <si>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</si>
  <si>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</si>
  <si>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</si>
  <si>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</si>
  <si>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</si>
  <si>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</si>
  <si>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</si>
  <si>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</si>
  <si>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</si>
  <si>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</si>
  <si>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</si>
  <si>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</si>
  <si>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</si>
  <si>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</si>
  <si>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</si>
  <si>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</si>
  <si>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</si>
  <si>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</si>
  <si>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</si>
  <si>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</si>
  <si>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</si>
  <si>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</si>
  <si>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</si>
  <si>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</si>
  <si>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</si>
  <si>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</si>
  <si>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</si>
  <si>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</si>
  <si>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</si>
  <si>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</si>
  <si>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</si>
  <si>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</si>
  <si>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</si>
  <si>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</si>
  <si>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</si>
  <si>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</si>
  <si>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</si>
  <si>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</si>
  <si>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</si>
  <si>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</si>
  <si>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</si>
  <si>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</si>
  <si>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</si>
  <si>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</si>
  <si>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</si>
  <si>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</si>
  <si>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</si>
  <si>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</si>
  <si>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</si>
  <si>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</si>
  <si>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</si>
  <si>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</si>
  <si>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</si>
  <si>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</si>
  <si>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</si>
  <si>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</si>
  <si>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</si>
  <si>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</si>
  <si>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</si>
  <si>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</si>
  <si>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</si>
  <si>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</si>
  <si>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</si>
  <si>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</si>
  <si>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</si>
  <si>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</si>
  <si>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</si>
  <si>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</si>
  <si>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</si>
  <si>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</si>
  <si>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</si>
  <si>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</si>
  <si>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</si>
  <si>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</si>
  <si>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</si>
  <si>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</si>
  <si>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</si>
  <si>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</si>
  <si>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</si>
  <si>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</si>
  <si>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</si>
  <si>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</si>
  <si>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</si>
  <si>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</si>
  <si>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</si>
  <si>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</si>
  <si>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</si>
  <si>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</si>
  <si>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</si>
  <si>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</si>
  <si>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</si>
  <si>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</si>
  <si>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</si>
  <si>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</si>
  <si>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</si>
  <si>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</si>
  <si>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</si>
  <si>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</si>
  <si>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</si>
  <si>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</si>
  <si>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</si>
  <si>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</si>
  <si>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</si>
  <si>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</si>
  <si>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</si>
  <si>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</si>
  <si>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</si>
  <si>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</si>
  <si>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</si>
  <si>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</si>
  <si>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</si>
  <si>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</si>
  <si>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</si>
  <si>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</si>
  <si>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</si>
  <si>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</si>
  <si>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</si>
  <si>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</si>
  <si>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</si>
  <si>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</si>
  <si>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</si>
  <si>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</si>
  <si>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</si>
  <si>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</si>
  <si>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</si>
  <si>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</si>
  <si>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</si>
  <si>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</si>
  <si>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</si>
  <si>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</si>
  <si>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</si>
  <si>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</si>
  <si>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</si>
  <si>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</si>
  <si>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</si>
  <si>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</si>
  <si>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</si>
  <si>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</si>
  <si>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</si>
  <si>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</si>
  <si>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</si>
  <si>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</si>
  <si>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</si>
  <si>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</si>
  <si>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</si>
  <si>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</si>
  <si>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</si>
  <si>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</si>
  <si>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</si>
  <si>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</si>
  <si>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</si>
  <si>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</si>
  <si>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</si>
  <si>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</si>
  <si>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</si>
  <si>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</si>
  <si>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</si>
  <si>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</si>
  <si>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</si>
  <si>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</si>
  <si>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</si>
  <si>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</si>
  <si>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</si>
  <si>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</si>
  <si>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</si>
  <si>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</si>
  <si>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</si>
  <si>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</si>
  <si>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</si>
  <si>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</si>
  <si>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</si>
  <si>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</si>
  <si>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</si>
  <si>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</si>
  <si>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</si>
  <si>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</si>
  <si>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</si>
  <si>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</si>
  <si>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</si>
  <si>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</si>
  <si>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</si>
  <si>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</si>
  <si>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</si>
  <si>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</si>
  <si>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</si>
  <si>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</si>
  <si>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</si>
  <si>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</si>
  <si>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</si>
  <si>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</si>
  <si>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</si>
  <si>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</si>
  <si>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</si>
  <si>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</si>
  <si>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</si>
  <si>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</si>
  <si>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</si>
  <si>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</si>
  <si>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</si>
  <si>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</si>
  <si>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</si>
  <si>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</si>
  <si>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</si>
  <si>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</si>
  <si>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</si>
  <si>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</si>
  <si>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</si>
  <si>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</si>
  <si>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</si>
  <si>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</si>
  <si>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</si>
  <si>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</si>
  <si>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</si>
  <si>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</si>
  <si>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</si>
  <si>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</si>
  <si>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</si>
  <si>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</si>
  <si>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</si>
  <si>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</si>
  <si>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</si>
  <si>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</si>
  <si>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</si>
  <si>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</si>
  <si>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</si>
  <si>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</si>
  <si>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</si>
  <si>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</si>
  <si>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</si>
  <si>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</si>
  <si>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</si>
  <si>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</si>
  <si>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</si>
  <si>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</si>
  <si>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</si>
  <si>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</si>
  <si>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</si>
  <si>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</si>
  <si>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</si>
  <si>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</si>
  <si>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</si>
  <si>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</si>
  <si>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</si>
  <si>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</si>
  <si>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</si>
  <si>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</si>
  <si>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</si>
  <si>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</si>
  <si>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</si>
  <si>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</si>
  <si>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</si>
  <si>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</si>
  <si>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</si>
  <si>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</si>
  <si>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</si>
  <si>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</si>
  <si>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</si>
  <si>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</si>
  <si>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</si>
  <si>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</si>
  <si>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</si>
  <si>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</si>
  <si>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</si>
  <si>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</si>
  <si>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</si>
  <si>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</si>
  <si>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</si>
  <si>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</si>
  <si>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</si>
  <si>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</si>
  <si>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</si>
  <si>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</si>
  <si>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</si>
  <si>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</si>
  <si>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</si>
  <si>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</si>
  <si>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</si>
  <si>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</si>
  <si>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</si>
  <si>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</si>
  <si>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</si>
  <si>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</si>
  <si>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</si>
  <si>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</si>
  <si>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</si>
  <si>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</si>
  <si>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</si>
  <si>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</si>
  <si>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</si>
  <si>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</si>
  <si>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</si>
  <si>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</si>
  <si>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</si>
  <si>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</si>
  <si>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</si>
  <si>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</si>
  <si>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</si>
  <si>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</si>
  <si>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</si>
  <si>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</si>
  <si>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</si>
  <si>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</si>
  <si>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</si>
  <si>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</si>
  <si>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</si>
  <si>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</si>
  <si>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</si>
  <si>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</si>
  <si>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</si>
  <si>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</si>
  <si>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</si>
  <si>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</si>
  <si>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</si>
  <si>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</si>
  <si>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</si>
  <si>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</si>
  <si>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</si>
  <si>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</si>
  <si>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</si>
  <si>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</si>
  <si>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</si>
  <si>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</si>
  <si>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</si>
  <si>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</si>
  <si>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</si>
  <si>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</si>
  <si>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</si>
  <si>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</si>
  <si>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</si>
  <si>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</si>
  <si>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</si>
  <si>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</si>
  <si>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</si>
  <si>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</si>
  <si>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</si>
  <si>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</si>
  <si>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</si>
  <si>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</si>
  <si>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</si>
  <si>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</si>
  <si>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</si>
  <si>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</si>
  <si>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</si>
  <si>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</si>
  <si>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</si>
  <si>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</si>
  <si>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</si>
  <si>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</si>
  <si>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</si>
  <si>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</si>
  <si>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</si>
  <si>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</si>
  <si>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</si>
  <si>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</si>
  <si>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</si>
  <si>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</si>
  <si>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</si>
  <si>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</si>
  <si>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</si>
  <si>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</si>
  <si>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</si>
  <si>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</si>
  <si>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</si>
  <si>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</si>
  <si>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</si>
  <si>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</si>
  <si>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</si>
  <si>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</si>
  <si>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</si>
  <si>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</si>
  <si>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</si>
  <si>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</si>
  <si>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</si>
  <si>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</si>
  <si>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</si>
  <si>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</si>
  <si>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</si>
  <si>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</si>
  <si>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</si>
  <si>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</si>
  <si>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</si>
  <si>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</si>
  <si>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</si>
  <si>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</si>
  <si>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</si>
  <si>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</si>
  <si>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</si>
  <si>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</si>
  <si>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</si>
  <si>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</si>
  <si>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</si>
  <si>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</si>
  <si>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</si>
  <si>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</si>
  <si>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</si>
  <si>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</si>
  <si>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</si>
  <si>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</si>
  <si>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</si>
  <si>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</si>
  <si>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</si>
  <si>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</si>
  <si>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</si>
  <si>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</si>
  <si>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</si>
  <si>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</si>
  <si>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</si>
  <si>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</si>
  <si>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</si>
  <si>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</si>
  <si>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</si>
  <si>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</si>
  <si>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</si>
  <si>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</si>
  <si>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</si>
  <si>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</si>
  <si>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</si>
  <si>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</si>
  <si>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</si>
  <si>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</si>
  <si>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</si>
  <si>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</si>
  <si>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</si>
  <si>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</si>
  <si>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</si>
  <si>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</si>
  <si>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</si>
  <si>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</si>
  <si>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</si>
  <si>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</si>
  <si>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</si>
  <si>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</si>
  <si>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</si>
  <si>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</si>
  <si>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</si>
  <si>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</si>
  <si>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</si>
  <si>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</si>
  <si>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</si>
  <si>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</si>
  <si>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</si>
  <si>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</si>
  <si>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</si>
  <si>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</si>
  <si>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</si>
  <si>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</si>
  <si>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</si>
  <si>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</si>
  <si>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</si>
  <si>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</si>
  <si>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</si>
  <si>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</si>
  <si>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</si>
  <si>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</si>
  <si>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</si>
  <si>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</si>
  <si>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</si>
  <si>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</si>
  <si>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</si>
  <si>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</si>
  <si>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</si>
  <si>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</si>
  <si>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</si>
  <si>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</si>
  <si>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</si>
  <si>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</si>
  <si>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</si>
  <si>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</si>
  <si>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</si>
  <si>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</si>
  <si>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</si>
  <si>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</si>
  <si>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</si>
  <si>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</si>
  <si>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</si>
  <si>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</si>
  <si>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</si>
  <si>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</si>
  <si>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</si>
  <si>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</si>
  <si>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</si>
  <si>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</si>
  <si>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</si>
  <si>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</si>
  <si>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</si>
  <si>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</si>
  <si>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</si>
  <si>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</si>
  <si>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</si>
  <si>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</si>
  <si>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</si>
  <si>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</si>
  <si>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</si>
  <si>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</si>
  <si>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</si>
  <si>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</si>
  <si>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</si>
  <si>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</si>
  <si>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</si>
  <si>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</si>
  <si>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</si>
  <si>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</si>
  <si>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</si>
  <si>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</si>
  <si>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</si>
  <si>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</si>
  <si>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</si>
  <si>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</si>
  <si>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</si>
  <si>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</si>
  <si>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</si>
  <si>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</si>
  <si>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</si>
  <si>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</si>
  <si>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</si>
  <si>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</si>
  <si>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</si>
  <si>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</si>
  <si>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</si>
  <si>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</si>
  <si>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</si>
  <si>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</si>
  <si>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</si>
  <si>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</si>
  <si>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</si>
  <si>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</si>
  <si>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</si>
  <si>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</si>
  <si>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</si>
  <si>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</si>
  <si>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</si>
  <si>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</si>
  <si>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</si>
  <si>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</si>
  <si>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</si>
  <si>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</si>
  <si>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</si>
  <si>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</si>
  <si>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</si>
  <si>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</si>
  <si>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</si>
  <si>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</si>
  <si>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</si>
  <si>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</si>
  <si>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</si>
  <si>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</si>
  <si>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</si>
  <si>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</si>
  <si>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</si>
  <si>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</si>
  <si>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</si>
  <si>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</si>
  <si>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</si>
  <si>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</si>
  <si>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</si>
  <si>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</si>
  <si>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</si>
  <si>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</si>
  <si>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</si>
  <si>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</si>
  <si>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</si>
  <si>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</si>
  <si>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</si>
  <si>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</si>
  <si>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</si>
  <si>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</si>
  <si>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</si>
  <si>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</si>
  <si>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</si>
  <si>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</si>
  <si>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</si>
  <si>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</si>
  <si>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</si>
  <si>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</si>
  <si>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</si>
  <si>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</si>
  <si>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</si>
  <si>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</si>
  <si>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</si>
  <si>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</si>
  <si>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</si>
  <si>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</si>
  <si>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</si>
  <si>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</si>
  <si>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</si>
  <si>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</si>
  <si>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</si>
  <si>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</si>
  <si>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</si>
  <si>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</si>
  <si>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</si>
  <si>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</si>
  <si>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</si>
  <si>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</si>
  <si>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</si>
  <si>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</si>
  <si>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</si>
  <si>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</si>
  <si>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</si>
  <si>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</si>
  <si>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</si>
  <si>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</si>
  <si>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</si>
  <si>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</si>
  <si>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</si>
  <si>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</si>
  <si>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</si>
  <si>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</si>
  <si>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</si>
  <si>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</si>
  <si>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</si>
  <si>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</si>
  <si>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</si>
  <si>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</si>
  <si>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</si>
  <si>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</si>
  <si>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</si>
  <si>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</si>
  <si>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</si>
  <si>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</si>
  <si>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</si>
  <si>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</si>
  <si>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</si>
  <si>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</si>
  <si>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</si>
  <si>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</si>
  <si>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</si>
  <si>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</si>
  <si>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</si>
  <si>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</si>
  <si>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</si>
  <si>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</si>
  <si>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</si>
  <si>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</si>
  <si>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</si>
  <si>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</si>
  <si>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</si>
  <si>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</si>
  <si>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</si>
  <si>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</si>
  <si>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</si>
  <si>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</si>
  <si>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</si>
  <si>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</si>
  <si>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</si>
  <si>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</si>
  <si>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</si>
  <si>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</si>
  <si>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</si>
  <si>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</si>
  <si>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</si>
  <si>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</si>
  <si>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</si>
  <si>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</si>
  <si>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</si>
  <si>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</si>
  <si>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</si>
  <si>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</si>
  <si>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</si>
  <si>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</si>
  <si>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</si>
  <si>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</si>
  <si>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</si>
  <si>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</si>
  <si>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</si>
  <si>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</si>
  <si>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</si>
  <si>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</si>
  <si>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</si>
  <si>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</si>
  <si>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</si>
  <si>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</si>
  <si>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</si>
  <si>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</si>
  <si>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</si>
  <si>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</si>
  <si>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</si>
  <si>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</si>
  <si>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</si>
  <si>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</si>
  <si>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</si>
  <si>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</si>
  <si>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</si>
  <si>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</si>
  <si>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</si>
  <si>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</si>
  <si>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</si>
  <si>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</si>
  <si>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</si>
  <si>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</si>
  <si>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</si>
  <si>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</si>
  <si>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</si>
  <si>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</si>
  <si>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</si>
  <si>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</si>
  <si>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</si>
  <si>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</si>
  <si>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</si>
  <si>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</si>
  <si>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</si>
  <si>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</si>
  <si>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</si>
  <si>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</si>
  <si>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</si>
  <si>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</si>
  <si>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</si>
  <si>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</si>
  <si>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</si>
  <si>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</si>
  <si>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</si>
  <si>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</si>
  <si>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</si>
  <si>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</si>
  <si>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</si>
  <si>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</si>
  <si>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</si>
  <si>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</si>
  <si>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</si>
  <si>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</si>
  <si>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</si>
  <si>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</si>
  <si>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</si>
  <si>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</si>
  <si>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</si>
  <si>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</si>
  <si>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</si>
  <si>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</si>
  <si>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</si>
  <si>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</si>
  <si>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</si>
  <si>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</si>
  <si>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</si>
  <si>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</si>
  <si>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</si>
  <si>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</si>
  <si>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</si>
  <si>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</si>
  <si>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</si>
  <si>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</si>
  <si>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</si>
  <si>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</si>
  <si>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</si>
  <si>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</si>
  <si>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</si>
  <si>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</si>
  <si>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</si>
  <si>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</si>
  <si>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</si>
  <si>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</si>
  <si>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</si>
  <si>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</si>
  <si>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</si>
  <si>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</si>
  <si>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</si>
  <si>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</si>
  <si>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</si>
  <si>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</si>
  <si>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</si>
  <si>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</si>
  <si>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</si>
  <si>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</si>
  <si>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</si>
  <si>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</si>
  <si>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</si>
  <si>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</si>
  <si>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</si>
  <si>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</si>
  <si>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</si>
  <si>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</si>
  <si>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</si>
  <si>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</si>
  <si>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</si>
  <si>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</si>
  <si>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</si>
  <si>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</si>
  <si>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</si>
  <si>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</si>
  <si>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</si>
  <si>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</si>
  <si>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</si>
  <si>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</si>
  <si>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</si>
  <si>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</si>
  <si>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</si>
  <si>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</si>
  <si>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</si>
  <si>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</si>
  <si>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</si>
  <si>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</si>
  <si>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</si>
  <si>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</si>
  <si>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</si>
  <si>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</si>
  <si>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</si>
  <si>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</si>
  <si>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</si>
  <si>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</si>
  <si>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</si>
  <si>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</si>
  <si>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</si>
  <si>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</si>
  <si>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</si>
  <si>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</si>
  <si>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</si>
  <si>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</si>
  <si>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</si>
  <si>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</si>
  <si>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</si>
  <si>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</si>
  <si>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</si>
  <si>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</si>
  <si>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</si>
  <si>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</si>
  <si>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</si>
  <si>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</si>
  <si>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</si>
  <si>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</si>
  <si>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</si>
  <si>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</si>
  <si>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</si>
  <si>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</si>
  <si>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</si>
  <si>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</si>
  <si>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</si>
  <si>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</si>
  <si>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</si>
  <si>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</si>
  <si>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</si>
  <si>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</si>
  <si>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</si>
  <si>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</si>
  <si>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</si>
  <si>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</si>
  <si>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</si>
  <si>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</si>
  <si>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</si>
  <si>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</si>
  <si>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</si>
  <si>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</si>
  <si>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</si>
  <si>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</si>
  <si>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</si>
  <si>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</si>
  <si>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</si>
  <si>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</si>
  <si>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</si>
  <si>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</si>
  <si>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</si>
  <si>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</si>
  <si>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</si>
  <si>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</si>
  <si>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</si>
  <si>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</si>
  <si>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</si>
  <si>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</si>
  <si>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</si>
  <si>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</si>
  <si>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</si>
  <si>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</si>
  <si>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</si>
  <si>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</si>
  <si>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</si>
  <si>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</si>
  <si>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</si>
  <si>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</si>
  <si>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</si>
  <si>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</si>
  <si>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</si>
  <si>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</si>
  <si>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</si>
  <si>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</si>
  <si>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</si>
  <si>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</si>
  <si>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</si>
  <si>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</si>
  <si>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</si>
  <si>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</si>
  <si>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</si>
  <si>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</si>
  <si>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</si>
  <si>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</si>
  <si>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</si>
  <si>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</si>
  <si>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</si>
  <si>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</si>
  <si>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</si>
  <si>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</si>
  <si>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</si>
  <si>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</si>
  <si>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</si>
  <si>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</si>
  <si>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</si>
  <si>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</si>
  <si>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</si>
  <si>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</si>
  <si>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</si>
  <si>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</si>
  <si>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</si>
  <si>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</si>
  <si>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</si>
  <si>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</si>
  <si>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</si>
  <si>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</si>
  <si>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</si>
  <si>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</si>
  <si>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</si>
  <si>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</si>
  <si>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</si>
  <si>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</si>
  <si>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</si>
  <si>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</si>
  <si>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</si>
  <si>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</si>
  <si>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</si>
  <si>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</si>
  <si>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</si>
  <si>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</si>
  <si>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</si>
  <si>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</si>
  <si>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</si>
  <si>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</si>
  <si>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</si>
  <si>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</si>
  <si>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</si>
  <si>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</si>
  <si>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</si>
  <si>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</si>
  <si>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</si>
  <si>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</si>
  <si>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</si>
  <si>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</si>
  <si>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</si>
  <si>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</si>
  <si>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</si>
  <si>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</si>
  <si>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</si>
  <si>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</si>
  <si>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</si>
  <si>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</si>
  <si>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</si>
  <si>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</si>
  <si>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</si>
  <si>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</si>
  <si>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</si>
  <si>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</si>
  <si>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</si>
  <si>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</si>
  <si>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</si>
  <si>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</si>
  <si>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</si>
  <si>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</si>
  <si>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</si>
  <si>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</si>
  <si>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</si>
  <si>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</si>
  <si>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</si>
  <si>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</si>
  <si>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</si>
  <si>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</si>
  <si>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</si>
  <si>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</si>
  <si>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</si>
  <si>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</si>
  <si>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</si>
  <si>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</si>
  <si>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</si>
  <si>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</si>
  <si>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</si>
  <si>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</si>
  <si>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</si>
  <si>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</si>
  <si>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</si>
  <si>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</si>
  <si>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</si>
  <si>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</si>
  <si>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</si>
  <si>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</si>
  <si>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</si>
  <si>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</si>
  <si>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</si>
  <si>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</si>
  <si>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</si>
  <si>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</si>
  <si>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</si>
  <si>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</si>
  <si>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</si>
  <si>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</si>
  <si>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</si>
  <si>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</si>
  <si>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</si>
  <si>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</si>
  <si>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</si>
  <si>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</si>
  <si>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</si>
  <si>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</si>
  <si>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</si>
  <si>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</si>
  <si>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</si>
  <si>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</si>
  <si>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</si>
  <si>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</si>
  <si>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</si>
  <si>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</si>
  <si>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</si>
  <si>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</si>
  <si>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</si>
  <si>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</si>
  <si>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</si>
  <si>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</si>
  <si>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</si>
  <si>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</si>
  <si>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</si>
  <si>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</si>
  <si>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</si>
  <si>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</si>
  <si>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</si>
  <si>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</si>
  <si>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</si>
  <si>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</si>
  <si>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</si>
  <si>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</si>
  <si>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</si>
  <si>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</si>
  <si>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</si>
  <si>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</si>
  <si>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</si>
  <si>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</si>
  <si>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</si>
  <si>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</si>
  <si>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</si>
  <si>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</si>
  <si>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</si>
  <si>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</si>
  <si>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</si>
  <si>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</si>
  <si>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</si>
  <si>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</si>
  <si>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</si>
  <si>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</si>
  <si>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</si>
  <si>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</si>
  <si>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</si>
  <si>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</si>
  <si>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</si>
  <si>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</si>
  <si>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</si>
  <si>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</si>
  <si>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</si>
  <si>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</si>
  <si>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</si>
  <si>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</si>
  <si>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</si>
  <si>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</si>
  <si>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</si>
  <si>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</si>
  <si>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</si>
  <si>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</si>
  <si>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</si>
  <si>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</si>
  <si>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</si>
  <si>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</si>
  <si>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</si>
  <si>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</si>
  <si>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</si>
  <si>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</si>
  <si>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</si>
  <si>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</si>
  <si>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</si>
  <si>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</si>
  <si>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</si>
  <si>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</si>
  <si>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</si>
  <si>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</si>
  <si>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</si>
  <si>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</si>
  <si>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</si>
  <si>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</si>
  <si>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</si>
  <si>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</si>
  <si>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</si>
  <si>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</si>
  <si>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</si>
  <si>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</si>
  <si>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</si>
  <si>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</si>
  <si>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</si>
  <si>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</si>
  <si>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</si>
  <si>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</si>
  <si>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</si>
  <si>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</si>
  <si>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</si>
  <si>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</si>
  <si>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</si>
  <si>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</si>
  <si>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</si>
  <si>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</si>
  <si>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</si>
  <si>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</si>
  <si>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</si>
  <si>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</si>
  <si>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</si>
  <si>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</si>
  <si>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</si>
  <si>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</si>
  <si>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</si>
  <si>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</si>
  <si>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</si>
  <si>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</si>
  <si>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</si>
  <si>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</si>
  <si>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</si>
  <si>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</si>
  <si>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</si>
  <si>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</si>
  <si>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</si>
  <si>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</si>
  <si>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</si>
  <si>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</si>
  <si>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</si>
  <si>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</si>
  <si>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</si>
  <si>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</si>
  <si>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</si>
  <si>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</si>
  <si>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</si>
  <si>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</si>
  <si>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</si>
  <si>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</si>
  <si>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</si>
  <si>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</si>
  <si>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</si>
  <si>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</si>
  <si>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</si>
  <si>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</si>
  <si>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</si>
  <si>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</si>
  <si>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</si>
  <si>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</si>
  <si>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</si>
  <si>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</si>
  <si>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</si>
  <si>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</si>
  <si>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</si>
  <si>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</si>
  <si>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</si>
  <si>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</si>
  <si>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</si>
  <si>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</si>
  <si>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</si>
  <si>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</si>
  <si>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</si>
  <si>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</si>
  <si>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</si>
  <si>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</si>
  <si>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</si>
  <si>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</si>
  <si>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</si>
  <si>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</si>
  <si>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</si>
  <si>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</si>
  <si>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</si>
  <si>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</si>
  <si>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</si>
  <si>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</si>
  <si>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</si>
  <si>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</si>
  <si>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</si>
  <si>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</si>
  <si>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</si>
  <si>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</si>
  <si>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</si>
  <si>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</si>
  <si>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</si>
  <si>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</si>
  <si>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</si>
  <si>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</si>
  <si>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</si>
  <si>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</si>
  <si>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</si>
  <si>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</si>
  <si>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</si>
  <si>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</si>
  <si>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</si>
  <si>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</si>
  <si>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</si>
  <si>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</si>
  <si>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</si>
  <si>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</si>
  <si>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</si>
  <si>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</si>
  <si>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</si>
  <si>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</si>
  <si>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</si>
  <si>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</si>
  <si>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</si>
  <si>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</si>
  <si>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</si>
  <si>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</si>
  <si>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</si>
  <si>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</si>
  <si>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</si>
  <si>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</si>
  <si>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</si>
  <si>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</si>
  <si>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</si>
  <si>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</si>
  <si>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</si>
  <si>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</si>
  <si>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</si>
  <si>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</si>
  <si>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</si>
  <si>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</si>
  <si>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</si>
  <si>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</si>
  <si>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</si>
  <si>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</si>
  <si>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</si>
  <si>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</si>
  <si>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</si>
  <si>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</si>
  <si>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</si>
  <si>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</si>
  <si>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</si>
  <si>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</si>
  <si>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</si>
  <si>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</si>
  <si>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</si>
  <si>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</si>
  <si>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</si>
  <si>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</si>
  <si>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</si>
  <si>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</si>
  <si>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</si>
  <si>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</si>
  <si>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</si>
  <si>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</si>
  <si>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</si>
  <si>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</si>
  <si>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</si>
  <si>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</si>
  <si>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</si>
  <si>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</si>
  <si>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</si>
  <si>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</si>
  <si>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</si>
  <si>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</si>
  <si>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</si>
  <si>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</si>
  <si>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</si>
  <si>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</si>
  <si>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</si>
  <si>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</si>
  <si>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</si>
  <si>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</si>
  <si>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</si>
  <si>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</si>
  <si>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</si>
  <si>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</si>
  <si>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</si>
  <si>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</si>
  <si>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</si>
  <si>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</si>
  <si>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</si>
  <si>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</si>
  <si>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</si>
  <si>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</si>
  <si>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</si>
  <si>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</si>
  <si>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</si>
  <si>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</si>
  <si>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</si>
  <si>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</si>
  <si>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</si>
  <si>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</si>
  <si>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</si>
  <si>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</si>
  <si>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</si>
  <si>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</si>
  <si>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</si>
  <si>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</si>
  <si>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</si>
  <si>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</si>
  <si>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</si>
  <si>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</si>
  <si>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</si>
  <si>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</si>
  <si>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</si>
  <si>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</si>
  <si>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</si>
  <si>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</si>
  <si>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</si>
  <si>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</si>
  <si>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</si>
  <si>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</si>
  <si>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</si>
  <si>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</si>
  <si>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</si>
  <si>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</si>
  <si>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</si>
  <si>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</si>
  <si>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</si>
  <si>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</si>
  <si>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</si>
  <si>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</si>
  <si>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</si>
  <si>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</si>
  <si>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</si>
  <si>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</si>
  <si>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</si>
  <si>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</si>
  <si>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</si>
  <si>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</si>
  <si>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</si>
  <si>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</si>
  <si>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</si>
  <si>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</si>
  <si>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</si>
  <si>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</si>
  <si>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</si>
  <si>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</si>
  <si>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</si>
  <si>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</si>
  <si>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</si>
  <si>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</si>
  <si>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</si>
  <si>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</si>
  <si>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</si>
  <si>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</si>
  <si>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</si>
  <si>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</si>
  <si>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</si>
  <si>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</si>
  <si>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</si>
  <si>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</si>
  <si>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</si>
  <si>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</si>
  <si>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</si>
  <si>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</si>
  <si>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</si>
  <si>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</si>
  <si>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</si>
  <si>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</si>
  <si>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</si>
  <si>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</si>
  <si>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</si>
  <si>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</si>
  <si>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</si>
  <si>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</si>
  <si>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</si>
  <si>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</si>
  <si>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</si>
  <si>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</si>
  <si>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</si>
  <si>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</si>
  <si>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</si>
  <si>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</si>
  <si>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</si>
  <si>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</si>
  <si>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</si>
  <si>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</si>
  <si>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</si>
  <si>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</si>
  <si>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</si>
  <si>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</si>
  <si>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</si>
  <si>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</si>
  <si>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</si>
  <si>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</si>
  <si>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</si>
  <si>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</si>
  <si>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</si>
  <si>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</si>
  <si>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</si>
  <si>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</si>
  <si>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</si>
  <si>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</si>
  <si>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</si>
  <si>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</si>
  <si>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</si>
  <si>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</si>
  <si>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</si>
  <si>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</si>
  <si>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</si>
  <si>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</si>
  <si>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</si>
  <si>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</si>
  <si>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</si>
  <si>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</si>
  <si>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</si>
  <si>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</si>
  <si>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</si>
  <si>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</si>
  <si>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</si>
  <si>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</si>
  <si>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</si>
  <si>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</si>
  <si>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</si>
  <si>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</si>
  <si>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</si>
  <si>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</si>
  <si>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</si>
  <si>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</si>
  <si>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</si>
  <si>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</si>
  <si>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</si>
  <si>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</si>
  <si>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</si>
  <si>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</si>
  <si>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</si>
  <si>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</si>
  <si>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</si>
  <si>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</si>
  <si>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</si>
  <si>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</si>
  <si>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</si>
  <si>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</si>
  <si>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</si>
  <si>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</si>
  <si>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</si>
  <si>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</si>
  <si>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</si>
  <si>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</si>
  <si>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</si>
  <si>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</si>
  <si>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</si>
  <si>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</si>
  <si>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</si>
  <si>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</si>
  <si>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</si>
  <si>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</si>
  <si>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</si>
  <si>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</si>
  <si>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</si>
  <si>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</si>
  <si>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</si>
  <si>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</si>
  <si>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</si>
  <si>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</si>
  <si>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</si>
  <si>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</si>
  <si>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</si>
  <si>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</si>
  <si>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</si>
  <si>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</si>
  <si>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</si>
  <si>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</si>
  <si>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</si>
  <si>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</si>
  <si>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</si>
  <si>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</si>
  <si>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</si>
  <si>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</si>
  <si>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</si>
  <si>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</si>
  <si>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</si>
  <si>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</si>
  <si>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</si>
  <si>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</si>
  <si>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</si>
  <si>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</si>
  <si>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</si>
  <si>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</si>
  <si>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</si>
  <si>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</si>
  <si>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</si>
  <si>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</si>
  <si>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</si>
  <si>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</si>
  <si>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</si>
  <si>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</si>
  <si>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</si>
  <si>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</si>
  <si>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</si>
  <si>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</si>
  <si>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</si>
  <si>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</si>
  <si>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</si>
  <si>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</si>
  <si>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</si>
  <si>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</si>
  <si>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</si>
  <si>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</si>
  <si>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</si>
  <si>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</si>
  <si>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</si>
  <si>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</si>
  <si>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</si>
  <si>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</si>
  <si>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</si>
  <si>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</si>
  <si>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</si>
  <si>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</si>
  <si>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</si>
  <si>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</si>
  <si>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</si>
  <si>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</si>
  <si>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</si>
  <si>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</si>
  <si>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</si>
  <si>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</si>
  <si>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</si>
  <si>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</si>
  <si>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</si>
  <si>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</si>
  <si>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</si>
  <si>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</si>
  <si>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</si>
  <si>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</si>
  <si>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</si>
  <si>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</si>
  <si>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</si>
  <si>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</si>
  <si>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</si>
  <si>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</si>
  <si>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</si>
  <si>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</si>
  <si>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</si>
  <si>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</si>
  <si>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</si>
  <si>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</si>
  <si>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</si>
  <si>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</si>
  <si>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</si>
  <si>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</si>
  <si>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</si>
  <si>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</si>
  <si>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</si>
  <si>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</si>
  <si>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</si>
  <si>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</si>
  <si>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</si>
  <si>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</si>
  <si>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</si>
  <si>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</si>
  <si>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</si>
  <si>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</si>
  <si>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</si>
  <si>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</si>
  <si>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</si>
  <si>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</si>
  <si>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</si>
  <si>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</si>
  <si>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</si>
  <si>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</si>
  <si>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</si>
  <si>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</si>
  <si>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</si>
  <si>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</si>
  <si>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</si>
  <si>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</si>
  <si>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</si>
  <si>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</si>
  <si>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</si>
  <si>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</si>
  <si>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</si>
  <si>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</si>
  <si>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</si>
  <si>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</si>
  <si>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</si>
  <si>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</si>
  <si>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</si>
  <si>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</si>
  <si>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</si>
  <si>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</si>
  <si>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</si>
  <si>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</si>
  <si>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</si>
  <si>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</si>
  <si>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</si>
  <si>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</si>
  <si>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</si>
  <si>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</si>
  <si>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</si>
  <si>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</si>
  <si>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</si>
  <si>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</si>
  <si>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</si>
  <si>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</si>
  <si>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</si>
  <si>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</si>
  <si>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</si>
  <si>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</si>
  <si>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</si>
  <si>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</si>
  <si>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</si>
  <si>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</si>
  <si>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</si>
  <si>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</si>
  <si>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</si>
  <si>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</si>
  <si>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</si>
  <si>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</si>
  <si>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</si>
  <si>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</si>
  <si>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</si>
  <si>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</si>
  <si>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</si>
  <si>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</si>
  <si>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</si>
  <si>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</si>
  <si>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</si>
  <si>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</si>
  <si>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</si>
  <si>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</si>
  <si>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</si>
  <si>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</si>
  <si>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</si>
  <si>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</si>
  <si>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</si>
  <si>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</si>
  <si>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</si>
  <si>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</si>
  <si>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</si>
  <si>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</si>
  <si>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</si>
  <si>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</si>
  <si>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</si>
  <si>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</si>
  <si>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</si>
  <si>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</si>
  <si>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</si>
  <si>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</si>
  <si>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</si>
  <si>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</si>
  <si>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</si>
  <si>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</si>
  <si>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</si>
  <si>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</si>
  <si>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</si>
  <si>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</si>
  <si>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</si>
  <si>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</si>
  <si>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</si>
  <si>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</si>
  <si>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</si>
  <si>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</si>
  <si>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</si>
  <si>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</si>
  <si>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</si>
  <si>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</si>
  <si>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</si>
  <si>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</si>
  <si>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</si>
  <si>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</si>
  <si>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</si>
  <si>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</si>
  <si>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</si>
  <si>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</si>
  <si>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</si>
  <si>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</si>
  <si>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</si>
  <si>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</si>
  <si>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</si>
  <si>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</si>
  <si>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</si>
  <si>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</si>
  <si>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</si>
  <si>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</si>
  <si>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</si>
  <si>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</si>
  <si>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</si>
  <si>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</si>
  <si>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</si>
  <si>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</si>
  <si>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</si>
  <si>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</si>
  <si>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</si>
  <si>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</si>
  <si>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</si>
  <si>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</si>
  <si>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</si>
  <si>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</si>
  <si>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</si>
  <si>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</si>
  <si>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</si>
  <si>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</si>
  <si>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</si>
  <si>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</si>
  <si>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</si>
  <si>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</si>
  <si>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</si>
  <si>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</si>
  <si>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</si>
  <si>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</si>
  <si>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</si>
  <si>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</si>
  <si>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</si>
  <si>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</si>
  <si>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</si>
  <si>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</si>
  <si>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</si>
  <si>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</si>
  <si>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</si>
  <si>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</si>
  <si>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</si>
  <si>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</si>
  <si>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</si>
  <si>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</si>
  <si>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</si>
  <si>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</si>
  <si>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</si>
  <si>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</si>
  <si>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</si>
  <si>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</si>
  <si>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</si>
  <si>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</si>
  <si>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</si>
  <si>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</si>
  <si>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</si>
  <si>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</si>
  <si>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</si>
  <si>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</si>
  <si>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</si>
  <si>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</si>
  <si>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</si>
  <si>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</si>
  <si>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</si>
  <si>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</si>
  <si>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</si>
  <si>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</si>
  <si>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</si>
  <si>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</si>
  <si>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</si>
  <si>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</si>
  <si>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</si>
  <si>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</si>
  <si>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</si>
  <si>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</si>
  <si>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</si>
  <si>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</si>
  <si>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</si>
  <si>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</si>
  <si>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</si>
  <si>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</si>
  <si>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</si>
  <si>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</si>
  <si>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</si>
  <si>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</si>
  <si>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</si>
  <si>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</si>
  <si>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</si>
  <si>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</si>
  <si>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</si>
  <si>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</si>
  <si>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</si>
  <si>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</si>
  <si>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</si>
  <si>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</si>
  <si>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</si>
  <si>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</si>
  <si>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</si>
  <si>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</si>
  <si>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</si>
  <si>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</si>
  <si>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</si>
  <si>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</si>
  <si>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</si>
  <si>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</si>
  <si>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</si>
  <si>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</si>
  <si>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</si>
  <si>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</si>
  <si>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</si>
  <si>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</si>
  <si>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</si>
  <si>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</si>
  <si>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</si>
  <si>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</si>
  <si>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</si>
  <si>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</si>
  <si>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</si>
  <si>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</si>
  <si>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</si>
  <si>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</si>
  <si>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</si>
  <si>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</si>
  <si>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</si>
  <si>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</si>
  <si>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</si>
  <si>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</si>
  <si>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</si>
  <si>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</si>
  <si>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</si>
  <si>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</si>
  <si>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</si>
  <si>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</si>
  <si>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</si>
  <si>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</si>
  <si>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</si>
  <si>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</si>
  <si>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</si>
  <si>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</si>
  <si>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</si>
  <si>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</si>
  <si>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</si>
  <si>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</si>
  <si>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</si>
  <si>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</si>
  <si>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</si>
  <si>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</si>
  <si>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</si>
  <si>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</si>
  <si>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</si>
  <si>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</si>
  <si>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</si>
  <si>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</si>
  <si>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</si>
  <si>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</si>
  <si>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</si>
  <si>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</si>
  <si>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</si>
  <si>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</si>
  <si>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</si>
  <si>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</si>
  <si>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</si>
  <si>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</si>
  <si>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</si>
  <si>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</si>
  <si>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</si>
  <si>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</si>
  <si>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</si>
  <si>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</si>
  <si>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</si>
  <si>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</si>
  <si>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</si>
  <si>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</si>
  <si>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</si>
  <si>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</si>
  <si>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</si>
  <si>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</si>
  <si>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</si>
  <si>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</si>
  <si>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</si>
  <si>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</si>
  <si>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</si>
  <si>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</si>
  <si>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</si>
  <si>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</si>
  <si>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</si>
  <si>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</si>
  <si>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</si>
  <si>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</si>
  <si>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</si>
  <si>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</si>
  <si>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</si>
  <si>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</si>
  <si>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</si>
  <si>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</si>
  <si>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</si>
  <si>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</si>
  <si>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</si>
  <si>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</si>
  <si>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</si>
  <si>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</si>
  <si>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</si>
  <si>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</si>
  <si>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</si>
  <si>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</si>
  <si>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</si>
  <si>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</si>
  <si>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</si>
  <si>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</si>
  <si>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</si>
  <si>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</si>
  <si>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</si>
  <si>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</si>
  <si>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</si>
  <si>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</si>
  <si>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</si>
  <si>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</si>
  <si>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</si>
  <si>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</si>
  <si>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</si>
  <si>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</si>
  <si>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</si>
  <si>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</si>
  <si>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</si>
  <si>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</si>
  <si>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</si>
  <si>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</si>
  <si>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</si>
  <si>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</si>
  <si>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</si>
  <si>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</si>
  <si>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</si>
  <si>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</si>
  <si>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</si>
  <si>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</si>
  <si>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</si>
  <si>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</si>
  <si>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</si>
  <si>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</si>
  <si>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</si>
  <si>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</si>
  <si>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</si>
  <si>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</si>
  <si>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</si>
  <si>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</si>
  <si>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</si>
  <si>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</si>
  <si>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</si>
  <si>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</si>
  <si>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</si>
  <si>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</si>
  <si>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</si>
  <si>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</si>
  <si>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</si>
  <si>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</si>
  <si>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</si>
  <si>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</si>
  <si>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</si>
  <si>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</si>
  <si>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</si>
  <si>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</si>
  <si>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</si>
  <si>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</si>
  <si>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</si>
  <si>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</si>
  <si>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</si>
  <si>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</si>
  <si>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</si>
  <si>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</si>
  <si>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</si>
  <si>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</si>
  <si>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</si>
  <si>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</si>
  <si>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</si>
  <si>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</si>
  <si>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</si>
  <si>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</si>
  <si>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</si>
  <si>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</si>
  <si>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</si>
  <si>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</si>
  <si>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</si>
  <si>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</si>
  <si>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</si>
  <si>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</si>
  <si>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</si>
  <si>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</si>
  <si>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</si>
  <si>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</si>
  <si>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</si>
  <si>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</si>
  <si>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</si>
  <si>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</si>
  <si>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</si>
  <si>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</si>
  <si>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</si>
  <si>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</si>
  <si>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</si>
  <si>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</si>
  <si>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</si>
  <si>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</si>
  <si>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</si>
  <si>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</si>
  <si>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</si>
  <si>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</si>
  <si>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</si>
  <si>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</si>
  <si>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</si>
  <si>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</si>
  <si>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</si>
  <si>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</si>
  <si>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</si>
  <si>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</si>
  <si>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</si>
  <si>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</si>
  <si>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</si>
  <si>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</si>
  <si>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</si>
  <si>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</si>
  <si>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</si>
  <si>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</si>
  <si>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</si>
  <si>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</si>
  <si>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</si>
  <si>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</si>
  <si>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</si>
  <si>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</si>
  <si>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</si>
  <si>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</si>
  <si>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</si>
  <si>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</si>
  <si>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</si>
  <si>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</si>
  <si>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</si>
  <si>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</si>
  <si>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</si>
  <si>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</si>
  <si>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</si>
  <si>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</si>
  <si>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</si>
  <si>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</si>
  <si>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</si>
  <si>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</si>
  <si>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</si>
  <si>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</si>
  <si>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</si>
  <si>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</si>
  <si>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</si>
  <si>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</si>
  <si>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</si>
  <si>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</si>
  <si>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</si>
  <si>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</si>
  <si>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</si>
  <si>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</si>
  <si>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</si>
  <si>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</si>
  <si>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</si>
  <si>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</si>
  <si>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</si>
  <si>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</si>
  <si>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</si>
  <si>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</si>
  <si>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</si>
  <si>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</si>
  <si>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</si>
  <si>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</si>
  <si>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</si>
  <si>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</si>
  <si>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</si>
  <si>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</si>
  <si>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</si>
  <si>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</si>
  <si>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</si>
  <si>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</si>
  <si>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</si>
  <si>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</si>
  <si>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</si>
  <si>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</si>
  <si>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</si>
  <si>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</si>
  <si>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</si>
  <si>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</si>
  <si>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</si>
  <si>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</si>
  <si>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</si>
  <si>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</si>
  <si>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</si>
  <si>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</si>
  <si>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</si>
  <si>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</si>
  <si>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</si>
  <si>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</si>
  <si>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</si>
  <si>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</si>
  <si>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</si>
  <si>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</si>
  <si>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</si>
  <si>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</si>
  <si>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</si>
  <si>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</si>
  <si>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</si>
  <si>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</si>
  <si>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</si>
  <si>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</si>
  <si>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</si>
  <si>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</si>
  <si>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</si>
  <si>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</si>
  <si>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</si>
  <si>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</si>
  <si>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</si>
  <si>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</si>
  <si>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</si>
  <si>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</si>
  <si>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</si>
  <si>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</si>
  <si>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</si>
  <si>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</si>
  <si>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</si>
  <si>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</si>
  <si>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</si>
  <si>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</si>
  <si>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</si>
  <si>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</si>
  <si>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</si>
  <si>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</si>
  <si>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</si>
  <si>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</si>
  <si>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</si>
  <si>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</si>
  <si>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</si>
  <si>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</si>
  <si>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</si>
  <si>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</si>
  <si>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</si>
  <si>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</si>
  <si>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</si>
  <si>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</si>
  <si>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</si>
  <si>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</si>
  <si>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</si>
  <si>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</si>
  <si>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</si>
  <si>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</si>
  <si>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</si>
  <si>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</si>
  <si>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</si>
  <si>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</si>
  <si>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</si>
  <si>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</si>
  <si>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</si>
  <si>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</si>
  <si>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</si>
  <si>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</si>
  <si>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</si>
  <si>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</si>
  <si>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</si>
  <si>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</si>
  <si>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</si>
  <si>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</si>
  <si>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</si>
  <si>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</si>
  <si>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</si>
  <si>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</si>
  <si>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</si>
  <si>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</si>
  <si>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</si>
  <si>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</si>
  <si>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</si>
  <si>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</si>
  <si>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</si>
  <si>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</si>
  <si>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</si>
  <si>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</si>
  <si>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</si>
  <si>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</si>
  <si>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</si>
  <si>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</si>
  <si>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</si>
  <si>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</si>
  <si>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</si>
  <si>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</si>
  <si>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</si>
  <si>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</si>
  <si>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</si>
  <si>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</si>
  <si>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</si>
  <si>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</si>
  <si>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</si>
  <si>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</si>
  <si>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</si>
  <si>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</si>
  <si>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</si>
  <si>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</si>
  <si>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</si>
  <si>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</si>
  <si>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</si>
  <si>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</si>
  <si>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</si>
  <si>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</si>
  <si>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</si>
  <si>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</si>
  <si>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</si>
  <si>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</si>
  <si>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</si>
  <si>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</si>
  <si>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</si>
  <si>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</si>
  <si>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</si>
  <si>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</si>
  <si>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</si>
  <si>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</si>
  <si>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</si>
  <si>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</si>
  <si>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</si>
  <si>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</si>
  <si>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</si>
  <si>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</si>
  <si>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</si>
  <si>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</si>
  <si>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</si>
  <si>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</si>
  <si>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</si>
  <si>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</si>
  <si>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</si>
  <si>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</si>
  <si>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</si>
  <si>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</si>
  <si>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</si>
  <si>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</si>
  <si>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</si>
  <si>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</si>
  <si>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</si>
  <si>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</si>
  <si>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</si>
  <si>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</si>
  <si>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</si>
  <si>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</si>
  <si>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</si>
  <si>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</si>
  <si>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</si>
  <si>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</si>
  <si>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</si>
  <si>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</si>
  <si>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</si>
  <si>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</si>
  <si>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</si>
  <si>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</si>
  <si>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</si>
  <si>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</si>
  <si>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</si>
  <si>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</si>
  <si>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</si>
  <si>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</si>
  <si>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</si>
  <si>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</si>
  <si>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</si>
  <si>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</si>
  <si>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</si>
  <si>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</si>
  <si>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</si>
  <si>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</si>
  <si>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</si>
  <si>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</si>
  <si>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</si>
  <si>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</si>
  <si>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</si>
  <si>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</si>
  <si>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</si>
  <si>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</si>
  <si>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</si>
  <si>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</si>
  <si>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</si>
  <si>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</si>
  <si>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</si>
  <si>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</si>
  <si>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</si>
  <si>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</si>
  <si>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</si>
  <si>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</si>
  <si>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</si>
  <si>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</si>
  <si>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</si>
  <si>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</si>
  <si>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</si>
  <si>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</si>
  <si>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</si>
  <si>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</si>
  <si>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</si>
  <si>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</si>
  <si>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</si>
  <si>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</si>
  <si>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</si>
  <si>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</si>
  <si>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</si>
  <si>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</si>
  <si>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</si>
  <si>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</si>
  <si>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</si>
  <si>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</si>
  <si>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</si>
  <si>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</si>
  <si>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</si>
  <si>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</si>
  <si>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</si>
  <si>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</si>
  <si>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</si>
  <si>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</si>
  <si>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</si>
  <si>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</si>
  <si>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</si>
  <si>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</si>
  <si>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</si>
  <si>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</si>
  <si>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</si>
  <si>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</si>
  <si>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</si>
  <si>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</si>
  <si>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</si>
  <si>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</si>
  <si>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</si>
  <si>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</si>
  <si>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</si>
  <si>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</si>
  <si>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</si>
  <si>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</si>
  <si>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</si>
  <si>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</si>
  <si>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</si>
  <si>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</si>
  <si>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</si>
  <si>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</si>
  <si>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</si>
  <si>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</si>
  <si>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</si>
  <si>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</si>
  <si>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</si>
  <si>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</si>
  <si>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</si>
  <si>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</si>
  <si>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</si>
  <si>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</si>
  <si>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</si>
  <si>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</si>
  <si>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</si>
  <si>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</si>
  <si>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</si>
  <si>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</si>
  <si>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</si>
  <si>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</si>
  <si>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</si>
  <si>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</si>
  <si>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</si>
  <si>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</si>
  <si>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</si>
  <si>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</si>
  <si>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</si>
  <si>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</si>
  <si>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</si>
  <si>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</si>
  <si>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</si>
  <si>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</si>
  <si>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</si>
  <si>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</si>
  <si>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</si>
  <si>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</si>
  <si>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</si>
  <si>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</si>
  <si>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</si>
  <si>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</si>
  <si>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</si>
  <si>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</si>
  <si>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</si>
  <si>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</si>
  <si>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</si>
  <si>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</si>
  <si>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</si>
  <si>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</si>
  <si>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</si>
  <si>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</si>
  <si>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</si>
  <si>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</si>
  <si>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</si>
  <si>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</si>
  <si>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</si>
  <si>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</si>
  <si>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</si>
  <si>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</si>
  <si>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</si>
  <si>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</si>
  <si>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</si>
  <si>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</si>
  <si>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</si>
  <si>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</si>
  <si>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</si>
  <si>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</si>
  <si>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</si>
  <si>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</si>
  <si>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</si>
  <si>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</si>
  <si>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</si>
  <si>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</si>
  <si>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</si>
  <si>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</si>
  <si>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</si>
  <si>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</si>
  <si>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</si>
  <si>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</si>
  <si>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</si>
  <si>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</si>
  <si>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</si>
  <si>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</si>
  <si>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</si>
  <si>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</si>
  <si>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</si>
  <si>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</si>
  <si>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</si>
  <si>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</si>
  <si>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</si>
  <si>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</si>
  <si>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</si>
  <si>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</si>
  <si>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</si>
  <si>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</si>
  <si>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</si>
  <si>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</si>
  <si>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</si>
  <si>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</si>
  <si>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</si>
  <si>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</si>
  <si>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</si>
  <si>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</si>
  <si>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</si>
  <si>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</si>
  <si>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</si>
  <si>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</si>
  <si>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</si>
  <si>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</si>
  <si>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</si>
  <si>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</si>
  <si>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</si>
  <si>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</si>
  <si>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</si>
  <si>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</si>
  <si>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</si>
  <si>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</si>
  <si>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</si>
  <si>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</si>
  <si>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</si>
  <si>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</si>
  <si>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</si>
  <si>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</si>
  <si>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</si>
  <si>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</si>
  <si>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</si>
  <si>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</si>
  <si>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</si>
  <si>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</si>
  <si>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</si>
  <si>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</si>
  <si>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</si>
  <si>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</si>
  <si>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</si>
  <si>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</si>
  <si>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</si>
  <si>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</si>
  <si>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</si>
  <si>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</si>
  <si>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</si>
  <si>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</si>
  <si>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</si>
  <si>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</si>
  <si>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</si>
  <si>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</si>
  <si>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</si>
  <si>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</si>
  <si>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</si>
  <si>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</si>
  <si>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</si>
  <si>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</si>
  <si>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</si>
  <si>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</si>
  <si>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</si>
  <si>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</si>
  <si>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</si>
  <si>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</si>
  <si>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</si>
  <si>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</si>
  <si>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</si>
  <si>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</si>
  <si>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</si>
  <si>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</si>
  <si>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</si>
  <si>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</si>
  <si>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</si>
  <si>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</si>
  <si>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</si>
  <si>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</si>
  <si>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</si>
  <si>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</si>
  <si>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</si>
  <si>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</si>
  <si>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</si>
  <si>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</si>
  <si>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</si>
  <si>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</si>
  <si>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</si>
  <si>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</si>
  <si>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</si>
  <si>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</si>
  <si>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</si>
  <si>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</si>
  <si>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</si>
  <si>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</si>
  <si>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</si>
  <si>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</si>
  <si>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</si>
  <si>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</si>
  <si>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</si>
  <si>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</si>
  <si>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</si>
  <si>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</si>
  <si>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</si>
  <si>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</si>
  <si>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</si>
  <si>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</si>
  <si>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</si>
  <si>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</si>
  <si>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</si>
  <si>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</si>
  <si>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</si>
  <si>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</si>
  <si>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</si>
  <si>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</si>
  <si>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</si>
  <si>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</si>
  <si>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</si>
  <si>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</si>
  <si>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</si>
  <si>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</si>
  <si>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</si>
  <si>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</si>
  <si>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</si>
  <si>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</si>
  <si>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</si>
  <si>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</si>
  <si>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</si>
  <si>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</si>
  <si>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</si>
  <si>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</si>
  <si>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</si>
  <si>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</si>
  <si>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</si>
  <si>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</si>
  <si>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</si>
  <si>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</si>
  <si>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</si>
  <si>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</si>
  <si>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</si>
  <si>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</si>
  <si>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</si>
  <si>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</si>
  <si>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</si>
  <si>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</si>
  <si>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</si>
  <si>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</si>
  <si>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</si>
  <si>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</si>
  <si>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</si>
  <si>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</si>
  <si>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</si>
  <si>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</si>
  <si>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</si>
  <si>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</si>
  <si>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</si>
  <si>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</si>
  <si>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</si>
  <si>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</si>
  <si>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</si>
  <si>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</si>
  <si>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</si>
  <si>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</si>
  <si>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</si>
  <si>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</si>
  <si>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</si>
  <si>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</si>
  <si>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</si>
  <si>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</si>
  <si>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</si>
  <si>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</si>
  <si>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</si>
  <si>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</si>
  <si>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</si>
  <si>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</si>
  <si>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</si>
  <si>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</si>
  <si>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</si>
  <si>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</si>
  <si>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</si>
  <si>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</si>
  <si>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</si>
  <si>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</si>
  <si>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</si>
  <si>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</si>
  <si>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</si>
  <si>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</si>
  <si>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</si>
  <si>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</si>
  <si>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</si>
  <si>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</si>
  <si>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</si>
  <si>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</si>
  <si>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</si>
  <si>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</si>
  <si>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</si>
  <si>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</si>
  <si>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</si>
  <si>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</si>
  <si>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</si>
  <si>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</si>
  <si>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</si>
  <si>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</si>
  <si>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</si>
  <si>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</si>
  <si>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</si>
  <si>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</si>
  <si>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</si>
  <si>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</si>
  <si>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</si>
  <si>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</si>
  <si>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</si>
  <si>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</si>
  <si>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</si>
  <si>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</si>
  <si>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</si>
  <si>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</si>
  <si>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</si>
  <si>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</si>
  <si>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</si>
  <si>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</si>
  <si>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</si>
  <si>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</si>
  <si>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</si>
  <si>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</si>
  <si>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</si>
  <si>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</si>
  <si>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</si>
  <si>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</si>
  <si>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</si>
  <si>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</si>
  <si>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</si>
  <si>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</si>
  <si>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</si>
  <si>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</si>
  <si>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</si>
  <si>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</si>
  <si>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</si>
  <si>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</si>
  <si>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</si>
  <si>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</si>
  <si>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</si>
  <si>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</si>
  <si>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</si>
  <si>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</si>
  <si>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</si>
  <si>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</si>
  <si>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</si>
  <si>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</si>
  <si>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</si>
  <si>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</si>
  <si>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</si>
  <si>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</si>
  <si>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</si>
  <si>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</si>
  <si>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</si>
  <si>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</si>
  <si>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</si>
  <si>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</si>
  <si>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</si>
  <si>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</si>
  <si>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</si>
  <si>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</si>
  <si>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</si>
  <si>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</si>
  <si>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</si>
  <si>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</si>
  <si>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</si>
  <si>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</si>
  <si>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</si>
  <si>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</si>
  <si>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</si>
  <si>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</si>
  <si>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</si>
  <si>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</si>
  <si>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</si>
  <si>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</si>
  <si>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</si>
  <si>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</si>
  <si>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</si>
  <si>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</si>
  <si>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</si>
  <si>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</si>
  <si>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</si>
  <si>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</si>
  <si>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</si>
  <si>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</si>
  <si>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</si>
  <si>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</si>
  <si>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</si>
  <si>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</si>
  <si>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</si>
  <si>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</si>
  <si>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</si>
  <si>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</si>
  <si>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</si>
  <si>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</si>
  <si>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</si>
  <si>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</si>
  <si>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</si>
  <si>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</si>
  <si>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</si>
  <si>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</si>
  <si>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</si>
  <si>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</si>
  <si>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</si>
  <si>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</si>
  <si>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</si>
  <si>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</si>
  <si>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</si>
  <si>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</si>
  <si>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</si>
  <si>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</si>
  <si>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</si>
  <si>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</si>
  <si>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</si>
  <si>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</si>
  <si>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</si>
  <si>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</si>
  <si>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</si>
  <si>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</si>
  <si>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</si>
  <si>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</si>
  <si>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</si>
  <si>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</si>
  <si>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</si>
  <si>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</si>
  <si>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</si>
  <si>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</si>
  <si>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</si>
  <si>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</si>
  <si>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</si>
  <si>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</si>
  <si>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</si>
  <si>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</si>
  <si>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</si>
  <si>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</si>
  <si>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</si>
  <si>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</si>
  <si>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</si>
  <si>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</si>
  <si>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</si>
  <si>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</si>
  <si>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</si>
  <si>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</si>
  <si>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</si>
  <si>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</si>
  <si>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</si>
  <si>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</si>
  <si>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</si>
  <si>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</si>
  <si>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</si>
  <si>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</si>
  <si>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</si>
  <si>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</si>
  <si>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</si>
  <si>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</si>
  <si>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</si>
  <si>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</si>
  <si>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</si>
  <si>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</si>
  <si>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</si>
  <si>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</si>
  <si>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</si>
  <si>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</si>
  <si>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</si>
  <si>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</si>
  <si>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</si>
  <si>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</si>
  <si>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</si>
  <si>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</si>
  <si>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</si>
  <si>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</si>
  <si>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</si>
  <si>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</si>
  <si>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</si>
  <si>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</si>
  <si>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</si>
  <si>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</si>
  <si>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</si>
  <si>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</si>
  <si>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</si>
  <si>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</si>
  <si>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</si>
  <si>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</si>
  <si>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</si>
  <si>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</si>
  <si>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</si>
  <si>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</si>
  <si>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</si>
  <si>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</si>
  <si>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</si>
  <si>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</si>
  <si>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</si>
  <si>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</si>
  <si>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</si>
  <si>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</si>
  <si>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</si>
  <si>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</si>
  <si>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</si>
  <si>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</si>
  <si>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</si>
  <si>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</si>
  <si>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</si>
  <si>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</si>
  <si>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</si>
  <si>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</si>
  <si>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</si>
  <si>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</si>
  <si>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</si>
  <si>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</si>
  <si>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</si>
  <si>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</si>
  <si>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</si>
  <si>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</si>
  <si>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</si>
  <si>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</si>
  <si>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</si>
  <si>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</si>
  <si>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</si>
  <si>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</si>
  <si>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</si>
  <si>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</si>
  <si>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</si>
  <si>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</si>
  <si>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</si>
  <si>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</si>
  <si>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</si>
  <si>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</si>
  <si>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</si>
  <si>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</si>
  <si>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</si>
  <si>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</si>
  <si>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</si>
  <si>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</si>
  <si>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</si>
  <si>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</si>
  <si>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</si>
  <si>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</si>
  <si>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</si>
  <si>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</si>
  <si>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</si>
  <si>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</si>
  <si>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</si>
  <si>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</si>
  <si>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</si>
  <si>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</si>
  <si>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</si>
  <si>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</si>
  <si>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</si>
  <si>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</si>
  <si>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</si>
  <si>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</si>
  <si>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</si>
  <si>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</si>
  <si>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</si>
  <si>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</si>
  <si>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</si>
  <si>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</si>
  <si>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</si>
  <si>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</si>
  <si>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</si>
  <si>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</si>
  <si>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</si>
  <si>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</si>
  <si>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</si>
  <si>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</si>
  <si>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</si>
  <si>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</si>
  <si>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</si>
  <si>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</si>
  <si>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</si>
  <si>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</si>
  <si>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</si>
  <si>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</si>
  <si>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</si>
  <si>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</si>
  <si>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</si>
  <si>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</si>
  <si>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</si>
  <si>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</si>
  <si>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</si>
  <si>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</si>
  <si>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</si>
  <si>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</si>
  <si>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</si>
  <si>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</si>
  <si>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</si>
  <si>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</si>
  <si>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</si>
  <si>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</si>
  <si>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</si>
  <si>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</si>
  <si>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</si>
  <si>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</si>
  <si>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</si>
  <si>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</si>
  <si>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</si>
  <si>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</si>
  <si>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</si>
  <si>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</si>
  <si>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</si>
  <si>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</si>
  <si>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</si>
  <si>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</si>
  <si>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</si>
  <si>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</si>
  <si>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</si>
  <si>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</si>
  <si>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</si>
  <si>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</si>
  <si>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</si>
  <si>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</si>
  <si>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</si>
  <si>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</si>
  <si>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</si>
  <si>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</si>
  <si>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</si>
  <si>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</si>
  <si>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</si>
  <si>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</si>
  <si>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</si>
  <si>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</si>
  <si>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</si>
  <si>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</si>
  <si>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</si>
  <si>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</si>
  <si>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</si>
  <si>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</si>
  <si>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</si>
  <si>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</si>
  <si>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</si>
  <si>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</si>
  <si>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</si>
  <si>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</si>
  <si>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</si>
  <si>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</si>
  <si>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</si>
  <si>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</si>
  <si>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</si>
  <si>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</si>
  <si>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</si>
  <si>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</si>
  <si>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</si>
  <si>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</si>
  <si>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</si>
  <si>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</si>
  <si>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</si>
  <si>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</si>
  <si>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</si>
  <si>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</si>
  <si>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</si>
  <si>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</si>
  <si>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</si>
  <si>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</si>
  <si>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</si>
  <si>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</si>
  <si>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</si>
  <si>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</si>
  <si>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</si>
  <si>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</si>
  <si>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</si>
  <si>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</si>
  <si>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</si>
  <si>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</si>
  <si>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</si>
  <si>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</si>
  <si>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</si>
  <si>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</si>
  <si>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</si>
  <si>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</si>
  <si>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</si>
  <si>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</si>
  <si>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</si>
  <si>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</si>
  <si>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</si>
  <si>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</si>
  <si>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</si>
  <si>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</si>
  <si>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</si>
  <si>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</si>
  <si>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</si>
  <si>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</si>
  <si>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</si>
  <si>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</si>
  <si>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</si>
  <si>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</si>
  <si>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</si>
  <si>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</si>
  <si>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</si>
  <si>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</si>
  <si>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</si>
  <si>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</si>
  <si>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</si>
  <si>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</si>
  <si>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</si>
  <si>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</si>
  <si>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</si>
  <si>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</si>
  <si>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</si>
  <si>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</si>
  <si>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</si>
  <si>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</si>
  <si>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</si>
  <si>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</si>
  <si>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</si>
  <si>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</si>
  <si>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</si>
  <si>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</si>
  <si>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</si>
  <si>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</si>
  <si>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</si>
  <si>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</si>
  <si>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</si>
  <si>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</si>
  <si>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</si>
  <si>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</si>
  <si>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</si>
  <si>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</si>
  <si>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</si>
  <si>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</si>
  <si>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</si>
  <si>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</si>
  <si>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</si>
  <si>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</si>
  <si>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</si>
  <si>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</si>
  <si>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</si>
  <si>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</si>
  <si>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</si>
  <si>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</si>
  <si>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</si>
  <si>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</si>
  <si>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</si>
  <si>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</si>
  <si>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</si>
  <si>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</si>
  <si>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</si>
  <si>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</si>
  <si>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</si>
  <si>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</si>
  <si>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</si>
  <si>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</si>
  <si>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</si>
  <si>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</si>
  <si>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</si>
  <si>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</si>
  <si>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</si>
  <si>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</si>
  <si>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</si>
  <si>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</si>
  <si>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</si>
  <si>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</si>
  <si>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</si>
  <si>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</si>
  <si>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</si>
  <si>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</si>
  <si>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</si>
  <si>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</si>
  <si>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</si>
  <si>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</si>
  <si>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</si>
  <si>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</si>
  <si>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</si>
  <si>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</si>
  <si>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</si>
  <si>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</si>
  <si>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</si>
  <si>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</si>
  <si>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</si>
  <si>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</si>
  <si>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</si>
  <si>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</si>
  <si>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</si>
  <si>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</si>
  <si>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</si>
  <si>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</si>
  <si>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</si>
  <si>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</si>
  <si>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</si>
  <si>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</si>
  <si>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</si>
  <si>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</si>
  <si>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</si>
  <si>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</si>
  <si>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</si>
  <si>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</si>
  <si>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</si>
  <si>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</si>
  <si>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</si>
  <si>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</si>
  <si>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</si>
  <si>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</si>
  <si>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</si>
  <si>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</si>
  <si>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</si>
  <si>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</si>
  <si>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</si>
  <si>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</si>
  <si>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</si>
  <si>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</si>
  <si>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</si>
  <si>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</si>
  <si>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</si>
  <si>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</si>
  <si>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</si>
  <si>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</si>
  <si>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</si>
  <si>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</si>
  <si>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</si>
  <si>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</si>
  <si>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</si>
  <si>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</si>
  <si>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</si>
  <si>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</si>
  <si>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</si>
  <si>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</si>
  <si>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</si>
  <si>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</si>
  <si>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</si>
  <si>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</si>
  <si>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</si>
  <si>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</si>
  <si>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</si>
  <si>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</si>
  <si>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</si>
  <si>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</si>
  <si>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</si>
  <si>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</si>
  <si>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</si>
  <si>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</si>
  <si>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</si>
  <si>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</si>
  <si>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</si>
  <si>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</si>
  <si>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</si>
  <si>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</si>
  <si>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</si>
  <si>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</si>
  <si>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</si>
  <si>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</si>
  <si>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</si>
  <si>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</si>
  <si>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</si>
  <si>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</si>
  <si>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</si>
  <si>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</si>
  <si>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</si>
  <si>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</si>
  <si>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</si>
  <si>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</si>
  <si>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</si>
  <si>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</si>
  <si>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</si>
  <si>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</si>
  <si>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</si>
  <si>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</si>
  <si>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</si>
  <si>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</si>
  <si>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</si>
  <si>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</si>
  <si>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</si>
  <si>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</si>
  <si>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</si>
  <si>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</si>
  <si>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</si>
  <si>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</si>
  <si>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</si>
  <si>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</si>
  <si>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</si>
  <si>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</si>
  <si>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</si>
  <si>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</si>
  <si>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</si>
  <si>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</si>
  <si>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</si>
  <si>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</si>
  <si>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</si>
  <si>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</si>
  <si>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</si>
  <si>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</si>
  <si>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</si>
  <si>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</si>
  <si>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</si>
  <si>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</si>
  <si>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</si>
  <si>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</si>
  <si>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</si>
  <si>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</si>
  <si>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</si>
  <si>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</si>
  <si>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</si>
  <si>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</si>
  <si>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</si>
  <si>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</si>
  <si>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</si>
  <si>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</si>
  <si>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</si>
  <si>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</si>
  <si>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</si>
  <si>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</si>
  <si>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</si>
  <si>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</si>
  <si>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</si>
  <si>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</si>
  <si>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</si>
  <si>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</si>
  <si>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</si>
  <si>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</si>
  <si>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</si>
  <si>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</si>
  <si>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</si>
  <si>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</si>
  <si>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</si>
  <si>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</si>
  <si>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</si>
  <si>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</si>
  <si>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</si>
  <si>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</si>
  <si>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</si>
  <si>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</si>
  <si>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</si>
  <si>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</si>
  <si>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</si>
  <si>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</si>
  <si>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</si>
  <si>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</si>
  <si>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</si>
  <si>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</si>
  <si>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</si>
  <si>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</si>
  <si>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</si>
  <si>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</si>
  <si>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</si>
  <si>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</si>
  <si>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</si>
  <si>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</si>
  <si>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</si>
  <si>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</si>
  <si>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</si>
  <si>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</si>
  <si>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</si>
  <si>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</si>
  <si>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</si>
  <si>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</si>
  <si>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</si>
  <si>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</si>
  <si>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</si>
  <si>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</si>
  <si>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</si>
  <si>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</si>
  <si>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</si>
  <si>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</si>
  <si>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</si>
  <si>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</si>
  <si>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</si>
  <si>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</si>
  <si>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</si>
  <si>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</si>
  <si>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</si>
  <si>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</si>
  <si>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</si>
  <si>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</si>
  <si>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</si>
  <si>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</si>
  <si>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</si>
  <si>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</si>
  <si>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</si>
  <si>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</si>
  <si>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</si>
  <si>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</si>
  <si>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</si>
  <si>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</si>
  <si>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</si>
  <si>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</si>
  <si>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</si>
  <si>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</si>
  <si>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</si>
  <si>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</si>
  <si>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</si>
  <si>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</si>
  <si>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</si>
  <si>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</si>
  <si>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</si>
  <si>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</si>
  <si>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</si>
  <si>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</si>
  <si>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</si>
  <si>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</si>
  <si>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</si>
  <si>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</si>
  <si>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</si>
  <si>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</si>
  <si>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</si>
  <si>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</si>
  <si>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</si>
  <si>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</si>
  <si>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</si>
  <si>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</si>
  <si>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</si>
  <si>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</si>
  <si>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</si>
  <si>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</si>
  <si>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</si>
  <si>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</si>
  <si>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</si>
  <si>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</si>
  <si>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</si>
  <si>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</si>
  <si>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</si>
  <si>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</si>
  <si>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</si>
  <si>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</si>
  <si>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</si>
  <si>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</si>
  <si>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</si>
  <si>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</si>
  <si>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</si>
  <si>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</si>
  <si>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</si>
  <si>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</si>
  <si>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</si>
  <si>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</si>
  <si>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</si>
  <si>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</si>
  <si>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</si>
  <si>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</si>
  <si>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</si>
  <si>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</si>
  <si>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</si>
  <si>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</si>
  <si>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</si>
  <si>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</si>
  <si>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</si>
  <si>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</si>
  <si>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</si>
  <si>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</si>
  <si>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</si>
  <si>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</si>
  <si>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</si>
  <si>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</si>
  <si>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</si>
  <si>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</si>
  <si>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</si>
  <si>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</si>
  <si>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</si>
  <si>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</si>
  <si>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</si>
  <si>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</si>
  <si>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</si>
  <si>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</si>
  <si>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</si>
  <si>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</si>
  <si>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</si>
  <si>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</si>
  <si>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</si>
  <si>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</si>
  <si>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</si>
  <si>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</si>
  <si>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</si>
  <si>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</si>
  <si>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</si>
  <si>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</si>
  <si>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</si>
  <si>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</si>
  <si>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</si>
  <si>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</si>
  <si>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</si>
  <si>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</si>
  <si>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</si>
  <si>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</si>
  <si>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</si>
  <si>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</si>
  <si>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</si>
  <si>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</si>
  <si>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</si>
  <si>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</si>
  <si>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</si>
  <si>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</si>
  <si>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</si>
  <si>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</si>
  <si>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</si>
  <si>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</si>
  <si>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</si>
  <si>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</si>
  <si>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</si>
  <si>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</si>
  <si>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</si>
  <si>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</si>
  <si>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</si>
  <si>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</si>
  <si>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</si>
  <si>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</si>
  <si>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</si>
  <si>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</si>
  <si>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</si>
  <si>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</si>
  <si>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</si>
  <si>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</si>
  <si>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</si>
  <si>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</si>
  <si>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</si>
  <si>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</si>
  <si>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</si>
  <si>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</si>
  <si>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</si>
  <si>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</si>
  <si>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</si>
  <si>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</si>
  <si>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</si>
  <si>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</si>
  <si>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</si>
  <si>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</si>
  <si>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</si>
  <si>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</si>
  <si>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</si>
  <si>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</si>
  <si>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</si>
  <si>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</si>
  <si>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</si>
  <si>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</si>
  <si>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</si>
  <si>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</si>
  <si>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</si>
  <si>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</si>
  <si>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</si>
  <si>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</si>
  <si>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</si>
  <si>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</si>
  <si>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</si>
  <si>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</si>
  <si>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</si>
  <si>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</si>
  <si>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</si>
  <si>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</si>
  <si>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</si>
  <si>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</si>
  <si>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</si>
  <si>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</si>
  <si>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</si>
  <si>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</si>
  <si>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</si>
  <si>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</si>
  <si>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</si>
  <si>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</si>
  <si>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</si>
  <si>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</si>
  <si>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</si>
  <si>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</si>
  <si>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</si>
  <si>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</si>
  <si>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</si>
  <si>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</si>
  <si>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</si>
  <si>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</si>
  <si>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</si>
  <si>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</si>
  <si>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</si>
  <si>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</si>
  <si>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</si>
  <si>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</si>
  <si>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</si>
  <si>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</si>
  <si>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</si>
  <si>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</si>
  <si>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</si>
  <si>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</si>
  <si>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</si>
  <si>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</si>
  <si>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</si>
  <si>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</si>
  <si>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</si>
  <si>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</si>
  <si>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</si>
  <si>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</si>
  <si>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</si>
  <si>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</si>
  <si>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</si>
  <si>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</si>
  <si>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</si>
  <si>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</si>
  <si>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</si>
  <si>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</si>
  <si>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</si>
  <si>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</si>
  <si>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</si>
  <si>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</si>
  <si>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</si>
  <si>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</si>
  <si>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</si>
  <si>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</si>
  <si>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</si>
  <si>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</si>
  <si>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</si>
  <si>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</si>
  <si>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</si>
  <si>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</si>
  <si>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</si>
  <si>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</si>
  <si>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</si>
  <si>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</si>
  <si>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</si>
  <si>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</si>
  <si>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</si>
  <si>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</si>
  <si>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</si>
  <si>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</si>
  <si>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</si>
  <si>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</si>
  <si>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</si>
  <si>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</si>
  <si>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</si>
  <si>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</si>
  <si>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</si>
  <si>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</si>
  <si>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</si>
  <si>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</si>
  <si>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</si>
  <si>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</si>
  <si>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</si>
  <si>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</si>
  <si>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</si>
  <si>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</si>
  <si>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</si>
  <si>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</si>
  <si>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</si>
  <si>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</si>
  <si>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</si>
  <si>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</si>
  <si>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</si>
  <si>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</si>
  <si>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</si>
  <si>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</si>
  <si>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</si>
  <si>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</si>
  <si>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</si>
  <si>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</si>
  <si>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</si>
  <si>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</si>
  <si>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</si>
  <si>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</si>
  <si>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</si>
  <si>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</si>
  <si>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</si>
  <si>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</si>
  <si>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</si>
  <si>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</si>
  <si>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</si>
  <si>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</si>
  <si>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</si>
  <si>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</si>
  <si>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</si>
  <si>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</si>
  <si>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</si>
  <si>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</si>
  <si>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</si>
  <si>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</si>
  <si>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</si>
  <si>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</si>
  <si>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</si>
  <si>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</si>
  <si>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</si>
  <si>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</si>
  <si>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</si>
  <si>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</si>
  <si>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</si>
  <si>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</si>
  <si>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</si>
  <si>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</si>
  <si>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</si>
  <si>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</si>
  <si>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</si>
  <si>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</si>
  <si>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</si>
  <si>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</si>
  <si>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</si>
  <si>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</si>
  <si>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</si>
  <si>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</si>
  <si>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</si>
  <si>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</si>
  <si>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</si>
  <si>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</si>
  <si>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</si>
  <si>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</si>
  <si>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</si>
  <si>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</si>
  <si>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</si>
  <si>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</si>
  <si>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</si>
  <si>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</si>
  <si>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</si>
  <si>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</si>
  <si>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</si>
  <si>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</si>
  <si>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</si>
  <si>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</si>
  <si>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</si>
  <si>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</si>
  <si>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</si>
  <si>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</si>
  <si>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</si>
  <si>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</si>
  <si>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</si>
  <si>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</si>
  <si>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</si>
  <si>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</si>
  <si>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</si>
  <si>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</si>
  <si>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</si>
  <si>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</si>
  <si>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</si>
  <si>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</si>
  <si>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</si>
  <si>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</si>
  <si>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</si>
  <si>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</si>
  <si>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</si>
  <si>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</si>
  <si>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</si>
  <si>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</si>
  <si>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</si>
  <si>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</si>
  <si>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</si>
  <si>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</si>
  <si>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</si>
  <si>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</si>
  <si>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</si>
  <si>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</si>
  <si>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</si>
  <si>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</si>
  <si>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</si>
  <si>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</si>
  <si>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</si>
  <si>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</si>
  <si>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</si>
  <si>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</si>
  <si>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</si>
  <si>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</si>
  <si>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</si>
  <si>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</si>
  <si>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</si>
  <si>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</si>
  <si>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</si>
  <si>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</si>
  <si>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</si>
  <si>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</si>
  <si>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</si>
  <si>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</si>
  <si>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</si>
  <si>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</si>
  <si>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</si>
  <si>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</si>
  <si>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</si>
  <si>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</si>
  <si>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</si>
  <si>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</si>
  <si>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</si>
  <si>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</si>
  <si>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</si>
  <si>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</si>
  <si>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</si>
  <si>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</si>
  <si>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</si>
  <si>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</si>
  <si>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</si>
  <si>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</si>
  <si>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</si>
  <si>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</si>
  <si>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</si>
  <si>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</si>
  <si>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</si>
  <si>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</si>
  <si>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</si>
  <si>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</si>
  <si>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</si>
  <si>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</si>
  <si>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</si>
  <si>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</si>
  <si>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</si>
  <si>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</si>
  <si>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</si>
  <si>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</si>
  <si>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</si>
  <si>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</si>
  <si>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</si>
  <si>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</si>
  <si>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</si>
  <si>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</si>
  <si>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</si>
  <si>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</si>
  <si>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</si>
  <si>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</si>
  <si>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</si>
  <si>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</si>
  <si>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</si>
  <si>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</si>
  <si>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</si>
  <si>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</si>
  <si>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</si>
  <si>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</si>
  <si>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</si>
  <si>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</si>
  <si>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</si>
  <si>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</si>
  <si>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</si>
  <si>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</si>
  <si>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</si>
  <si>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</si>
  <si>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</si>
  <si>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</si>
  <si>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</si>
  <si>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</si>
  <si>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</si>
  <si>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</si>
  <si>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</si>
  <si>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</si>
  <si>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</si>
  <si>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</si>
  <si>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</si>
  <si>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</si>
  <si>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</si>
  <si>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</si>
  <si>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</si>
  <si>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</si>
  <si>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</si>
  <si>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</si>
  <si>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</si>
  <si>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</si>
  <si>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</si>
  <si>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</si>
  <si>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</si>
  <si>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</si>
  <si>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</si>
  <si>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</si>
  <si>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</si>
  <si>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</si>
  <si>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</si>
  <si>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</si>
  <si>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</si>
  <si>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</si>
  <si>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</si>
  <si>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</si>
  <si>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</si>
  <si>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</si>
  <si>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</si>
  <si>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</si>
  <si>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</si>
  <si>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</si>
  <si>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</si>
  <si>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</si>
  <si>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</si>
  <si>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</si>
  <si>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</si>
  <si>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</si>
  <si>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</si>
  <si>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</si>
  <si>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</si>
  <si>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</si>
  <si>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</si>
  <si>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</si>
  <si>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</si>
  <si>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</si>
  <si>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</si>
  <si>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</si>
  <si>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</si>
  <si>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</si>
  <si>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</si>
  <si>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</si>
  <si>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</si>
  <si>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</si>
  <si>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</si>
  <si>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</si>
  <si>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</si>
  <si>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</si>
  <si>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</si>
  <si>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</si>
  <si>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</si>
  <si>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</si>
  <si>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</si>
  <si>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</si>
  <si>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</si>
  <si>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</si>
  <si>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</si>
  <si>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</si>
  <si>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</si>
  <si>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</si>
  <si>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</si>
  <si>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</si>
  <si>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</si>
  <si>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</si>
  <si>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</si>
  <si>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</si>
  <si>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</si>
  <si>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</si>
  <si>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</si>
  <si>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</si>
  <si>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</si>
  <si>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</si>
  <si>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</si>
  <si>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</si>
  <si>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</si>
  <si>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</si>
  <si>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</si>
  <si>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</si>
  <si>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</si>
  <si>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</si>
  <si>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</si>
  <si>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</si>
  <si>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</si>
  <si>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</si>
  <si>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</si>
  <si>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</si>
  <si>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</si>
  <si>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</si>
  <si>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</si>
  <si>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</si>
  <si>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</si>
  <si>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</si>
  <si>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</si>
  <si>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</si>
  <si>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</si>
  <si>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</si>
  <si>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</si>
  <si>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</si>
  <si>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</si>
  <si>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</si>
  <si>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</si>
  <si>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</si>
  <si>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</si>
  <si>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</si>
  <si>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</si>
  <si>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</si>
  <si>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</si>
  <si>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</si>
  <si>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</si>
  <si>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</si>
  <si>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</si>
  <si>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</si>
  <si>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</si>
  <si>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</si>
  <si>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</si>
  <si>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</si>
  <si>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</si>
  <si>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</si>
  <si>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</si>
  <si>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</si>
  <si>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</si>
  <si>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</si>
  <si>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</si>
  <si>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</si>
  <si>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</si>
  <si>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</si>
  <si>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</si>
  <si>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</si>
  <si>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</si>
  <si>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</si>
  <si>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</si>
  <si>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</si>
  <si>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</si>
  <si>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</si>
  <si>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</si>
  <si>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</si>
  <si>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</si>
  <si>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</si>
  <si>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</si>
  <si>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</si>
  <si>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</si>
  <si>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</si>
  <si>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</si>
  <si>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</si>
  <si>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</si>
  <si>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</si>
  <si>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</si>
  <si>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</si>
  <si>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</si>
  <si>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</si>
  <si>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</si>
  <si>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</si>
  <si>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</si>
  <si>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</si>
  <si>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</si>
  <si>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</si>
  <si>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</si>
  <si>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</si>
  <si>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</si>
  <si>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</si>
  <si>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</si>
  <si>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</si>
  <si>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</si>
  <si>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</si>
  <si>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</si>
  <si>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</si>
  <si>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</si>
  <si>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</si>
  <si>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</si>
  <si>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</si>
  <si>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</si>
  <si>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</si>
  <si>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</si>
  <si>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</si>
  <si>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</si>
  <si>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</si>
  <si>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</si>
  <si>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</si>
  <si>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</si>
  <si>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</si>
  <si>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</si>
  <si>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</si>
  <si>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</si>
  <si>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</si>
  <si>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</si>
  <si>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</si>
  <si>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</si>
  <si>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</si>
  <si>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</si>
  <si>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</si>
  <si>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</si>
  <si>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</si>
  <si>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</si>
  <si>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</si>
  <si>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</si>
  <si>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</si>
  <si>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</si>
  <si>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</si>
  <si>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</si>
  <si>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</si>
  <si>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</si>
  <si>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</si>
  <si>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</si>
  <si>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</si>
  <si>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</si>
  <si>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</si>
  <si>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</si>
  <si>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</si>
  <si>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</si>
  <si>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</si>
  <si>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</si>
  <si>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</si>
  <si>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</si>
  <si>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</si>
  <si>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</si>
  <si>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</si>
  <si>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</si>
  <si>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</si>
  <si>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</si>
  <si>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</si>
  <si>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</si>
  <si>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</si>
  <si>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</si>
  <si>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</si>
  <si>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</si>
  <si>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</si>
  <si>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</si>
  <si>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</si>
  <si>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</si>
  <si>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</si>
  <si>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</si>
  <si>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</si>
  <si>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</si>
  <si>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</si>
  <si>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</si>
  <si>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</si>
  <si>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</si>
  <si>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</si>
  <si>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</si>
  <si>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</si>
  <si>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</si>
  <si>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</si>
  <si>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</si>
  <si>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</si>
  <si>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</si>
  <si>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</si>
  <si>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</si>
  <si>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</si>
  <si>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</si>
  <si>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</si>
  <si>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</si>
  <si>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</si>
  <si>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</si>
  <si>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</si>
  <si>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</si>
  <si>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</si>
  <si>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</si>
  <si>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</si>
  <si>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</si>
  <si>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</si>
  <si>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</si>
  <si>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</si>
  <si>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</si>
  <si>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</si>
  <si>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</si>
  <si>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</si>
  <si>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</si>
  <si>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</si>
  <si>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</si>
  <si>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</si>
  <si>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</si>
  <si>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</si>
  <si>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</si>
  <si>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</si>
  <si>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</si>
  <si>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</si>
  <si>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</si>
  <si>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</si>
  <si>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</si>
  <si>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</si>
  <si>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</si>
  <si>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</si>
  <si>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</si>
  <si>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</si>
  <si>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</si>
  <si>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</si>
  <si>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</si>
  <si>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</si>
  <si>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</si>
  <si>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</si>
  <si>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</si>
  <si>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</si>
  <si>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</si>
  <si>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</si>
  <si>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</si>
  <si>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</si>
  <si>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</si>
  <si>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</si>
  <si>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</si>
  <si>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</si>
  <si>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</si>
  <si>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</si>
  <si>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</si>
  <si>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</si>
  <si>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</si>
  <si>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</si>
  <si>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</si>
  <si>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</si>
  <si>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</si>
  <si>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</si>
  <si>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</si>
  <si>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</si>
  <si>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</si>
  <si>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</si>
  <si>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</si>
  <si>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</si>
  <si>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</si>
  <si>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</si>
  <si>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</si>
  <si>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</si>
  <si>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</si>
  <si>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</si>
  <si>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</si>
  <si>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</si>
  <si>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</si>
  <si>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</si>
  <si>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</si>
  <si>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</si>
  <si>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</si>
  <si>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</si>
  <si>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</si>
  <si>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</si>
  <si>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</si>
  <si>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</si>
  <si>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</si>
  <si>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</si>
  <si>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</si>
  <si>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</si>
  <si>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</si>
  <si>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</si>
  <si>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</si>
  <si>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</si>
  <si>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</si>
  <si>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</si>
  <si>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</si>
  <si>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</si>
  <si>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</si>
  <si>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</si>
  <si>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</si>
  <si>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</si>
  <si>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</si>
  <si>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</si>
  <si>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</si>
  <si>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</si>
  <si>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</si>
  <si>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</si>
  <si>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</si>
  <si>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</si>
  <si>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</si>
  <si>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</si>
  <si>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</si>
  <si>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</si>
  <si>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</si>
  <si>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</si>
  <si>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</si>
  <si>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</si>
  <si>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</si>
  <si>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</si>
  <si>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</si>
  <si>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</si>
  <si>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</si>
  <si>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</si>
  <si>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</si>
  <si>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</si>
  <si>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</si>
  <si>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</si>
  <si>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</si>
  <si>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</si>
  <si>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</si>
  <si>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</si>
  <si>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</si>
  <si>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</si>
  <si>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</si>
  <si>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</si>
  <si>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</si>
  <si>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</si>
  <si>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</si>
  <si>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</si>
  <si>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</si>
  <si>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</si>
  <si>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</si>
  <si>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</si>
  <si>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</si>
  <si>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</si>
  <si>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</si>
  <si>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</si>
  <si>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</si>
  <si>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</si>
  <si>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</si>
  <si>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</si>
  <si>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</si>
  <si>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</si>
  <si>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</si>
  <si>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</si>
  <si>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</si>
  <si>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</si>
  <si>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</si>
  <si>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</si>
  <si>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</si>
  <si>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</si>
  <si>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</si>
  <si>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</si>
  <si>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</si>
  <si>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</si>
  <si>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</si>
  <si>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</si>
  <si>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</si>
  <si>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</si>
  <si>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</si>
  <si>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</si>
  <si>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</si>
  <si>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</si>
  <si>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</si>
  <si>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</si>
  <si>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</si>
  <si>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</si>
  <si>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</si>
  <si>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</si>
  <si>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</si>
  <si>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</si>
  <si>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</si>
  <si>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</si>
  <si>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</si>
  <si>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</si>
  <si>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</si>
  <si>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</si>
  <si>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</si>
  <si>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</si>
  <si>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</si>
  <si>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</si>
  <si>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</si>
  <si>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</si>
  <si>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</si>
  <si>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</si>
  <si>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</si>
  <si>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</si>
  <si>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</si>
  <si>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</si>
  <si>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</si>
  <si>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</si>
  <si>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</si>
  <si>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</si>
  <si>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</si>
  <si>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</si>
  <si>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</si>
  <si>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</si>
  <si>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</si>
  <si>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</si>
  <si>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</si>
  <si>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</si>
  <si>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</si>
  <si>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</si>
  <si>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</si>
  <si>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</si>
  <si>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</si>
  <si>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</si>
  <si>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</si>
  <si>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</si>
  <si>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</si>
  <si>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</si>
  <si>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</si>
  <si>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</si>
  <si>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</si>
  <si>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</si>
  <si>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</si>
  <si>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</si>
  <si>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</si>
  <si>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</si>
  <si>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</si>
  <si>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</si>
  <si>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</si>
  <si>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</si>
  <si>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</si>
  <si>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</si>
  <si>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</si>
  <si>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</si>
  <si>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</si>
  <si>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</si>
  <si>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</si>
  <si>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</si>
  <si>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</si>
  <si>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</si>
  <si>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</si>
  <si>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</si>
  <si>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</si>
  <si>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</si>
  <si>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</si>
  <si>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</si>
  <si>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</si>
  <si>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</si>
  <si>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</si>
  <si>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</si>
  <si>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</si>
  <si>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</si>
  <si>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</si>
  <si>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</si>
  <si>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</si>
  <si>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</si>
  <si>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</si>
  <si>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</si>
  <si>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</si>
  <si>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</si>
  <si>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</si>
  <si>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</si>
  <si>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</si>
  <si>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</si>
  <si>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</si>
  <si>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</si>
  <si>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</si>
  <si>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</si>
  <si>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</si>
  <si>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</si>
  <si>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</si>
  <si>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</si>
  <si>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</si>
  <si>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</si>
  <si>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</si>
  <si>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</si>
  <si>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</si>
  <si>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</si>
  <si>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</si>
  <si>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</si>
  <si>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</si>
  <si>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</si>
  <si>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</si>
  <si>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</si>
  <si>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</si>
  <si>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</si>
  <si>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</si>
  <si>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</si>
  <si>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</si>
  <si>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</si>
  <si>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</si>
  <si>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</si>
  <si>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</si>
  <si>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</si>
  <si>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</si>
  <si>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</si>
  <si>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</si>
  <si>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</si>
  <si>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</si>
  <si>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</si>
  <si>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</si>
  <si>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</si>
  <si>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</si>
  <si>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</si>
  <si>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</si>
  <si>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</si>
  <si>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</si>
  <si>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</si>
  <si>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</si>
  <si>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</si>
  <si>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</si>
  <si>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</si>
  <si>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</si>
  <si>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</si>
  <si>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</si>
  <si>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</si>
  <si>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</si>
  <si>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</si>
  <si>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</si>
  <si>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</si>
  <si>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</si>
  <si>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</si>
  <si>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</si>
  <si>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</si>
  <si>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</si>
  <si>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</si>
  <si>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</si>
  <si>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</si>
  <si>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</si>
  <si>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</si>
  <si>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</si>
  <si>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</si>
  <si>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</si>
  <si>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</si>
  <si>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</si>
  <si>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</si>
  <si>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</si>
  <si>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</si>
  <si>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</si>
  <si>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</si>
  <si>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</si>
  <si>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</si>
  <si>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</si>
  <si>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</si>
  <si>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</si>
  <si>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</si>
  <si>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</si>
  <si>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</si>
  <si>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</si>
  <si>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</si>
  <si>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</si>
  <si>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</si>
  <si>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</si>
  <si>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</si>
  <si>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</si>
  <si>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</si>
  <si>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</si>
  <si>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</si>
  <si>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</si>
  <si>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</si>
  <si>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</si>
  <si>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</si>
  <si>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</si>
  <si>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</si>
  <si>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</si>
  <si>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</si>
  <si>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</si>
  <si>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</si>
  <si>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</si>
  <si>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</si>
  <si>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</si>
  <si>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</si>
  <si>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</si>
  <si>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</si>
  <si>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</si>
  <si>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</si>
  <si>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</si>
  <si>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</si>
  <si>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</si>
  <si>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</si>
  <si>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</si>
  <si>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</si>
  <si>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</si>
  <si>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</si>
  <si>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</si>
  <si>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</si>
  <si>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</si>
  <si>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</si>
  <si>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</si>
  <si>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</si>
  <si>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</si>
  <si>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</si>
  <si>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</si>
  <si>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</si>
  <si>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</si>
  <si>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</si>
  <si>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</si>
  <si>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</si>
  <si>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</si>
  <si>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</si>
  <si>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</si>
  <si>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</si>
  <si>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</si>
  <si>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</si>
  <si>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</si>
  <si>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</si>
  <si>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</si>
  <si>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</si>
  <si>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</si>
  <si>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</si>
  <si>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</si>
  <si>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</si>
  <si>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</si>
  <si>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</si>
  <si>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</si>
  <si>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</si>
  <si>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</si>
  <si>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</si>
  <si>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</si>
  <si>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</si>
  <si>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</si>
  <si>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</si>
  <si>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</si>
  <si>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</si>
  <si>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</si>
  <si>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</si>
  <si>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</si>
  <si>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</si>
  <si>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</si>
  <si>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</si>
  <si>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</si>
  <si>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</si>
  <si>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</si>
  <si>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</si>
  <si>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</si>
  <si>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</si>
  <si>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</si>
  <si>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</si>
  <si>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</si>
  <si>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</si>
  <si>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</si>
  <si>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</si>
  <si>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</si>
  <si>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</si>
  <si>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</si>
  <si>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</si>
  <si>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</si>
  <si>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</si>
  <si>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</si>
  <si>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</si>
  <si>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</si>
  <si>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</si>
  <si>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</si>
  <si>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</si>
  <si>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</si>
  <si>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</si>
  <si>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</si>
  <si>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</si>
  <si>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</si>
  <si>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</si>
  <si>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</si>
  <si>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</si>
  <si>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</si>
  <si>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</si>
  <si>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</si>
  <si>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</si>
  <si>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</si>
  <si>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</si>
  <si>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</si>
  <si>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</si>
  <si>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</si>
  <si>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</si>
  <si>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</si>
  <si>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</si>
  <si>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</si>
  <si>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</si>
  <si>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</si>
  <si>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</si>
  <si>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</si>
  <si>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</si>
  <si>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</si>
  <si>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</si>
  <si>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</si>
  <si>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</si>
  <si>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</si>
  <si>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</si>
  <si>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</si>
  <si>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</si>
  <si>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</si>
  <si>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</si>
  <si>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</si>
  <si>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</si>
  <si>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</si>
  <si>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</si>
  <si>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</si>
  <si>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</si>
  <si>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</si>
  <si>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</si>
  <si>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</si>
  <si>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</si>
  <si>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</si>
  <si>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</si>
  <si>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</si>
  <si>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</si>
  <si>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</si>
  <si>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</si>
  <si>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</si>
  <si>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</si>
  <si>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</si>
  <si>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</si>
  <si>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</si>
  <si>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</si>
  <si>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</si>
  <si>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</si>
  <si>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</si>
  <si>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</si>
  <si>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</si>
  <si>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</si>
  <si>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</si>
  <si>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</si>
  <si>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</si>
  <si>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</si>
  <si>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</si>
  <si>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</si>
  <si>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</si>
  <si>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</si>
  <si>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</si>
  <si>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</si>
  <si>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</si>
  <si>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</si>
  <si>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</si>
  <si>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</si>
  <si>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</si>
  <si>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</si>
  <si>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</si>
  <si>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</si>
  <si>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</si>
  <si>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</si>
  <si>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</si>
  <si>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</si>
  <si>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</si>
  <si>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</si>
  <si>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</si>
  <si>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</si>
  <si>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</si>
  <si>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</si>
  <si>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</si>
  <si>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</si>
  <si>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</si>
  <si>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</si>
  <si>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</si>
  <si>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</si>
  <si>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</si>
  <si>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</si>
  <si>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</si>
  <si>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</si>
  <si>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</si>
  <si>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</si>
  <si>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</si>
  <si>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</si>
  <si>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</si>
  <si>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</si>
  <si>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</si>
  <si>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</si>
  <si>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</si>
  <si>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</si>
  <si>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</si>
  <si>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</si>
  <si>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</si>
  <si>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</si>
  <si>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</si>
  <si>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</si>
  <si>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</si>
  <si>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</si>
  <si>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</si>
  <si>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</si>
  <si>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</si>
  <si>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</si>
  <si>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</si>
  <si>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</si>
  <si>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</si>
  <si>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</si>
  <si>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</si>
  <si>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</si>
  <si>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</si>
  <si>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</si>
  <si>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</si>
  <si>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</si>
  <si>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</si>
  <si>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</si>
  <si>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</si>
  <si>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</si>
  <si>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</si>
  <si>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</si>
  <si>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</si>
  <si>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</si>
  <si>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</si>
  <si>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</si>
  <si>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</si>
  <si>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</si>
  <si>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</si>
  <si>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</si>
  <si>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</si>
  <si>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</si>
  <si>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</si>
  <si>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</si>
  <si>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</si>
  <si>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</si>
  <si>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</si>
  <si>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</si>
  <si>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</si>
  <si>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</si>
  <si>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</si>
  <si>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</si>
  <si>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</si>
  <si>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</si>
  <si>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</si>
  <si>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</si>
  <si>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</si>
  <si>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</si>
  <si>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</si>
  <si>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</si>
  <si>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</si>
  <si>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</si>
  <si>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</si>
  <si>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</si>
  <si>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</si>
  <si>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</si>
  <si>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</si>
  <si>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</si>
  <si>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</si>
  <si>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</si>
  <si>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</si>
  <si>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</si>
  <si>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</si>
  <si>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</si>
  <si>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</si>
  <si>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</si>
  <si>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</si>
  <si>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</si>
  <si>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</si>
  <si>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</si>
  <si>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</si>
  <si>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</si>
  <si>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</si>
  <si>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</si>
  <si>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</si>
  <si>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</si>
  <si>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</si>
  <si>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</si>
  <si>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</si>
  <si>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</si>
  <si>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</si>
  <si>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</si>
  <si>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</si>
  <si>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</si>
  <si>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</si>
  <si>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</si>
  <si>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</si>
  <si>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</si>
  <si>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</si>
  <si>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</si>
  <si>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</si>
  <si>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</si>
  <si>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</si>
  <si>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</si>
  <si>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</si>
  <si>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</si>
  <si>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</si>
  <si>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</si>
  <si>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</si>
  <si>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</si>
  <si>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</si>
  <si>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</si>
  <si>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</si>
  <si>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</si>
  <si>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</si>
  <si>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</si>
  <si>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</si>
  <si>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</si>
  <si>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</si>
  <si>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</si>
  <si>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</si>
  <si>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</si>
  <si>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</si>
  <si>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</si>
  <si>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</si>
  <si>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</si>
  <si>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</si>
  <si>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</si>
  <si>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</si>
  <si>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</si>
  <si>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</si>
  <si>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</si>
  <si>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</si>
  <si>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</si>
  <si>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</si>
  <si>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</si>
  <si>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</si>
  <si>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</si>
  <si>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</si>
  <si>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</si>
  <si>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</si>
  <si>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</si>
  <si>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</si>
  <si>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</si>
  <si>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</si>
  <si>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</si>
  <si>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</si>
  <si>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</si>
  <si>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</si>
  <si>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</si>
  <si>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</si>
  <si>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</si>
  <si>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</si>
  <si>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</si>
  <si>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</si>
  <si>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</si>
  <si>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</si>
  <si>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</si>
  <si>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</si>
  <si>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</si>
  <si>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</si>
  <si>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</si>
  <si>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</si>
  <si>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</si>
  <si>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</si>
  <si>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</si>
  <si>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</si>
  <si>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</si>
  <si>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</si>
  <si>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</si>
  <si>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</si>
  <si>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</si>
  <si>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</si>
  <si>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</si>
  <si>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</si>
  <si>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</si>
  <si>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</si>
  <si>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</si>
  <si>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</si>
  <si>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</si>
  <si>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</si>
  <si>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</si>
  <si>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</si>
  <si>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</si>
  <si>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</si>
  <si>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</si>
  <si>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</si>
  <si>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</si>
  <si>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</si>
  <si>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</si>
  <si>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</si>
  <si>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</si>
  <si>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</si>
  <si>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</si>
  <si>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</si>
  <si>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</si>
  <si>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</si>
  <si>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</si>
  <si>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</si>
  <si>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</si>
  <si>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</si>
  <si>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</si>
  <si>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</si>
  <si>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</si>
  <si>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</si>
  <si>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</si>
  <si>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</si>
  <si>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</si>
  <si>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</si>
  <si>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</si>
  <si>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</si>
  <si>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</si>
  <si>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</si>
  <si>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</si>
  <si>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</si>
  <si>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</si>
  <si>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</si>
  <si>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</si>
  <si>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</si>
  <si>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</si>
  <si>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</si>
  <si>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</si>
  <si>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</si>
  <si>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</si>
  <si>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</si>
  <si>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</si>
  <si>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</si>
  <si>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</si>
  <si>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</si>
  <si>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</si>
  <si>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</si>
  <si>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</si>
  <si>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</si>
  <si>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</si>
  <si>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</si>
  <si>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</si>
  <si>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</si>
  <si>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</si>
  <si>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</si>
  <si>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</si>
  <si>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</si>
  <si>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</si>
  <si>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</si>
  <si>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</si>
  <si>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</si>
  <si>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</si>
  <si>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</si>
  <si>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</si>
  <si>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</si>
  <si>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</si>
  <si>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</si>
  <si>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</si>
  <si>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</si>
  <si>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</si>
  <si>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</si>
  <si>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</si>
  <si>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</si>
  <si>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</si>
  <si>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</si>
  <si>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</si>
  <si>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</si>
  <si>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</si>
  <si>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</si>
  <si>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</si>
  <si>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</si>
  <si>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</si>
  <si>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</si>
  <si>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</si>
  <si>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</si>
  <si>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</si>
  <si>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</si>
  <si>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</si>
  <si>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</si>
  <si>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</si>
  <si>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</si>
  <si>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</si>
  <si>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</si>
  <si>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</si>
  <si>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</si>
  <si>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</si>
  <si>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</si>
  <si>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</si>
  <si>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</si>
  <si>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</si>
  <si>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</si>
  <si>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</si>
  <si>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</si>
  <si>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</si>
  <si>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</si>
  <si>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</si>
  <si>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</si>
  <si>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</si>
  <si>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</si>
  <si>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</si>
  <si>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</si>
  <si>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</si>
  <si>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</si>
  <si>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</si>
  <si>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</si>
  <si>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</si>
  <si>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</si>
  <si>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</si>
  <si>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</si>
  <si>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</si>
  <si>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</si>
  <si>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</si>
  <si>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</si>
  <si>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</si>
  <si>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</si>
  <si>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</si>
  <si>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</si>
  <si>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</si>
  <si>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</si>
  <si>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</si>
  <si>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</si>
  <si>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</si>
  <si>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</si>
  <si>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</si>
  <si>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</si>
  <si>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</si>
  <si>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</si>
  <si>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</si>
  <si>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</si>
  <si>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</si>
  <si>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</si>
  <si>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</si>
  <si>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</si>
  <si>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</si>
  <si>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</si>
  <si>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</si>
  <si>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</si>
  <si>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</si>
  <si>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</si>
  <si>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</si>
  <si>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</si>
  <si>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</si>
  <si>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</si>
  <si>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</si>
  <si>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</si>
  <si>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</si>
  <si>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</si>
  <si>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</si>
  <si>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</si>
  <si>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</si>
  <si>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</si>
  <si>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</si>
  <si>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</si>
  <si>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</si>
  <si>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</si>
  <si>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</si>
  <si>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</si>
  <si>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</si>
  <si>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</si>
  <si>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</si>
  <si>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</si>
  <si>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</si>
  <si>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</si>
  <si>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</si>
  <si>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</si>
  <si>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</si>
  <si>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</si>
  <si>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</si>
  <si>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</si>
  <si>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</si>
  <si>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</si>
  <si>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</si>
  <si>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</si>
  <si>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</si>
  <si>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</si>
  <si>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</si>
  <si>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</si>
  <si>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</si>
  <si>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</si>
  <si>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</si>
  <si>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</si>
  <si>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</si>
  <si>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</si>
  <si>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</si>
  <si>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</si>
  <si>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</si>
  <si>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</si>
  <si>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</si>
  <si>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</si>
  <si>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</si>
  <si>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</si>
  <si>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</si>
  <si>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</si>
  <si>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</si>
  <si>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</si>
  <si>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</si>
  <si>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</si>
  <si>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</si>
  <si>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</si>
  <si>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</si>
  <si>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</si>
  <si>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</si>
  <si>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</si>
  <si>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</si>
  <si>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</si>
  <si>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</si>
  <si>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</si>
  <si>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</si>
  <si>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</si>
  <si>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</si>
  <si>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</si>
  <si>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</si>
  <si>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</si>
  <si>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</si>
  <si>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</si>
  <si>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</si>
  <si>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</si>
  <si>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</si>
  <si>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</si>
  <si>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</si>
  <si>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</si>
  <si>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</si>
  <si>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</si>
  <si>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</si>
  <si>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</si>
  <si>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</si>
  <si>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</si>
  <si>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</si>
  <si>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</si>
  <si>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</si>
  <si>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</si>
  <si>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</si>
  <si>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</si>
  <si>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</si>
  <si>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</si>
  <si>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</si>
  <si>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</si>
  <si>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</si>
  <si>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</si>
  <si>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</si>
  <si>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</si>
  <si>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</si>
  <si>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</si>
  <si>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</si>
  <si>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</si>
  <si>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</si>
  <si>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</si>
  <si>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</si>
  <si>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</si>
  <si>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</si>
  <si>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</si>
  <si>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</si>
  <si>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</si>
  <si>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</si>
  <si>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</si>
  <si>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</si>
  <si>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</si>
  <si>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</si>
  <si>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</si>
  <si>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</si>
  <si>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</si>
  <si>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</si>
  <si>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</si>
  <si>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</si>
  <si>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</si>
  <si>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</si>
  <si>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</si>
  <si>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</si>
  <si>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</si>
  <si>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</si>
  <si>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</si>
  <si>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</si>
  <si>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</si>
  <si>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</si>
  <si>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</si>
  <si>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</si>
  <si>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</si>
  <si>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</si>
  <si>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</si>
  <si>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</si>
  <si>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</si>
  <si>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</si>
  <si>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</si>
  <si>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</si>
  <si>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</si>
  <si>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</si>
  <si>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</si>
  <si>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</si>
  <si>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</si>
  <si>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</si>
  <si>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</si>
  <si>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</si>
  <si>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</si>
  <si>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</si>
  <si>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</si>
  <si>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</si>
  <si>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</si>
  <si>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</si>
  <si>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</si>
  <si>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</si>
  <si>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</si>
  <si>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</si>
  <si>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</si>
  <si>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</si>
  <si>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</si>
  <si>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</si>
  <si>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</si>
  <si>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</si>
  <si>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</si>
  <si>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</si>
  <si>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</si>
  <si>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</si>
  <si>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</si>
  <si>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</si>
  <si>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</si>
  <si>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</si>
  <si>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</si>
  <si>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</si>
  <si>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</si>
  <si>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</si>
  <si>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</si>
  <si>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</si>
  <si>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</si>
  <si>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</si>
  <si>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</si>
  <si>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</si>
  <si>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</si>
  <si>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</si>
  <si>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</si>
  <si>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</si>
  <si>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</si>
  <si>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</si>
  <si>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</si>
  <si>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</si>
  <si>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</si>
  <si>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</si>
  <si>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</si>
  <si>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</si>
  <si>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</si>
  <si>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</si>
  <si>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</si>
  <si>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</si>
  <si>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</si>
  <si>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</si>
  <si>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</si>
  <si>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</si>
  <si>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</si>
  <si>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</si>
  <si>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</si>
  <si>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</si>
  <si>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</si>
  <si>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</si>
  <si>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</si>
  <si>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</si>
  <si>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</si>
  <si>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</si>
  <si>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</si>
  <si>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</si>
  <si>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</si>
  <si>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</si>
  <si>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</si>
  <si>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</si>
  <si>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</si>
  <si>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</si>
  <si>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</si>
  <si>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</si>
  <si>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</si>
  <si>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</si>
  <si>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</si>
  <si>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</si>
  <si>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</si>
  <si>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</si>
  <si>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</si>
  <si>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</si>
  <si>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</si>
  <si>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</si>
  <si>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</si>
  <si>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</si>
  <si>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</si>
  <si>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</si>
  <si>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</si>
  <si>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</si>
  <si>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</si>
  <si>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</si>
  <si>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</si>
  <si>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</si>
  <si>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</si>
  <si>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</si>
  <si>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</si>
  <si>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</si>
  <si>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</si>
  <si>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</si>
  <si>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</si>
  <si>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</si>
  <si>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</si>
  <si>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</si>
  <si>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</si>
  <si>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</si>
  <si>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</si>
  <si>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</si>
  <si>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</si>
  <si>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</si>
  <si>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</si>
  <si>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</si>
  <si>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</si>
  <si>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</si>
  <si>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</si>
  <si>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</si>
  <si>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</si>
  <si>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</si>
  <si>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</si>
  <si>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</si>
  <si>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</si>
  <si>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</si>
  <si>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</si>
  <si>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</si>
  <si>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</si>
  <si>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</si>
  <si>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</si>
  <si>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</si>
  <si>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</si>
  <si>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</si>
  <si>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</si>
  <si>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</si>
  <si>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</si>
  <si>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</si>
  <si>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</si>
  <si>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</si>
  <si>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</si>
  <si>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</si>
  <si>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</si>
  <si>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</si>
  <si>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</si>
  <si>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</si>
  <si>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</si>
  <si>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</si>
  <si>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</si>
  <si>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</si>
  <si>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</si>
  <si>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</si>
  <si>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</si>
  <si>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</si>
  <si>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</si>
  <si>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</si>
  <si>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</si>
  <si>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</si>
  <si>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</si>
  <si>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</si>
  <si>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</si>
  <si>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</si>
  <si>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</si>
  <si>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</si>
  <si>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</si>
  <si>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</si>
  <si>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</si>
  <si>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</si>
  <si>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</si>
  <si>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</si>
  <si>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</si>
  <si>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</si>
  <si>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</si>
  <si>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</si>
  <si>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</si>
  <si>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</si>
  <si>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</si>
  <si>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</si>
  <si>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</si>
  <si>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</si>
  <si>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</si>
  <si>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</si>
  <si>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</si>
  <si>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</si>
  <si>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</si>
  <si>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</si>
  <si>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</si>
  <si>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</si>
  <si>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</si>
  <si>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</si>
  <si>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</si>
  <si>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</si>
  <si>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</si>
  <si>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</si>
  <si>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</si>
  <si>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</si>
  <si>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</si>
  <si>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</si>
  <si>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</si>
  <si>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</si>
  <si>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</si>
  <si>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</si>
  <si>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</si>
  <si>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</si>
  <si>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</si>
  <si>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</si>
  <si>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</si>
  <si>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</si>
  <si>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</si>
  <si>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</si>
  <si>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</si>
  <si>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</si>
  <si>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</si>
  <si>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</si>
  <si>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</si>
  <si>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</si>
  <si>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</si>
  <si>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</si>
  <si>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</si>
  <si>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</si>
  <si>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</si>
  <si>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</si>
  <si>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</si>
  <si>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</si>
  <si>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</si>
  <si>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</si>
  <si>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</si>
  <si>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</si>
  <si>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</si>
  <si>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</si>
  <si>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</si>
  <si>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</si>
  <si>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</si>
  <si>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</si>
  <si>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</si>
  <si>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</si>
  <si>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</si>
  <si>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</si>
  <si>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</si>
  <si>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</si>
  <si>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</si>
  <si>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</si>
  <si>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</si>
  <si>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</si>
  <si>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</si>
  <si>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</si>
  <si>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</si>
  <si>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</si>
  <si>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</si>
  <si>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</si>
  <si>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</si>
  <si>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</si>
  <si>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</si>
  <si>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</si>
  <si>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</si>
  <si>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</si>
  <si>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</si>
  <si>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</si>
  <si>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</si>
  <si>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</si>
  <si>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</si>
  <si>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</si>
  <si>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</si>
  <si>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</si>
  <si>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</si>
  <si>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</si>
  <si>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</si>
  <si>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</si>
  <si>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</si>
  <si>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</si>
  <si>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</si>
  <si>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</si>
  <si>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</si>
  <si>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</si>
  <si>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</si>
  <si>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</si>
  <si>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</si>
  <si>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</si>
  <si>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</si>
  <si>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</si>
  <si>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</si>
  <si>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</si>
  <si>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</si>
  <si>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</si>
  <si>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</si>
  <si>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</si>
  <si>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</si>
  <si>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</si>
  <si>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</si>
  <si>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</si>
  <si>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</si>
  <si>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</si>
  <si>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</si>
  <si>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</si>
  <si>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</si>
  <si>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</si>
  <si>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</si>
  <si>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</si>
  <si>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</si>
  <si>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</si>
  <si>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</si>
  <si>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</si>
  <si>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</si>
  <si>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</si>
  <si>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</si>
  <si>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</si>
  <si>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</si>
  <si>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</si>
  <si>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</si>
  <si>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</si>
  <si>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</si>
  <si>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</si>
  <si>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</si>
  <si>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</si>
  <si>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</si>
  <si>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</si>
  <si>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</si>
  <si>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</si>
  <si>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</si>
  <si>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</si>
  <si>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</si>
  <si>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</si>
  <si>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</si>
  <si>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</si>
  <si>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</si>
  <si>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</si>
  <si>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</si>
  <si>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</si>
  <si>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</si>
  <si>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</si>
  <si>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</si>
  <si>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</si>
  <si>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</si>
  <si>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</si>
  <si>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</si>
  <si>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</si>
  <si>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</si>
  <si>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</si>
  <si>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</si>
  <si>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</si>
  <si>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</si>
  <si>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</si>
  <si>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</si>
  <si>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</si>
  <si>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</si>
  <si>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</si>
  <si>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</si>
  <si>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</si>
  <si>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</si>
  <si>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</si>
  <si>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</si>
  <si>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</si>
  <si>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</si>
  <si>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</si>
  <si>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</si>
  <si>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</si>
  <si>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</si>
  <si>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</si>
  <si>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</si>
  <si>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</si>
  <si>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</si>
  <si>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</si>
  <si>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</si>
  <si>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</si>
  <si>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</si>
  <si>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</si>
  <si>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</si>
  <si>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</si>
  <si>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</si>
  <si>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</si>
  <si>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</si>
  <si>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</si>
  <si>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</si>
  <si>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</si>
  <si>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</si>
  <si>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</si>
  <si>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</si>
  <si>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</si>
  <si>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</si>
  <si>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</si>
  <si>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</si>
  <si>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</si>
  <si>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</si>
  <si>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</si>
  <si>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</si>
  <si>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</si>
  <si>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</si>
  <si>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</si>
  <si>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</si>
  <si>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</si>
  <si>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</si>
  <si>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</si>
  <si>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</si>
  <si>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</si>
  <si>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</si>
  <si>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</si>
  <si>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</si>
  <si>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</si>
  <si>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</si>
  <si>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</si>
  <si>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</si>
  <si>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</si>
  <si>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</si>
  <si>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</si>
  <si>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</si>
  <si>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</si>
  <si>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</si>
  <si>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</si>
  <si>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</si>
  <si>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</si>
  <si>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</si>
  <si>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</si>
  <si>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</si>
  <si>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</si>
  <si>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</si>
  <si>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</si>
  <si>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</si>
  <si>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</si>
  <si>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</si>
  <si>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</si>
  <si>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</si>
  <si>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</si>
  <si>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</si>
  <si>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</si>
  <si>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</si>
  <si>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</si>
  <si>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</si>
  <si>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</si>
  <si>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</si>
  <si>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</si>
  <si>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</si>
  <si>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</si>
  <si>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</si>
  <si>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</si>
  <si>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</si>
  <si>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</si>
  <si>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</si>
  <si>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</si>
  <si>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</si>
  <si>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</si>
  <si>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</si>
  <si>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</si>
  <si>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</si>
  <si>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</si>
  <si>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</si>
  <si>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</si>
  <si>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</si>
  <si>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</si>
  <si>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</si>
  <si>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</si>
  <si>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</si>
  <si>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</si>
  <si>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</si>
  <si>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</si>
  <si>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</si>
  <si>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</si>
  <si>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</si>
  <si>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</si>
  <si>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</si>
  <si>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</si>
  <si>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</si>
  <si>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</si>
  <si>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</si>
  <si>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</si>
  <si>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</si>
  <si>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</si>
  <si>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</si>
  <si>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</si>
  <si>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</si>
  <si>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</si>
  <si>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</si>
  <si>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</si>
  <si>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</si>
  <si>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</si>
  <si>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</si>
  <si>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</si>
  <si>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</si>
  <si>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</si>
  <si>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</si>
  <si>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</si>
  <si>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</si>
  <si>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</si>
  <si>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</si>
  <si>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</si>
  <si>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</si>
  <si>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</si>
  <si>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</si>
  <si>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</si>
  <si>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</si>
  <si>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</si>
  <si>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</si>
  <si>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</si>
  <si>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</si>
  <si>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</si>
  <si>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</si>
  <si>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</si>
  <si>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</si>
  <si>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</si>
  <si>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</si>
  <si>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</si>
  <si>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</si>
  <si>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</si>
  <si>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</si>
  <si>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</si>
  <si>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</si>
  <si>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</si>
  <si>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</si>
  <si>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</si>
  <si>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</si>
  <si>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</si>
  <si>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</si>
  <si>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</si>
  <si>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</si>
  <si>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</si>
  <si>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</si>
  <si>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</si>
  <si>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</si>
  <si>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</si>
  <si>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</si>
  <si>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</si>
  <si>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</si>
  <si>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</si>
  <si>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</si>
  <si>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</si>
  <si>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</si>
  <si>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</si>
  <si>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</si>
  <si>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</si>
  <si>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</si>
  <si>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</si>
  <si>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</si>
  <si>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</si>
  <si>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</si>
  <si>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</si>
  <si>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</si>
  <si>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</si>
  <si>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</si>
  <si>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</si>
  <si>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</si>
  <si>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</si>
  <si>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</si>
  <si>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</si>
  <si>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</si>
  <si>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</si>
  <si>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</si>
  <si>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</si>
  <si>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</si>
  <si>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</si>
  <si>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</si>
  <si>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</si>
  <si>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</si>
  <si>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</si>
  <si>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</si>
  <si>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</si>
  <si>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</si>
  <si>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</si>
  <si>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</si>
  <si>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</si>
  <si>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</si>
  <si>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</si>
  <si>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</si>
  <si>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</si>
  <si>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</si>
  <si>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</si>
  <si>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</si>
  <si>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</si>
  <si>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</si>
  <si>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</si>
  <si>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</si>
  <si>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</si>
  <si>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</si>
  <si>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</si>
  <si>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</si>
  <si>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</si>
  <si>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</si>
  <si>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</si>
  <si>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</si>
  <si>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</si>
  <si>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</si>
  <si>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</si>
  <si>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</si>
  <si>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</si>
  <si>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</si>
  <si>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</si>
  <si>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</si>
  <si>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</si>
  <si>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</si>
  <si>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</si>
  <si>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</si>
  <si>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</si>
  <si>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</si>
  <si>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</si>
  <si>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</si>
  <si>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</si>
  <si>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</si>
  <si>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</si>
  <si>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</si>
  <si>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</si>
  <si>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</si>
  <si>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</si>
  <si>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</si>
  <si>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</si>
  <si>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</si>
  <si>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</si>
  <si>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</si>
  <si>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</si>
  <si>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</si>
  <si>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</si>
  <si>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</si>
  <si>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</si>
  <si>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</si>
  <si>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</si>
  <si>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</si>
  <si>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</si>
  <si>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</si>
  <si>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</si>
  <si>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</si>
  <si>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</si>
  <si>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</si>
  <si>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</si>
  <si>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</si>
  <si>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</si>
  <si>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</si>
  <si>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</si>
  <si>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</si>
  <si>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</si>
  <si>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</si>
  <si>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</si>
  <si>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</si>
  <si>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</si>
  <si>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</si>
  <si>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</si>
  <si>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</si>
  <si>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</si>
  <si>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</si>
  <si>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</si>
  <si>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</si>
  <si>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</si>
  <si>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</si>
  <si>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</si>
  <si>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</si>
  <si>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</si>
  <si>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</si>
  <si>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</si>
  <si>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</si>
  <si>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</si>
  <si>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</si>
  <si>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</si>
  <si>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</si>
  <si>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</si>
  <si>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</si>
  <si>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</si>
  <si>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</si>
  <si>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</si>
  <si>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</si>
  <si>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</si>
  <si>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</si>
  <si>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</si>
  <si>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</si>
  <si>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</si>
  <si>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</si>
  <si>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</si>
  <si>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</si>
  <si>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</si>
  <si>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</si>
  <si>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</si>
  <si>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</si>
  <si>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</si>
  <si>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</si>
  <si>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</si>
  <si>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</si>
  <si>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</si>
  <si>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</si>
  <si>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</si>
  <si>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</si>
  <si>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</si>
  <si>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</si>
  <si>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</si>
  <si>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</si>
  <si>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</si>
  <si>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</si>
  <si>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</si>
  <si>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</si>
  <si>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</si>
  <si>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</si>
  <si>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</si>
  <si>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</si>
  <si>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</si>
  <si>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</si>
  <si>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</si>
  <si>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</si>
  <si>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</si>
  <si>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</si>
  <si>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</si>
  <si>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</si>
  <si>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</si>
  <si>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</si>
  <si>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</si>
  <si>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</si>
  <si>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</si>
  <si>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</si>
  <si>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</si>
  <si>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</si>
  <si>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</si>
  <si>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</si>
  <si>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</si>
  <si>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</si>
  <si>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</si>
  <si>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</si>
  <si>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</si>
  <si>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</si>
  <si>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</si>
  <si>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</si>
  <si>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</si>
  <si>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</si>
  <si>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</si>
  <si>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</si>
  <si>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</si>
  <si>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</si>
  <si>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</si>
  <si>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</si>
  <si>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</si>
  <si>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</si>
  <si>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</si>
  <si>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</si>
  <si>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</si>
  <si>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</si>
  <si>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</si>
  <si>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</si>
  <si>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</si>
  <si>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</si>
  <si>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</si>
  <si>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</si>
  <si>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</si>
  <si>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</si>
  <si>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</si>
  <si>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</si>
  <si>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</si>
  <si>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</si>
  <si>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</si>
  <si>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</si>
  <si>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</si>
  <si>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</si>
  <si>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</si>
  <si>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</si>
  <si>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</si>
  <si>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</si>
  <si>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</si>
  <si>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</si>
  <si>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</si>
  <si>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</si>
  <si>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</si>
  <si>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</si>
  <si>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</si>
  <si>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</si>
  <si>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</si>
  <si>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</si>
  <si>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</si>
  <si>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</si>
  <si>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</si>
  <si>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</si>
  <si>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</si>
  <si>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</si>
  <si>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</si>
  <si>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</si>
  <si>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</si>
  <si>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</si>
  <si>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</si>
  <si>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</si>
  <si>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</si>
  <si>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</si>
  <si>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</si>
  <si>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</si>
  <si>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</si>
  <si>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</si>
  <si>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</si>
  <si>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</si>
  <si>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</si>
  <si>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</si>
  <si>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</si>
  <si>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</si>
  <si>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</si>
  <si>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</si>
  <si>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</si>
  <si>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</si>
  <si>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</si>
  <si>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</si>
  <si>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</si>
  <si>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</si>
  <si>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</si>
  <si>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</si>
  <si>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</si>
  <si>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</si>
  <si>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</si>
  <si>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</si>
  <si>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</si>
  <si>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</si>
  <si>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</si>
  <si>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</si>
  <si>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</si>
  <si>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</si>
  <si>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</si>
  <si>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</si>
  <si>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</si>
  <si>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</si>
  <si>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</si>
  <si>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</si>
  <si>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</si>
  <si>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</si>
  <si>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</si>
  <si>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</si>
  <si>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</si>
  <si>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</si>
  <si>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</si>
  <si>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</si>
  <si>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</si>
  <si>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</si>
  <si>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</si>
  <si>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</si>
  <si>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</si>
  <si>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</si>
  <si>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</si>
  <si>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</si>
  <si>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</si>
  <si>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</si>
  <si>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</si>
  <si>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</si>
  <si>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</si>
  <si>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</si>
  <si>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</si>
  <si>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</si>
  <si>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</si>
  <si>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</si>
  <si>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</si>
  <si>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</si>
  <si>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</si>
  <si>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</si>
  <si>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</si>
  <si>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</si>
  <si>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</si>
  <si>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</si>
  <si>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</si>
  <si>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</si>
  <si>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</si>
  <si>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</si>
  <si>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</si>
  <si>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</si>
  <si>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</si>
  <si>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</si>
  <si>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</si>
  <si>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</si>
  <si>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</si>
  <si>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</si>
  <si>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</si>
  <si>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</si>
  <si>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</si>
  <si>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</si>
  <si>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</si>
  <si>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</si>
  <si>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</si>
  <si>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</si>
  <si>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</si>
  <si>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</si>
  <si>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</si>
  <si>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</si>
  <si>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</si>
  <si>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</si>
  <si>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</si>
  <si>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</si>
  <si>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</si>
  <si>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</si>
  <si>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</si>
  <si>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</si>
  <si>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</si>
  <si>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</si>
  <si>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</si>
  <si>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</si>
  <si>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</si>
  <si>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</si>
  <si>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</si>
  <si>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</si>
  <si>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</si>
  <si>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</si>
  <si>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</si>
  <si>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</si>
  <si>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</si>
  <si>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</si>
  <si>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</si>
  <si>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</si>
  <si>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</si>
  <si>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</si>
  <si>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</si>
  <si>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</si>
  <si>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</si>
  <si>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</si>
  <si>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</si>
  <si>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</si>
  <si>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</si>
  <si>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</si>
  <si>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</si>
  <si>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</si>
  <si>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</si>
  <si>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</si>
  <si>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</si>
  <si>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</si>
  <si>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</si>
  <si>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</si>
  <si>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</si>
  <si>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</si>
  <si>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</si>
  <si>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</si>
  <si>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</si>
  <si>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</si>
  <si>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</si>
  <si>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</si>
  <si>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</si>
  <si>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</si>
  <si>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</si>
  <si>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</si>
  <si>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</si>
  <si>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</si>
  <si>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</si>
  <si>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</si>
  <si>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</si>
  <si>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</si>
  <si>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</si>
  <si>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</si>
  <si>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</si>
  <si>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</si>
  <si>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</si>
  <si>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</si>
  <si>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</si>
  <si>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</si>
  <si>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</si>
  <si>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</si>
  <si>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</si>
  <si>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</si>
  <si>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</si>
  <si>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</si>
  <si>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</si>
  <si>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</si>
  <si>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</si>
  <si>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</si>
  <si>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</si>
  <si>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</si>
  <si>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</si>
  <si>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</si>
  <si>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</si>
  <si>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</si>
  <si>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</si>
  <si>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</si>
  <si>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</si>
  <si>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</si>
  <si>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</si>
  <si>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</si>
  <si>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</si>
  <si>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</si>
  <si>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</si>
  <si>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</si>
  <si>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</si>
  <si>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</si>
  <si>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</si>
  <si>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</si>
  <si>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</si>
  <si>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</si>
  <si>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</si>
  <si>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</si>
  <si>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</si>
  <si>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</si>
  <si>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</si>
  <si>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</si>
  <si>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</si>
  <si>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</si>
  <si>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</si>
  <si>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</si>
  <si>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</si>
  <si>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</si>
  <si>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</si>
  <si>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</si>
  <si>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</si>
  <si>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</si>
  <si>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</si>
  <si>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</si>
  <si>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</si>
  <si>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</si>
  <si>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</si>
  <si>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</si>
  <si>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</si>
  <si>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</si>
  <si>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</si>
  <si>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</si>
  <si>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</si>
  <si>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</si>
  <si>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</si>
  <si>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</si>
  <si>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</si>
  <si>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</si>
  <si>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</si>
  <si>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</si>
  <si>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</si>
  <si>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</si>
  <si>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</si>
  <si>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</si>
  <si>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</si>
  <si>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</si>
  <si>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</si>
  <si>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</si>
  <si>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</si>
  <si>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</si>
  <si>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</si>
  <si>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</si>
  <si>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</si>
  <si>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</si>
  <si>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</si>
  <si>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</si>
  <si>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</si>
  <si>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</si>
  <si>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</si>
  <si>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</si>
  <si>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</si>
  <si>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</si>
  <si>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</si>
  <si>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</si>
  <si>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</si>
  <si>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</si>
  <si>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</si>
  <si>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</si>
  <si>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</si>
  <si>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</si>
  <si>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</si>
  <si>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</si>
  <si>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</si>
  <si>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</si>
  <si>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</si>
  <si>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</si>
  <si>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</si>
  <si>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</si>
  <si>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</si>
  <si>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</si>
  <si>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</si>
  <si>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</si>
  <si>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</si>
  <si>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</si>
  <si>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</si>
  <si>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</si>
  <si>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</si>
  <si>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</si>
  <si>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</si>
  <si>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</si>
  <si>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</si>
  <si>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</si>
  <si>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</si>
  <si>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</si>
  <si>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</si>
  <si>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</si>
  <si>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</si>
  <si>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</si>
  <si>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</si>
  <si>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</si>
  <si>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</si>
  <si>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</si>
  <si>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</si>
  <si>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</si>
  <si>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</si>
  <si>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</si>
  <si>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</si>
  <si>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</si>
  <si>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</si>
  <si>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</si>
  <si>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</si>
  <si>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</si>
  <si>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</si>
  <si>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</si>
  <si>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</si>
  <si>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</si>
  <si>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</si>
  <si>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</si>
  <si>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</si>
  <si>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</si>
  <si>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</si>
  <si>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</si>
  <si>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</si>
  <si>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</si>
  <si>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</si>
  <si>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</si>
  <si>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</si>
  <si>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</si>
  <si>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</si>
  <si>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</si>
  <si>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</si>
  <si>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</si>
  <si>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</si>
  <si>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</si>
  <si>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</si>
  <si>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</si>
  <si>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</si>
  <si>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</si>
  <si>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</si>
  <si>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</si>
  <si>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</si>
  <si>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</si>
  <si>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</si>
  <si>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</si>
  <si>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</si>
  <si>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</si>
  <si>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</si>
  <si>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</si>
  <si>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</si>
  <si>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</si>
  <si>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</si>
  <si>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</si>
  <si>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</si>
  <si>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</si>
  <si>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</si>
  <si>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</si>
  <si>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</si>
  <si>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</si>
  <si>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</si>
  <si>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</si>
  <si>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</si>
  <si>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</si>
  <si>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</si>
  <si>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</si>
  <si>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</si>
  <si>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</si>
  <si>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</si>
  <si>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</si>
  <si>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</si>
  <si>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</si>
  <si>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</si>
  <si>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</si>
  <si>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</si>
  <si>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</si>
  <si>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</si>
  <si>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</si>
  <si>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</si>
  <si>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</si>
  <si>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</si>
  <si>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</si>
  <si>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</si>
  <si>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</si>
  <si>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</si>
  <si>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</si>
  <si>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</si>
  <si>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</si>
  <si>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</si>
  <si>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</si>
  <si>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</si>
  <si>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</si>
  <si>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</si>
  <si>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</si>
  <si>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</si>
  <si>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</si>
  <si>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</si>
  <si>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</si>
  <si>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</si>
  <si>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</si>
  <si>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</si>
  <si>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</si>
  <si>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</si>
  <si>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</si>
  <si>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</si>
  <si>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</si>
  <si>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</si>
  <si>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</si>
  <si>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</si>
  <si>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</si>
  <si>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</si>
  <si>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</si>
  <si>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</si>
  <si>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</si>
  <si>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</si>
  <si>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</si>
  <si>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</si>
  <si>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</si>
  <si>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</si>
  <si>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</si>
  <si>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</si>
  <si>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</si>
  <si>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</si>
  <si>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</si>
  <si>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</si>
  <si>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</si>
  <si>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</si>
  <si>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</si>
  <si>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</si>
  <si>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</si>
  <si>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</si>
  <si>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</si>
  <si>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</si>
  <si>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</si>
  <si>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</si>
  <si>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</si>
  <si>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</si>
  <si>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</si>
  <si>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</si>
  <si>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</si>
  <si>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</si>
  <si>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</si>
  <si>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</si>
  <si>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</si>
  <si>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</si>
  <si>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</si>
  <si>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</si>
  <si>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</si>
  <si>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</si>
  <si>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</si>
  <si>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</si>
  <si>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</si>
  <si>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</si>
  <si>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</si>
  <si>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</si>
  <si>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</si>
  <si>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</si>
  <si>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</si>
  <si>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</si>
  <si>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</si>
  <si>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</si>
  <si>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</si>
  <si>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</si>
  <si>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</si>
  <si>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</si>
  <si>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</si>
  <si>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</si>
  <si>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</si>
  <si>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</si>
  <si>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</si>
  <si>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</si>
  <si>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</si>
  <si>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</si>
  <si>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</si>
  <si>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</si>
  <si>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</si>
  <si>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</si>
  <si>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</si>
  <si>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</si>
  <si>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</si>
  <si>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</si>
  <si>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</si>
  <si>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</si>
  <si>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</si>
  <si>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</si>
  <si>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</si>
  <si>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</si>
  <si>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</si>
  <si>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</si>
  <si>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</si>
  <si>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</si>
  <si>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</si>
  <si>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</si>
  <si>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</si>
  <si>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</si>
  <si>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</si>
  <si>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</si>
  <si>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</si>
  <si>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</si>
  <si>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</si>
  <si>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</si>
  <si>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</si>
  <si>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</si>
  <si>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</si>
  <si>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</si>
  <si>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</si>
  <si>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</si>
  <si>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</si>
  <si>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</si>
  <si>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</si>
  <si>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</si>
  <si>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</si>
  <si>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</si>
  <si>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</si>
  <si>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</si>
  <si>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</si>
  <si>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</si>
  <si>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</si>
  <si>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</si>
  <si>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</si>
  <si>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</si>
  <si>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</si>
  <si>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</si>
  <si>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</si>
  <si>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</si>
  <si>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</si>
  <si>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</si>
  <si>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</si>
  <si>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</si>
  <si>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</si>
  <si>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</si>
  <si>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</si>
  <si>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</si>
  <si>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</si>
  <si>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</si>
  <si>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</si>
  <si>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</si>
  <si>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</si>
  <si>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</si>
  <si>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</si>
  <si>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</si>
  <si>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</si>
  <si>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</si>
  <si>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</si>
  <si>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</si>
  <si>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</si>
  <si>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</si>
  <si>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</si>
  <si>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</si>
  <si>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</si>
  <si>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</si>
  <si>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</si>
  <si>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</si>
  <si>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</si>
  <si>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</si>
  <si>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</si>
  <si>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</si>
  <si>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</si>
  <si>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</si>
  <si>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</si>
  <si>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</si>
  <si>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</si>
  <si>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</si>
  <si>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</si>
  <si>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</si>
  <si>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</si>
  <si>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</si>
  <si>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</si>
  <si>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</si>
  <si>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</si>
  <si>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</si>
  <si>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</si>
  <si>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</si>
  <si>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</si>
  <si>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</si>
  <si>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</si>
  <si>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</si>
  <si>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</si>
  <si>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</si>
  <si>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</si>
  <si>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</si>
  <si>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</si>
  <si>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</si>
  <si>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</si>
  <si>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</si>
  <si>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</si>
  <si>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</si>
  <si>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</si>
  <si>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</si>
  <si>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</si>
  <si>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</si>
  <si>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</si>
  <si>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</si>
  <si>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</si>
  <si>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</si>
  <si>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</si>
  <si>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</si>
  <si>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</si>
  <si>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</si>
  <si>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</si>
  <si>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</si>
  <si>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</si>
  <si>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</si>
  <si>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</si>
  <si>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</si>
  <si>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</si>
  <si>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</si>
  <si>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</si>
  <si>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</si>
  <si>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</si>
  <si>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</si>
  <si>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</si>
  <si>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</si>
  <si>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</si>
  <si>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</si>
  <si>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</si>
  <si>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</si>
  <si>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</si>
  <si>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</si>
  <si>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</si>
  <si>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</si>
  <si>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</si>
  <si>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</si>
  <si>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</si>
  <si>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</si>
  <si>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</si>
  <si>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</si>
  <si>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</si>
  <si>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</si>
  <si>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</si>
  <si>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</si>
  <si>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</si>
  <si>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</si>
  <si>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</si>
  <si>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</si>
  <si>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</si>
  <si>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</si>
  <si>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</si>
  <si>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</si>
  <si>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</si>
  <si>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</si>
  <si>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</si>
  <si>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</si>
  <si>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</si>
  <si>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</si>
  <si>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</si>
  <si>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</si>
  <si>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</si>
  <si>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</si>
  <si>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</si>
  <si>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</si>
  <si>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</si>
  <si>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</si>
  <si>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</si>
  <si>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</si>
  <si>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</si>
  <si>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</si>
  <si>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</si>
  <si>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</si>
  <si>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</si>
  <si>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</si>
  <si>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</si>
  <si>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</si>
  <si>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</si>
  <si>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</si>
  <si>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</si>
  <si>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</si>
  <si>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</si>
  <si>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</si>
  <si>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</si>
  <si>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</si>
  <si>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</si>
  <si>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</si>
  <si>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</si>
  <si>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</si>
  <si>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</si>
  <si>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</si>
  <si>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</si>
  <si>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</si>
  <si>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</si>
  <si>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</si>
  <si>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</si>
  <si>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</si>
  <si>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</si>
  <si>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</si>
  <si>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</si>
  <si>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</si>
  <si>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</si>
  <si>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</si>
  <si>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</si>
  <si>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</si>
  <si>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</si>
  <si>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</si>
  <si>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</si>
  <si>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</si>
  <si>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</si>
  <si>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</si>
  <si>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</si>
  <si>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</si>
  <si>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</si>
  <si>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</si>
  <si>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</si>
  <si>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</si>
  <si>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</si>
  <si>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</si>
  <si>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</si>
  <si>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</si>
  <si>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</si>
  <si>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</si>
  <si>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</si>
  <si>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</si>
  <si>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</si>
  <si>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</si>
  <si>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</si>
  <si>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</si>
  <si>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</si>
  <si>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</si>
  <si>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</si>
  <si>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</si>
  <si>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</si>
  <si>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</si>
  <si>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</si>
  <si>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</si>
  <si>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</si>
  <si>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</si>
  <si>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</si>
  <si>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</si>
  <si>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</si>
  <si>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</si>
  <si>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</si>
  <si>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</si>
  <si>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</si>
  <si>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</si>
  <si>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</si>
  <si>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</si>
  <si>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</si>
  <si>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</si>
  <si>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</si>
  <si>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</si>
  <si>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</si>
  <si>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</si>
  <si>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</si>
  <si>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</si>
  <si>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</si>
  <si>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</si>
  <si>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</si>
  <si>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</si>
  <si>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</si>
  <si>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</si>
  <si>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</si>
  <si>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</si>
  <si>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</si>
  <si>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</si>
  <si>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</si>
  <si>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</si>
  <si>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</si>
  <si>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</si>
  <si>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</si>
  <si>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</si>
  <si>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</si>
  <si>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</si>
  <si>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</si>
  <si>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</si>
  <si>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</si>
  <si>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</si>
  <si>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</si>
  <si>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</si>
  <si>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</si>
  <si>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</si>
  <si>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</si>
  <si>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</si>
  <si>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</si>
  <si>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</si>
  <si>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</si>
  <si>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</si>
  <si>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</si>
  <si>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</si>
  <si>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</si>
  <si>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</si>
  <si>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</si>
  <si>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</si>
  <si>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</si>
  <si>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</si>
  <si>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</si>
  <si>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</si>
  <si>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</si>
  <si>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</si>
  <si>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</si>
  <si>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</si>
  <si>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</si>
  <si>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</si>
  <si>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</si>
  <si>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</si>
  <si>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</si>
  <si>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</si>
  <si>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</si>
  <si>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</si>
  <si>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</si>
  <si>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</si>
  <si>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</si>
  <si>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</si>
  <si>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</si>
  <si>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</si>
  <si>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</si>
  <si>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</si>
  <si>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</si>
  <si>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</si>
  <si>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</si>
  <si>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</si>
  <si>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</si>
  <si>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</si>
  <si>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</si>
  <si>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</si>
  <si>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</si>
  <si>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</si>
  <si>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</si>
  <si>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</si>
  <si>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</si>
  <si>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</si>
  <si>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</si>
  <si>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</si>
  <si>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</si>
  <si>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</si>
  <si>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</si>
  <si>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</si>
  <si>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</si>
  <si>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</si>
  <si>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</si>
  <si>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</si>
  <si>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</si>
  <si>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</si>
  <si>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</si>
  <si>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</si>
  <si>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</si>
  <si>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</si>
  <si>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</si>
  <si>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</si>
  <si>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</si>
  <si>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</si>
  <si>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</si>
  <si>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</si>
  <si>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</si>
  <si>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</si>
  <si>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</si>
  <si>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</si>
  <si>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</si>
  <si>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</si>
  <si>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</si>
  <si>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</si>
  <si>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</si>
  <si>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</si>
  <si>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</si>
  <si>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</si>
  <si>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</si>
  <si>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</si>
  <si>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</si>
  <si>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</si>
  <si>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</si>
  <si>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</si>
  <si>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</si>
  <si>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</si>
  <si>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</si>
  <si>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</si>
  <si>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</si>
  <si>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</si>
  <si>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</si>
  <si>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</si>
  <si>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</si>
  <si>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</si>
  <si>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</si>
  <si>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</si>
  <si>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</si>
  <si>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</si>
  <si>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</si>
  <si>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</si>
  <si>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</si>
  <si>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</si>
  <si>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</si>
  <si>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</si>
  <si>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</si>
  <si>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</si>
  <si>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</si>
  <si>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</si>
  <si>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</si>
  <si>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</si>
  <si>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</si>
  <si>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</si>
  <si>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</si>
  <si>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</si>
  <si>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</si>
  <si>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</si>
  <si>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</si>
  <si>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</si>
  <si>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</si>
  <si>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</si>
  <si>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</si>
  <si>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</si>
  <si>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</si>
  <si>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</si>
  <si>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</si>
  <si>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</si>
  <si>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</si>
  <si>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</si>
  <si>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</si>
  <si>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</si>
  <si>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</si>
  <si>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</si>
  <si>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</si>
  <si>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</si>
  <si>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</si>
  <si>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</si>
  <si>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</si>
  <si>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</si>
  <si>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</si>
  <si>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</si>
  <si>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</si>
  <si>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</si>
  <si>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</si>
  <si>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</si>
  <si>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</si>
  <si>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</si>
  <si>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</si>
  <si>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</si>
  <si>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</si>
  <si>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</si>
  <si>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</si>
  <si>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</si>
  <si>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</si>
  <si>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</si>
  <si>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</si>
  <si>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</si>
  <si>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</si>
  <si>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</si>
  <si>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</si>
  <si>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</si>
  <si>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</si>
  <si>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</si>
  <si>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</si>
  <si>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</si>
  <si>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</si>
  <si>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</si>
  <si>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</si>
  <si>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</si>
  <si>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</si>
  <si>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</si>
  <si>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</si>
  <si>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</si>
  <si>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</si>
  <si>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</si>
  <si>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</si>
  <si>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</si>
  <si>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</si>
  <si>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</si>
  <si>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</si>
  <si>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</si>
  <si>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</si>
  <si>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</si>
  <si>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</si>
  <si>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</si>
  <si>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</si>
  <si>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</si>
  <si>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</si>
  <si>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</si>
  <si>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</si>
  <si>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</si>
  <si>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</si>
  <si>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</si>
  <si>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</si>
  <si>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</si>
  <si>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</si>
  <si>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</si>
  <si>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</si>
  <si>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</si>
  <si>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</si>
  <si>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</si>
  <si>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</si>
  <si>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</si>
  <si>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</si>
  <si>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</si>
  <si>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</si>
  <si>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</si>
  <si>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</si>
  <si>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</si>
  <si>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</si>
  <si>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</si>
  <si>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</si>
  <si>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</si>
  <si>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</si>
  <si>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</si>
  <si>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</si>
  <si>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</si>
  <si>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</si>
  <si>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</si>
  <si>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</si>
  <si>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</si>
  <si>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</si>
  <si>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</si>
  <si>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</si>
  <si>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</si>
  <si>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</si>
  <si>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</si>
  <si>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</si>
  <si>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</si>
  <si>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</si>
  <si>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</si>
  <si>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</si>
  <si>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</si>
  <si>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</si>
  <si>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</si>
  <si>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</si>
  <si>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</si>
  <si>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</si>
  <si>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</si>
  <si>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</si>
  <si>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</si>
  <si>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</si>
  <si>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</si>
  <si>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</si>
  <si>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</si>
  <si>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</si>
  <si>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</si>
  <si>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</si>
  <si>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</si>
  <si>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</si>
  <si>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</si>
  <si>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</si>
  <si>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</si>
  <si>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</si>
  <si>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</si>
  <si>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</si>
  <si>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</si>
  <si>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</si>
  <si>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</si>
  <si>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</si>
  <si>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</si>
  <si>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</si>
  <si>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</si>
  <si>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</si>
  <si>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</si>
  <si>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</si>
  <si>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</si>
  <si>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</si>
  <si>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</si>
  <si>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</si>
  <si>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</si>
  <si>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</si>
  <si>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</si>
  <si>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</si>
  <si>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</si>
  <si>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</si>
  <si>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</si>
  <si>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</si>
  <si>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</si>
  <si>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</si>
  <si>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</si>
  <si>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</si>
  <si>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</si>
  <si>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</si>
  <si>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</si>
  <si>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</si>
  <si>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</si>
  <si>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</si>
  <si>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</si>
  <si>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</si>
  <si>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</si>
  <si>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</si>
  <si>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</si>
  <si>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</si>
  <si>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</si>
  <si>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</si>
  <si>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</si>
  <si>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</si>
  <si>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</si>
  <si>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</si>
  <si>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</si>
  <si>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</si>
  <si>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</si>
  <si>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</si>
  <si>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</si>
  <si>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</si>
  <si>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</si>
  <si>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</si>
  <si>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</si>
  <si>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</si>
  <si>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</si>
  <si>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</si>
  <si>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</si>
  <si>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</si>
  <si>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</si>
  <si>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</si>
  <si>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</si>
  <si>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</si>
  <si>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</si>
  <si>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</si>
  <si>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</si>
  <si>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</si>
  <si>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</si>
  <si>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</si>
  <si>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</si>
  <si>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</si>
  <si>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</si>
  <si>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</si>
  <si>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</si>
  <si>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</si>
  <si>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</si>
  <si>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</si>
  <si>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</si>
  <si>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</si>
  <si>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</si>
  <si>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</si>
  <si>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</si>
  <si>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</si>
  <si>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</si>
  <si>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</si>
  <si>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</si>
  <si>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</si>
  <si>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</si>
  <si>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</si>
  <si>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</si>
  <si>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</si>
  <si>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</si>
  <si>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</si>
  <si>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</si>
  <si>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</si>
  <si>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</si>
  <si>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</si>
  <si>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</si>
  <si>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</si>
  <si>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</si>
  <si>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</si>
  <si>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</si>
  <si>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</si>
  <si>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</si>
  <si>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</si>
  <si>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</si>
  <si>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</si>
  <si>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</si>
  <si>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</si>
  <si>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</si>
  <si>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</si>
  <si>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</si>
  <si>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</si>
  <si>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</si>
  <si>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</si>
  <si>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</si>
  <si>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</si>
  <si>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</si>
  <si>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</si>
  <si>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</si>
  <si>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</si>
  <si>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</si>
  <si>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</si>
  <si>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</si>
  <si>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</si>
  <si>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</si>
  <si>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</si>
  <si>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</si>
  <si>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</si>
  <si>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</si>
  <si>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</si>
  <si>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</si>
  <si>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</si>
  <si>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</si>
  <si>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</si>
  <si>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</si>
  <si>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</si>
  <si>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</si>
  <si>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</si>
  <si>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</si>
  <si>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</si>
  <si>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</si>
  <si>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</si>
  <si>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</si>
  <si>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</si>
  <si>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</si>
  <si>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</si>
  <si>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</si>
  <si>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</si>
  <si>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</si>
  <si>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</si>
  <si>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</si>
  <si>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</si>
  <si>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</si>
  <si>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</si>
  <si>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</si>
  <si>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</si>
  <si>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</si>
  <si>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</si>
  <si>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</si>
  <si>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</si>
  <si>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</si>
  <si>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</si>
  <si>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</si>
  <si>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</si>
  <si>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</si>
  <si>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</si>
  <si>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</si>
  <si>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</si>
  <si>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</si>
  <si>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</si>
  <si>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</si>
  <si>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</si>
  <si>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</si>
  <si>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</si>
  <si>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</si>
  <si>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</si>
  <si>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</si>
  <si>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</si>
  <si>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</si>
  <si>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</si>
  <si>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</si>
  <si>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</si>
  <si>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</si>
  <si>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</si>
  <si>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</si>
  <si>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</si>
  <si>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</si>
  <si>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</si>
  <si>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</si>
  <si>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</si>
  <si>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</si>
  <si>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</si>
  <si>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</si>
  <si>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</si>
  <si>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</si>
  <si>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</si>
  <si>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</si>
  <si>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</si>
  <si>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</si>
  <si>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</si>
  <si>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</si>
  <si>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</si>
  <si>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</si>
  <si>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</si>
  <si>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</si>
  <si>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</si>
  <si>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</si>
  <si>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</si>
  <si>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</si>
  <si>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</si>
  <si>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</si>
  <si>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</si>
  <si>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</si>
  <si>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</si>
  <si>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</si>
  <si>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</si>
  <si>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</si>
  <si>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</si>
  <si>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</si>
  <si>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</si>
  <si>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</si>
  <si>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</si>
  <si>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</si>
  <si>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</si>
  <si>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</si>
  <si>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</si>
  <si>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</si>
  <si>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</si>
  <si>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</si>
  <si>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</si>
  <si>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</si>
  <si>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</si>
  <si>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</si>
  <si>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</si>
  <si>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</si>
  <si>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</si>
  <si>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</si>
  <si>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</si>
  <si>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</si>
  <si>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</si>
  <si>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</si>
  <si>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</si>
  <si>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</si>
  <si>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</si>
  <si>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</si>
  <si>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</si>
  <si>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</si>
  <si>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</si>
  <si>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</si>
  <si>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</si>
  <si>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</si>
  <si>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</si>
  <si>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</si>
  <si>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</si>
  <si>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</si>
  <si>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</si>
  <si>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</si>
  <si>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</si>
  <si>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</si>
  <si>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</si>
  <si>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</si>
  <si>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</si>
  <si>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</si>
  <si>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</si>
  <si>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</si>
  <si>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</si>
  <si>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</si>
  <si>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</si>
  <si>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</si>
  <si>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</si>
  <si>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</si>
  <si>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</si>
  <si>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</si>
  <si>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</si>
  <si>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</si>
  <si>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</si>
  <si>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</si>
  <si>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</si>
  <si>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</si>
  <si>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</si>
  <si>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</si>
  <si>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</si>
  <si>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</si>
  <si>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</si>
  <si>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</si>
  <si>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</si>
  <si>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</si>
  <si>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</si>
  <si>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</si>
  <si>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</si>
  <si>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</si>
  <si>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</si>
  <si>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</si>
  <si>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</si>
  <si>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</si>
  <si>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</si>
  <si>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</si>
  <si>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</si>
  <si>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</si>
  <si>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</si>
  <si>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</si>
  <si>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</si>
  <si>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</si>
  <si>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</si>
  <si>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</si>
  <si>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</si>
  <si>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</si>
  <si>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</si>
  <si>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</si>
  <si>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</si>
  <si>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</si>
  <si>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</si>
  <si>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</si>
  <si>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</si>
  <si>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</si>
  <si>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</si>
  <si>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</si>
  <si>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</si>
  <si>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</si>
  <si>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</si>
  <si>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</si>
  <si>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</si>
  <si>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</si>
  <si>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</si>
  <si>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</si>
  <si>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</si>
  <si>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</si>
  <si>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</si>
  <si>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</si>
  <si>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</si>
  <si>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</si>
  <si>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</si>
  <si>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</si>
  <si>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</si>
  <si>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</si>
  <si>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</si>
  <si>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</si>
  <si>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</si>
  <si>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</si>
  <si>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</si>
  <si>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</si>
  <si>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</si>
  <si>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</si>
  <si>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</si>
  <si>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</si>
  <si>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</si>
  <si>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</si>
  <si>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</si>
  <si>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</si>
  <si>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</si>
  <si>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</si>
  <si>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</si>
  <si>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</si>
  <si>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</si>
  <si>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</si>
  <si>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</si>
  <si>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</si>
  <si>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</si>
  <si>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</si>
  <si>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</si>
  <si>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</si>
  <si>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</si>
  <si>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</si>
  <si>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</si>
  <si>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</si>
  <si>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</si>
  <si>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</si>
  <si>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</si>
  <si>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</si>
  <si>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</si>
  <si>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</si>
  <si>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</si>
  <si>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</si>
  <si>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</si>
  <si>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</si>
  <si>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</si>
  <si>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</si>
  <si>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</si>
  <si>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</si>
  <si>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</si>
  <si>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</si>
  <si>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</si>
  <si>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</si>
  <si>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</si>
  <si>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</si>
  <si>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</si>
  <si>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</si>
  <si>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</si>
  <si>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</si>
  <si>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</si>
  <si>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</si>
  <si>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</si>
  <si>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</si>
  <si>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</si>
  <si>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</si>
  <si>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</si>
  <si>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</si>
  <si>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</si>
  <si>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</si>
  <si>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</si>
  <si>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m3</t>
  </si>
  <si>
    <t>km</t>
  </si>
  <si>
    <t>Quantidade:</t>
  </si>
  <si>
    <t>m</t>
  </si>
  <si>
    <t>CROQUI</t>
  </si>
  <si>
    <t>Transpasse</t>
  </si>
  <si>
    <t>Largura Média</t>
  </si>
  <si>
    <t>Concreto</t>
  </si>
  <si>
    <t>Comprimento</t>
  </si>
  <si>
    <t>m       x</t>
  </si>
  <si>
    <t xml:space="preserve">m      </t>
  </si>
  <si>
    <t>Distância</t>
  </si>
  <si>
    <t>m       /</t>
  </si>
  <si>
    <t>Lado</t>
  </si>
  <si>
    <t>m        x</t>
  </si>
  <si>
    <t>Largura</t>
  </si>
  <si>
    <t xml:space="preserve">m       </t>
  </si>
  <si>
    <t>Espessura</t>
  </si>
  <si>
    <t>m   x</t>
  </si>
  <si>
    <t>Altura</t>
  </si>
  <si>
    <t>Vezes</t>
  </si>
  <si>
    <t>%</t>
  </si>
  <si>
    <t xml:space="preserve">m        </t>
  </si>
  <si>
    <t>Lados</t>
  </si>
  <si>
    <t>Canteiro &gt;&gt; Frente de serviço</t>
  </si>
  <si>
    <t>m      x</t>
  </si>
  <si>
    <t>Plataforma</t>
  </si>
  <si>
    <t>Cerca Protetora</t>
  </si>
  <si>
    <t>t / m³</t>
  </si>
  <si>
    <t xml:space="preserve">Forma </t>
  </si>
  <si>
    <t>Tela de aço</t>
  </si>
  <si>
    <t>Frente de Serviço &gt;&gt; Bota espera</t>
  </si>
  <si>
    <t>Escavação 1ª</t>
  </si>
  <si>
    <t>m3     x</t>
  </si>
  <si>
    <t>Canteiro &gt;&gt;&gt; Frente de serviço</t>
  </si>
  <si>
    <t>Camada de bloqueio</t>
  </si>
  <si>
    <t>m³   x</t>
  </si>
  <si>
    <t>Bota espera &gt;&gt;&gt; Bota fora</t>
  </si>
  <si>
    <t>Material para bota-fora</t>
  </si>
  <si>
    <t>Transporte interno</t>
  </si>
  <si>
    <t>ESCADARIA - REEXECUTAR</t>
  </si>
  <si>
    <t>COMPRIMENTO</t>
  </si>
  <si>
    <t>Metro(s)</t>
  </si>
  <si>
    <t>LARGURA</t>
  </si>
  <si>
    <t>Nº(S) DE ESPELHOS</t>
  </si>
  <si>
    <t>PISO</t>
  </si>
  <si>
    <t>LAJE DE FUNDO</t>
  </si>
  <si>
    <t>GUARDA CORPO</t>
  </si>
  <si>
    <t>PILAR DO GUARDA CORPO</t>
  </si>
  <si>
    <t>SOBRE LARGURA ESCAVAÇÃO</t>
  </si>
  <si>
    <t>Escadaria existente</t>
  </si>
  <si>
    <t>Sobre Largura</t>
  </si>
  <si>
    <t>Lateral</t>
  </si>
  <si>
    <t>Espelhos</t>
  </si>
  <si>
    <t>KG / m2</t>
  </si>
  <si>
    <t>Laje de Fundo</t>
  </si>
  <si>
    <t>Degrau</t>
  </si>
  <si>
    <t>X</t>
  </si>
  <si>
    <t>m²   x</t>
  </si>
  <si>
    <t>t/m³</t>
  </si>
  <si>
    <t>kg   /</t>
  </si>
  <si>
    <t>Guarda corpo</t>
  </si>
  <si>
    <t>t/m</t>
  </si>
  <si>
    <t>Desconto reaterro</t>
  </si>
  <si>
    <t>Demolição</t>
  </si>
  <si>
    <t>Preparo do terreno</t>
  </si>
  <si>
    <t>t        x</t>
  </si>
  <si>
    <t>Bota fora</t>
  </si>
  <si>
    <t>t   x</t>
  </si>
  <si>
    <t xml:space="preserve">t </t>
  </si>
  <si>
    <t>Nº pisos</t>
  </si>
  <si>
    <t>ALTURA DO ESPELHO</t>
  </si>
  <si>
    <t xml:space="preserve">m     </t>
  </si>
  <si>
    <t>Nº Pisos</t>
  </si>
  <si>
    <t>Empolamento</t>
  </si>
  <si>
    <t>ITEM</t>
  </si>
  <si>
    <t>CATEGORIA</t>
  </si>
  <si>
    <t>SERVIÇOS DE ESCRITÓRIO, LABORATÓRIO E CAMPO</t>
  </si>
  <si>
    <t>CANTEIRO DE OBRA</t>
  </si>
  <si>
    <t>MOVIMENTO DE TERRA</t>
  </si>
  <si>
    <t>TRANSPORTES</t>
  </si>
  <si>
    <t>SERVIÇOS COMPLEMENTARES</t>
  </si>
  <si>
    <t>GALERIAS, DRENOS E CONEXOS</t>
  </si>
  <si>
    <t>ARGAMASSAS, INJEÇÕES E CONSOLIDAÇÕE</t>
  </si>
  <si>
    <t>SERVIÇOS DE PARQUES E JARDINS</t>
  </si>
  <si>
    <t xml:space="preserve">BASES E PAVIMENTOS </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</si>
  <si>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</si>
  <si>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</si>
  <si>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</si>
  <si>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</si>
  <si>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</si>
  <si>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</si>
  <si>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</si>
  <si>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</si>
  <si>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</si>
  <si>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</si>
  <si>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</si>
  <si>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</si>
  <si>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</si>
  <si>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</si>
  <si>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1.0</t>
  </si>
  <si>
    <t>1.1</t>
  </si>
  <si>
    <t>1.2</t>
  </si>
  <si>
    <t>2.0</t>
  </si>
  <si>
    <t>2.1</t>
  </si>
  <si>
    <t>2.2</t>
  </si>
  <si>
    <t>2.3</t>
  </si>
  <si>
    <t>3.0</t>
  </si>
  <si>
    <t>3.1</t>
  </si>
  <si>
    <t>3.2</t>
  </si>
  <si>
    <t>4.0</t>
  </si>
  <si>
    <t>4.1</t>
  </si>
  <si>
    <t>4.2</t>
  </si>
  <si>
    <t>4.3</t>
  </si>
  <si>
    <t>4.4</t>
  </si>
  <si>
    <t>4.5</t>
  </si>
  <si>
    <t>4.6</t>
  </si>
  <si>
    <t>5.0</t>
  </si>
  <si>
    <t>5.1</t>
  </si>
  <si>
    <t>5.2</t>
  </si>
  <si>
    <t>5.3</t>
  </si>
  <si>
    <t>5.4</t>
  </si>
  <si>
    <t>5.5</t>
  </si>
  <si>
    <t>5.6</t>
  </si>
  <si>
    <t>8.0</t>
  </si>
  <si>
    <t>8.1</t>
  </si>
  <si>
    <t>11.0</t>
  </si>
  <si>
    <t>11.1</t>
  </si>
  <si>
    <t>11.2</t>
  </si>
  <si>
    <t>11.3</t>
  </si>
  <si>
    <t>11.4</t>
  </si>
  <si>
    <t>11.5</t>
  </si>
  <si>
    <t>11.6</t>
  </si>
  <si>
    <t>11.7</t>
  </si>
  <si>
    <t>14.0</t>
  </si>
  <si>
    <t>14.1</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</si>
  <si>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</si>
  <si>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</si>
  <si>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</si>
  <si>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</si>
  <si>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</si>
  <si>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</si>
  <si>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</si>
  <si>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</si>
  <si>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</si>
  <si>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</si>
  <si>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</si>
  <si>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</si>
  <si>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</si>
  <si>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</si>
  <si>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</si>
  <si>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</si>
  <si>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</si>
  <si>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</si>
  <si>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</si>
  <si>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</si>
  <si>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</si>
  <si>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</si>
  <si>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</si>
  <si>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</si>
  <si>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</si>
  <si>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</si>
  <si>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</si>
  <si>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</si>
  <si>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</si>
  <si>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</si>
  <si>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</si>
  <si>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</si>
  <si>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</si>
  <si>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</si>
  <si>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</si>
  <si>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</si>
  <si>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</si>
  <si>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</si>
  <si>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</si>
  <si>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</si>
  <si>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</si>
  <si>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</si>
  <si>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</si>
  <si>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</si>
  <si>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</si>
  <si>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</si>
  <si>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</si>
  <si>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</si>
  <si>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</si>
  <si>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</si>
  <si>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</si>
  <si>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</si>
  <si>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</si>
  <si>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</si>
  <si>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</si>
  <si>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</si>
  <si>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</si>
  <si>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</si>
  <si>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</si>
  <si>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</si>
  <si>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</si>
  <si>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</si>
  <si>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</si>
  <si>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</si>
  <si>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</si>
  <si>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</si>
  <si>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</si>
  <si>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</si>
  <si>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</si>
  <si>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</si>
  <si>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</si>
  <si>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</si>
  <si>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</si>
  <si>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</si>
  <si>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</si>
  <si>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</si>
  <si>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</si>
  <si>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</si>
  <si>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</si>
  <si>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</si>
  <si>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</si>
  <si>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</si>
  <si>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</si>
  <si>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</si>
  <si>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</si>
  <si>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</si>
  <si>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</si>
  <si>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</si>
  <si>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</si>
  <si>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</si>
  <si>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</si>
  <si>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</si>
  <si>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</si>
  <si>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</si>
  <si>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</si>
  <si>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</si>
  <si>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</si>
  <si>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</si>
  <si>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</si>
  <si>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</si>
  <si>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</si>
  <si>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</si>
  <si>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</si>
  <si>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</si>
  <si>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</si>
  <si>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</si>
  <si>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</si>
  <si>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</si>
  <si>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</si>
  <si>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</si>
  <si>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</si>
  <si>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</si>
  <si>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</si>
  <si>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</si>
  <si>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</si>
  <si>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</si>
  <si>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TOTAL:</t>
  </si>
  <si>
    <t>SUBTOTAL:</t>
  </si>
  <si>
    <t>BDI</t>
  </si>
  <si>
    <t>UNIDADE</t>
  </si>
  <si>
    <t>QTDE</t>
  </si>
  <si>
    <t>PREÇO UNIT.</t>
  </si>
  <si>
    <t>TOTAL</t>
  </si>
  <si>
    <t>PLANILHA ORÇAMENTÁRIA - COMUNIDADE VIRADOURO</t>
  </si>
  <si>
    <t>CATEGORIA 14</t>
  </si>
  <si>
    <t>CATEGORIA 8</t>
  </si>
  <si>
    <t>CATEGORIA 5</t>
  </si>
  <si>
    <t>CATEGORIA 4</t>
  </si>
  <si>
    <t>CATEGORIA 3</t>
  </si>
  <si>
    <t>CATEGORIA 2</t>
  </si>
  <si>
    <t>CATEGORIA 1</t>
  </si>
  <si>
    <t>13.205.0022-0</t>
  </si>
  <si>
    <t>13.205.0022-A</t>
  </si>
  <si>
    <t>14.007.0500-0</t>
  </si>
  <si>
    <t>14.007.0500-A</t>
  </si>
  <si>
    <t>14.007.0505-0</t>
  </si>
  <si>
    <t>14.007.0505-A</t>
  </si>
  <si>
    <t>15.007.0545-0</t>
  </si>
  <si>
    <t>15.007.0545-A</t>
  </si>
  <si>
    <t>15.007.0547-0</t>
  </si>
  <si>
    <t>15.007.0547-A</t>
  </si>
  <si>
    <t>21.026.0470-0</t>
  </si>
  <si>
    <t>21.026.0470-A</t>
  </si>
  <si>
    <t>21.026.0475-0</t>
  </si>
  <si>
    <t>21.026.0475-A</t>
  </si>
  <si>
    <t>CATEGORIA 11</t>
  </si>
  <si>
    <t>TC09050700</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</si>
  <si>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</si>
  <si>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f.e</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</si>
</sst>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³&quot;"/>
    <numFmt numFmtId="168" formatCode="%#,#00"/>
    <numFmt numFmtId="169" formatCode="#,##0.0000"/>
    <numFmt numFmtId="170" formatCode="#,##0.000"/>
    <numFmt numFmtId="171" formatCode="#,##0.00&quot;t/m3&quot;"/>
    <numFmt numFmtId="172" formatCode="#,##0.00;[Red]#,##0.00"/>
    <numFmt numFmtId="173" formatCode="#,##0.00\ &quot;m²&quot;"/>
    <numFmt numFmtId="174" formatCode="#,##0.00\ &quot;m&quot;"/>
    <numFmt numFmtId="175" formatCode="#,##0.00\ &quot;kg&quot;"/>
    <numFmt numFmtId="176" formatCode="#,##0.00&quot;txm&quot;"/>
    <numFmt numFmtId="177" formatCode="#,##0.00&quot;T&quot;"/>
    <numFmt numFmtId="178" formatCode="#,##0.00&quot;txkm&quot;"/>
    <numFmt numFmtId="179" formatCode="#,##0.00\ &quot;unid&quot;"/>
  </numFmts>
  <fonts count="3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b/>
      <sz val="10"/>
      <color indexed="8"/>
      <name val="Calibri"/>
      <family val="2"/>
      <scheme val="minor"/>
    </font>
    <font>
      <sz val="10"/>
      <color indexed="12"/>
      <name val="Calibri"/>
      <family val="2"/>
      <scheme val="minor"/>
    </font>
    <font>
      <b/>
      <sz val="10"/>
      <color theme="1"/>
      <name val="Calibri"/>
      <family val="2"/>
      <scheme val="minor"/>
    </font>
    <font>
      <b/>
      <sz val="11"/>
      <color theme="0" tint="-4.9989318521683403E-2"/>
      <name val="Calibri"/>
      <family val="2"/>
      <scheme val="minor"/>
    </font>
    <font>
      <b/>
      <sz val="14"/>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bgColor indexed="64"/>
      </patternFill>
    </fill>
    <fill>
      <patternFill patternType="solid">
        <fgColor theme="9" tint="0.79998168889431442"/>
        <bgColor indexed="64"/>
      </patternFill>
    </fill>
  </fills>
  <borders count="4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indexed="64"/>
      </left>
      <right/>
      <top style="thin">
        <color indexed="64"/>
      </top>
      <bottom/>
      <diagonal/>
    </border>
    <border>
      <left/>
      <right/>
      <top style="thin">
        <color indexed="8"/>
      </top>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style="medium">
        <color indexed="64"/>
      </left>
      <right/>
      <top/>
      <bottom style="medium">
        <color indexed="64"/>
      </bottom>
      <diagonal/>
    </border>
    <border>
      <left/>
      <right/>
      <top/>
      <bottom style="medium">
        <color indexed="64"/>
      </bottom>
      <diagonal/>
    </border>
    <border>
      <left style="medium">
        <color indexed="64"/>
      </left>
      <right/>
      <top/>
      <bottom style="thin">
        <color auto="1"/>
      </bottom>
      <diagonal/>
    </border>
    <border>
      <left/>
      <right style="medium">
        <color indexed="64"/>
      </right>
      <top/>
      <bottom style="thin">
        <color indexed="64"/>
      </bottom>
      <diagonal/>
    </border>
    <border>
      <left/>
      <right style="medium">
        <color indexed="64"/>
      </right>
      <top style="thin">
        <color indexed="64"/>
      </top>
      <bottom/>
      <diagonal/>
    </border>
    <border>
      <left/>
      <right style="medium">
        <color indexed="64"/>
      </right>
      <top/>
      <bottom style="medium">
        <color indexed="64"/>
      </bottom>
      <diagonal/>
    </border>
  </borders>
  <cellStyleXfs count="70">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43" fontId="1"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168" fontId="18" fillId="0" borderId="0" applyFont="0" applyFill="0" applyBorder="0" applyAlignment="0" applyProtection="0"/>
    <xf numFmtId="0" fontId="18" fillId="0" borderId="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262">
    <xf numFmtId="0" fontId="0" fillId="0" borderId="0" xfId="0"/>
    <xf numFmtId="4" fontId="19" fillId="33" borderId="12" xfId="45" applyNumberFormat="1" applyFont="1" applyFill="1" applyBorder="1" applyAlignment="1">
      <alignment horizontal="left" vertical="center" wrapText="1"/>
    </xf>
    <xf numFmtId="1" fontId="0" fillId="0" borderId="0" xfId="0" applyNumberFormat="1"/>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39" borderId="10" xfId="44" applyFont="1" applyFill="1" applyBorder="1" applyAlignment="1">
      <alignment horizontal="center" vertical="center" wrapText="1"/>
    </xf>
    <xf numFmtId="0" fontId="19" fillId="0" borderId="0" xfId="44" applyFont="1"/>
    <xf numFmtId="0" fontId="21" fillId="0" borderId="13" xfId="44" applyFont="1" applyFill="1" applyBorder="1" applyAlignment="1">
      <alignment horizontal="left" vertical="center"/>
    </xf>
    <xf numFmtId="3" fontId="19" fillId="0" borderId="13" xfId="44" applyNumberFormat="1" applyFont="1" applyFill="1" applyBorder="1" applyAlignment="1">
      <alignment horizont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57" applyNumberFormat="1" applyFont="1" applyFill="1" applyBorder="1" applyAlignment="1">
      <alignment horizontal="center" vertical="top" wrapText="1"/>
    </xf>
    <xf numFmtId="4" fontId="19" fillId="0" borderId="0" xfId="44" applyNumberFormat="1" applyFont="1" applyFill="1" applyBorder="1" applyAlignment="1">
      <alignment horizontal="right" vertical="center"/>
    </xf>
    <xf numFmtId="4" fontId="19" fillId="0" borderId="0" xfId="44" applyNumberFormat="1" applyFont="1" applyFill="1" applyBorder="1" applyAlignment="1">
      <alignment horizontal="center" vertical="top"/>
    </xf>
    <xf numFmtId="4" fontId="19" fillId="0" borderId="0" xfId="57" applyNumberFormat="1" applyFont="1" applyFill="1" applyBorder="1" applyAlignment="1">
      <alignment horizontal="center" vertical="center"/>
    </xf>
    <xf numFmtId="4" fontId="19" fillId="0" borderId="0" xfId="57" applyNumberFormat="1" applyFont="1" applyFill="1" applyBorder="1" applyAlignment="1">
      <alignment horizontal="center" vertical="top"/>
    </xf>
    <xf numFmtId="4" fontId="19" fillId="0" borderId="0" xfId="46" applyNumberFormat="1" applyFont="1" applyFill="1" applyBorder="1" applyAlignment="1">
      <alignment vertical="center"/>
    </xf>
    <xf numFmtId="4" fontId="19" fillId="0" borderId="0" xfId="46" applyNumberFormat="1" applyFont="1" applyFill="1" applyBorder="1" applyAlignment="1">
      <alignment horizontal="center" vertical="center"/>
    </xf>
    <xf numFmtId="0" fontId="19" fillId="0" borderId="11" xfId="44" applyFont="1" applyFill="1" applyBorder="1" applyAlignment="1">
      <alignment horizontal="center" vertical="center"/>
    </xf>
    <xf numFmtId="9" fontId="1" fillId="0" borderId="0" xfId="58" applyNumberFormat="1" applyFont="1" applyFill="1" applyBorder="1" applyAlignment="1">
      <alignment horizontal="center" vertical="center"/>
    </xf>
    <xf numFmtId="1" fontId="19" fillId="0" borderId="11" xfId="44" applyNumberFormat="1" applyFont="1" applyFill="1" applyBorder="1" applyAlignment="1">
      <alignment horizontal="center" vertical="center" wrapText="1"/>
    </xf>
    <xf numFmtId="0" fontId="19" fillId="0" borderId="0" xfId="44" applyFont="1" applyAlignment="1">
      <alignment vertical="center"/>
    </xf>
    <xf numFmtId="4" fontId="19" fillId="0" borderId="0" xfId="59" applyNumberFormat="1" applyFont="1" applyFill="1" applyBorder="1" applyAlignment="1">
      <alignment vertical="center"/>
    </xf>
    <xf numFmtId="4" fontId="25" fillId="0" borderId="0" xfId="60" applyNumberFormat="1" applyFont="1" applyFill="1" applyBorder="1" applyAlignment="1">
      <alignment horizontal="center" vertical="center"/>
    </xf>
    <xf numFmtId="1" fontId="19" fillId="0" borderId="15" xfId="44" applyNumberFormat="1" applyFont="1" applyFill="1" applyBorder="1" applyAlignment="1">
      <alignment horizontal="center" vertical="center"/>
    </xf>
    <xf numFmtId="2" fontId="19" fillId="0" borderId="16" xfId="44" applyNumberFormat="1" applyFont="1" applyFill="1" applyBorder="1" applyAlignment="1">
      <alignment horizontal="center" vertical="center"/>
    </xf>
    <xf numFmtId="2" fontId="19" fillId="0" borderId="16" xfId="44" applyNumberFormat="1" applyFont="1" applyFill="1" applyBorder="1" applyAlignment="1">
      <alignment horizontal="left" vertical="center"/>
    </xf>
    <xf numFmtId="9" fontId="19" fillId="0" borderId="16" xfId="44" applyNumberFormat="1" applyFont="1" applyFill="1" applyBorder="1" applyAlignment="1">
      <alignment horizontal="center" vertical="center" wrapText="1"/>
    </xf>
    <xf numFmtId="2" fontId="19" fillId="0" borderId="11" xfId="44" applyNumberFormat="1" applyFont="1" applyFill="1" applyBorder="1" applyAlignment="1">
      <alignment horizontal="left"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left" vertical="center" wrapText="1"/>
    </xf>
    <xf numFmtId="2" fontId="19" fillId="0" borderId="0" xfId="44" applyNumberFormat="1" applyFont="1" applyFill="1" applyBorder="1" applyAlignment="1">
      <alignment horizontal="center" vertical="center"/>
    </xf>
    <xf numFmtId="165" fontId="19" fillId="0" borderId="0" xfId="61" applyNumberFormat="1" applyFont="1" applyFill="1" applyBorder="1" applyAlignment="1">
      <alignment horizontal="center" vertical="center"/>
    </xf>
    <xf numFmtId="4" fontId="19" fillId="0" borderId="11" xfId="44" applyNumberFormat="1" applyFont="1" applyFill="1" applyBorder="1" applyAlignment="1">
      <alignment horizontal="center" vertical="center"/>
    </xf>
    <xf numFmtId="2" fontId="19" fillId="0" borderId="0" xfId="61" applyNumberFormat="1" applyFont="1" applyFill="1" applyBorder="1" applyAlignment="1">
      <alignment horizontal="center" vertical="center"/>
    </xf>
    <xf numFmtId="0" fontId="19" fillId="0" borderId="0" xfId="44" applyFont="1" applyFill="1" applyBorder="1" applyAlignment="1">
      <alignment horizontal="left" vertical="center"/>
    </xf>
    <xf numFmtId="1" fontId="19" fillId="0" borderId="17" xfId="44" applyNumberFormat="1" applyFont="1" applyFill="1" applyBorder="1" applyAlignment="1">
      <alignment horizontal="left" vertical="center"/>
    </xf>
    <xf numFmtId="4" fontId="27" fillId="0" borderId="0" xfId="46" applyNumberFormat="1" applyFont="1" applyFill="1" applyBorder="1" applyAlignment="1">
      <alignment vertical="center" wrapText="1"/>
    </xf>
    <xf numFmtId="1" fontId="19" fillId="0" borderId="11" xfId="44" applyNumberFormat="1" applyFont="1" applyFill="1" applyBorder="1" applyAlignment="1">
      <alignment horizontal="left" vertical="center"/>
    </xf>
    <xf numFmtId="4" fontId="19" fillId="0" borderId="0" xfId="44" applyNumberFormat="1" applyFont="1" applyFill="1" applyBorder="1" applyAlignment="1">
      <alignment horizontal="center" vertical="center" wrapText="1"/>
    </xf>
    <xf numFmtId="40" fontId="19" fillId="0" borderId="18" xfId="62" applyNumberFormat="1" applyFont="1" applyFill="1" applyBorder="1" applyAlignment="1" applyProtection="1">
      <alignment horizontal="center" vertical="center" wrapText="1"/>
    </xf>
    <xf numFmtId="4" fontId="19" fillId="0" borderId="0" xfId="57" applyNumberFormat="1" applyFont="1" applyFill="1" applyBorder="1" applyAlignment="1">
      <alignment horizontal="center" vertical="center" wrapText="1"/>
    </xf>
    <xf numFmtId="4" fontId="21" fillId="0" borderId="0" xfId="57" applyNumberFormat="1" applyFont="1" applyFill="1" applyBorder="1" applyAlignment="1">
      <alignment horizontal="center" vertical="top" wrapText="1"/>
    </xf>
    <xf numFmtId="4" fontId="19" fillId="0" borderId="0" xfId="44" applyNumberFormat="1" applyFont="1" applyFill="1" applyBorder="1" applyAlignment="1">
      <alignment horizontal="left" vertical="center" wrapText="1"/>
    </xf>
    <xf numFmtId="169" fontId="19" fillId="0" borderId="0" xfId="44" applyNumberFormat="1" applyFont="1" applyFill="1" applyBorder="1" applyAlignment="1">
      <alignment horizontal="center" vertical="center"/>
    </xf>
    <xf numFmtId="0" fontId="21" fillId="0" borderId="11" xfId="44" applyNumberFormat="1" applyFont="1" applyFill="1" applyBorder="1" applyAlignment="1">
      <alignment horizontal="left" vertical="center"/>
    </xf>
    <xf numFmtId="0" fontId="19" fillId="0" borderId="11" xfId="44" applyNumberFormat="1" applyFont="1" applyFill="1" applyBorder="1" applyAlignment="1">
      <alignment horizontal="left" vertical="center"/>
    </xf>
    <xf numFmtId="170" fontId="19" fillId="0" borderId="0" xfId="44" applyNumberFormat="1" applyFont="1" applyFill="1" applyBorder="1" applyAlignment="1">
      <alignment horizontal="center"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1" fontId="19" fillId="0" borderId="0" xfId="44" applyNumberFormat="1" applyFont="1" applyFill="1" applyBorder="1" applyAlignment="1">
      <alignment horizontal="center" vertical="center"/>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center" wrapText="1"/>
    </xf>
    <xf numFmtId="172"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0" fontId="21" fillId="0" borderId="11" xfId="44" applyFont="1" applyFill="1" applyBorder="1" applyAlignment="1">
      <alignment horizontal="left" vertical="center"/>
    </xf>
    <xf numFmtId="167" fontId="19" fillId="0" borderId="0" xfId="44" applyNumberFormat="1" applyFont="1" applyFill="1" applyBorder="1" applyAlignment="1">
      <alignment vertical="center"/>
    </xf>
    <xf numFmtId="171" fontId="19" fillId="0" borderId="0" xfId="44" applyNumberFormat="1" applyFont="1" applyFill="1" applyBorder="1" applyAlignment="1">
      <alignment vertical="center"/>
    </xf>
    <xf numFmtId="0" fontId="19" fillId="0" borderId="0" xfId="44" applyFont="1" applyBorder="1" applyAlignment="1">
      <alignment vertical="center"/>
    </xf>
    <xf numFmtId="4" fontId="19" fillId="0" borderId="19" xfId="44" applyNumberFormat="1" applyFont="1" applyFill="1" applyBorder="1" applyAlignment="1">
      <alignment horizontal="center" vertical="center"/>
    </xf>
    <xf numFmtId="4" fontId="19" fillId="0" borderId="19" xfId="44" applyNumberFormat="1" applyFont="1" applyFill="1" applyBorder="1" applyAlignment="1">
      <alignment horizontal="left" vertical="center"/>
    </xf>
    <xf numFmtId="0" fontId="19" fillId="0" borderId="0" xfId="44" applyFont="1" applyBorder="1"/>
    <xf numFmtId="4" fontId="19" fillId="0" borderId="0" xfId="57" applyNumberFormat="1" applyFont="1" applyFill="1" applyBorder="1" applyAlignment="1">
      <alignment horizontal="right" vertical="center"/>
    </xf>
    <xf numFmtId="0" fontId="19" fillId="0" borderId="0" xfId="66" applyFont="1" applyFill="1" applyBorder="1" applyAlignment="1">
      <alignment horizontal="left" vertical="top"/>
    </xf>
    <xf numFmtId="0" fontId="26" fillId="0" borderId="0" xfId="44" applyFont="1" applyFill="1" applyBorder="1" applyAlignment="1">
      <alignment horizontal="right" vertical="center"/>
    </xf>
    <xf numFmtId="4" fontId="19" fillId="0" borderId="0" xfId="44" applyNumberFormat="1" applyFont="1" applyBorder="1" applyAlignment="1">
      <alignment horizontal="right" vertical="center"/>
    </xf>
    <xf numFmtId="0" fontId="19" fillId="0" borderId="0" xfId="44" applyFont="1" applyFill="1" applyBorder="1" applyAlignment="1">
      <alignment horizontal="left" vertical="top"/>
    </xf>
    <xf numFmtId="0" fontId="19" fillId="0" borderId="0" xfId="44" applyFont="1" applyBorder="1" applyAlignment="1">
      <alignment horizontal="left" vertical="top"/>
    </xf>
    <xf numFmtId="3" fontId="19" fillId="0" borderId="0" xfId="44" applyNumberFormat="1" applyFont="1" applyFill="1" applyBorder="1" applyAlignment="1">
      <alignment horizontal="center" vertical="center" wrapText="1"/>
    </xf>
    <xf numFmtId="3" fontId="19" fillId="0" borderId="0" xfId="44" applyNumberFormat="1" applyFont="1" applyFill="1" applyBorder="1" applyAlignment="1">
      <alignment horizontal="right" vertical="center"/>
    </xf>
    <xf numFmtId="0" fontId="21" fillId="0" borderId="0" xfId="44" applyFont="1" applyFill="1" applyBorder="1" applyAlignment="1">
      <alignment horizontal="left" vertical="top"/>
    </xf>
    <xf numFmtId="2" fontId="19" fillId="0" borderId="0" xfId="44" applyNumberFormat="1" applyFont="1" applyFill="1" applyBorder="1" applyAlignment="1">
      <alignment horizontal="center" vertical="top"/>
    </xf>
    <xf numFmtId="165" fontId="19" fillId="0" borderId="0" xfId="57" applyFont="1" applyFill="1" applyBorder="1" applyAlignment="1">
      <alignment horizontal="left" vertical="top"/>
    </xf>
    <xf numFmtId="2" fontId="21" fillId="0" borderId="0" xfId="44" applyNumberFormat="1" applyFont="1" applyFill="1" applyBorder="1" applyAlignment="1">
      <alignment vertical="center"/>
    </xf>
    <xf numFmtId="2" fontId="21" fillId="0" borderId="0" xfId="44" applyNumberFormat="1" applyFont="1" applyFill="1" applyBorder="1" applyAlignment="1">
      <alignment horizontal="right" vertical="top"/>
    </xf>
    <xf numFmtId="0" fontId="19" fillId="0" borderId="0" xfId="44" applyFont="1" applyFill="1" applyBorder="1" applyAlignment="1">
      <alignment horizontal="center" vertical="top"/>
    </xf>
    <xf numFmtId="0" fontId="21" fillId="0" borderId="0" xfId="44" applyFont="1" applyBorder="1" applyAlignment="1">
      <alignment vertical="center" textRotation="60"/>
    </xf>
    <xf numFmtId="2" fontId="19" fillId="0" borderId="0" xfId="44" applyNumberFormat="1" applyFont="1" applyFill="1" applyBorder="1" applyAlignment="1">
      <alignment horizontal="center" textRotation="90"/>
    </xf>
    <xf numFmtId="165" fontId="21" fillId="0" borderId="0" xfId="57" applyFont="1" applyBorder="1" applyAlignment="1">
      <alignment horizontal="center" vertical="center" textRotation="56"/>
    </xf>
    <xf numFmtId="2" fontId="21" fillId="0" borderId="0" xfId="44" applyNumberFormat="1" applyFont="1" applyFill="1" applyBorder="1" applyAlignment="1">
      <alignment horizontal="center" vertical="top" textRotation="56"/>
    </xf>
    <xf numFmtId="165" fontId="19" fillId="0" borderId="0" xfId="57" applyFont="1" applyBorder="1" applyAlignment="1">
      <alignment horizontal="center" vertical="center" textRotation="60"/>
    </xf>
    <xf numFmtId="0" fontId="19" fillId="0" borderId="0" xfId="44" applyFont="1" applyFill="1" applyBorder="1" applyAlignment="1"/>
    <xf numFmtId="2" fontId="21" fillId="0" borderId="0" xfId="44" applyNumberFormat="1" applyFont="1" applyFill="1" applyBorder="1" applyAlignment="1">
      <alignment horizontal="right"/>
    </xf>
    <xf numFmtId="2" fontId="21" fillId="0" borderId="0" xfId="44" applyNumberFormat="1" applyFont="1" applyBorder="1" applyAlignment="1">
      <alignment horizontal="right" vertical="center"/>
    </xf>
    <xf numFmtId="4" fontId="19" fillId="0" borderId="16" xfId="57" applyNumberFormat="1" applyFont="1" applyFill="1" applyBorder="1" applyAlignment="1">
      <alignment horizontal="center" vertical="top"/>
    </xf>
    <xf numFmtId="4" fontId="19" fillId="0" borderId="16" xfId="44" applyNumberFormat="1" applyFont="1" applyFill="1" applyBorder="1" applyAlignment="1">
      <alignment vertical="center"/>
    </xf>
    <xf numFmtId="4" fontId="19" fillId="0" borderId="16" xfId="44" applyNumberFormat="1" applyFont="1" applyFill="1" applyBorder="1" applyAlignment="1">
      <alignment horizontal="center" vertical="center"/>
    </xf>
    <xf numFmtId="4" fontId="19" fillId="0" borderId="16" xfId="44" applyNumberFormat="1" applyFont="1" applyFill="1" applyBorder="1" applyAlignment="1">
      <alignment horizontal="left" vertical="center"/>
    </xf>
    <xf numFmtId="165" fontId="19" fillId="0" borderId="0" xfId="44" applyNumberFormat="1" applyFont="1" applyFill="1" applyBorder="1" applyAlignment="1">
      <alignment vertical="center"/>
    </xf>
    <xf numFmtId="4" fontId="19" fillId="0" borderId="0" xfId="67" applyNumberFormat="1" applyFont="1" applyFill="1" applyBorder="1" applyAlignment="1">
      <alignment horizontal="center" vertical="center"/>
    </xf>
    <xf numFmtId="4" fontId="19" fillId="0" borderId="0" xfId="57" applyNumberFormat="1" applyFont="1" applyFill="1" applyBorder="1" applyAlignment="1">
      <alignment vertical="center" wrapText="1"/>
    </xf>
    <xf numFmtId="4" fontId="19" fillId="0" borderId="0" xfId="57" applyNumberFormat="1" applyFont="1" applyFill="1" applyBorder="1" applyAlignment="1">
      <alignment vertical="top" wrapText="1"/>
    </xf>
    <xf numFmtId="4" fontId="21" fillId="0" borderId="11" xfId="44" applyNumberFormat="1" applyFont="1" applyFill="1" applyBorder="1" applyAlignment="1">
      <alignment horizontal="left" vertical="top"/>
    </xf>
    <xf numFmtId="0" fontId="19" fillId="0" borderId="0" xfId="44" applyFont="1" applyAlignment="1">
      <alignment vertical="top"/>
    </xf>
    <xf numFmtId="4" fontId="19" fillId="0" borderId="0" xfId="44" applyNumberFormat="1" applyFont="1" applyFill="1" applyBorder="1" applyAlignment="1">
      <alignment horizontal="center" vertical="center"/>
    </xf>
    <xf numFmtId="0" fontId="19" fillId="0" borderId="0" xfId="44" applyFont="1" applyFill="1" applyBorder="1" applyAlignment="1">
      <alignment horizontal="right" vertical="top"/>
    </xf>
    <xf numFmtId="4" fontId="19" fillId="0" borderId="11" xfId="44" applyNumberFormat="1" applyFont="1" applyFill="1" applyBorder="1" applyAlignment="1">
      <alignment vertical="center"/>
    </xf>
    <xf numFmtId="4" fontId="19" fillId="0" borderId="11" xfId="57" applyNumberFormat="1" applyFont="1" applyFill="1" applyBorder="1" applyAlignment="1">
      <alignment horizontal="right" vertical="center"/>
    </xf>
    <xf numFmtId="4" fontId="19" fillId="0" borderId="11" xfId="44" applyNumberFormat="1" applyFont="1" applyFill="1" applyBorder="1" applyAlignment="1">
      <alignment horizontal="right" vertical="center"/>
    </xf>
    <xf numFmtId="0" fontId="19" fillId="0" borderId="0" xfId="44" applyFont="1" applyBorder="1" applyAlignment="1">
      <alignment horizontal="center" vertical="center"/>
    </xf>
    <xf numFmtId="4" fontId="19" fillId="0" borderId="11" xfId="44" applyNumberFormat="1" applyFont="1" applyFill="1" applyBorder="1" applyAlignment="1">
      <alignment horizontal="center" vertical="center" wrapText="1"/>
    </xf>
    <xf numFmtId="4" fontId="19" fillId="0" borderId="15" xfId="44" applyNumberFormat="1" applyFont="1" applyFill="1" applyBorder="1" applyAlignment="1">
      <alignment vertical="center"/>
    </xf>
    <xf numFmtId="4" fontId="19" fillId="0" borderId="17" xfId="44" applyNumberFormat="1" applyFont="1" applyFill="1" applyBorder="1" applyAlignment="1">
      <alignment horizontal="center" vertical="center"/>
    </xf>
    <xf numFmtId="4" fontId="19" fillId="0" borderId="11" xfId="57" applyNumberFormat="1" applyFont="1" applyFill="1" applyBorder="1" applyAlignment="1">
      <alignment horizontal="center" vertical="center"/>
    </xf>
    <xf numFmtId="4" fontId="19" fillId="0" borderId="0" xfId="44" applyNumberFormat="1" applyFont="1" applyFill="1" applyBorder="1" applyAlignment="1">
      <alignment vertical="center" wrapText="1"/>
    </xf>
    <xf numFmtId="0" fontId="16" fillId="40" borderId="12" xfId="0" applyFont="1" applyFill="1" applyBorder="1" applyAlignment="1">
      <alignment horizontal="center" vertical="center"/>
    </xf>
    <xf numFmtId="0" fontId="16" fillId="40" borderId="13" xfId="0" applyFont="1" applyFill="1" applyBorder="1" applyAlignment="1">
      <alignment horizontal="center" vertical="center"/>
    </xf>
    <xf numFmtId="0" fontId="25" fillId="0" borderId="0" xfId="0" applyFont="1"/>
    <xf numFmtId="44" fontId="25" fillId="0" borderId="0" xfId="68" applyFont="1"/>
    <xf numFmtId="44" fontId="0" fillId="0" borderId="0" xfId="68" applyFont="1"/>
    <xf numFmtId="0" fontId="0" fillId="0" borderId="0" xfId="0" applyAlignment="1">
      <alignment vertical="center"/>
    </xf>
    <xf numFmtId="0" fontId="0" fillId="41" borderId="0" xfId="0" applyFill="1" applyAlignment="1">
      <alignment horizontal="center" vertical="center"/>
    </xf>
    <xf numFmtId="0" fontId="26" fillId="0" borderId="0" xfId="44" applyFont="1" applyFill="1" applyBorder="1" applyAlignment="1">
      <alignment horizontal="left" vertical="center"/>
    </xf>
    <xf numFmtId="2" fontId="16" fillId="33" borderId="13" xfId="0" applyNumberFormat="1" applyFont="1" applyFill="1" applyBorder="1" applyAlignment="1">
      <alignment horizontal="center"/>
    </xf>
    <xf numFmtId="0" fontId="16" fillId="33" borderId="13" xfId="0" applyFont="1" applyFill="1" applyBorder="1" applyAlignment="1">
      <alignment horizontal="center"/>
    </xf>
    <xf numFmtId="44" fontId="28" fillId="33" borderId="12" xfId="68" applyFont="1" applyFill="1" applyBorder="1" applyAlignment="1">
      <alignment horizontal="center" vertical="center"/>
    </xf>
    <xf numFmtId="0" fontId="21" fillId="39" borderId="12" xfId="44" applyFont="1" applyFill="1" applyBorder="1" applyAlignment="1">
      <alignment horizontal="center" vertical="center"/>
    </xf>
    <xf numFmtId="44" fontId="21" fillId="39" borderId="10" xfId="68" applyFont="1" applyFill="1" applyBorder="1" applyAlignment="1">
      <alignment horizontal="center" vertical="center"/>
    </xf>
    <xf numFmtId="44" fontId="0" fillId="33" borderId="10" xfId="68" applyFont="1" applyFill="1" applyBorder="1" applyAlignment="1">
      <alignment horizontal="center" vertical="center"/>
    </xf>
    <xf numFmtId="44" fontId="0" fillId="0" borderId="0" xfId="68" applyFont="1" applyAlignment="1">
      <alignment horizontal="center" vertical="center"/>
    </xf>
    <xf numFmtId="0" fontId="21" fillId="39" borderId="10" xfId="44" applyFont="1" applyFill="1" applyBorder="1" applyAlignment="1">
      <alignment horizontal="center" vertical="center"/>
    </xf>
    <xf numFmtId="9" fontId="16" fillId="42" borderId="10" xfId="69" applyFont="1" applyFill="1" applyBorder="1" applyAlignment="1">
      <alignment horizontal="center" vertical="center"/>
    </xf>
    <xf numFmtId="0" fontId="0" fillId="41" borderId="20" xfId="0" applyFill="1" applyBorder="1" applyAlignment="1">
      <alignment horizontal="center" vertical="center"/>
    </xf>
    <xf numFmtId="0" fontId="19" fillId="0" borderId="21" xfId="44" applyFont="1" applyBorder="1" applyAlignment="1">
      <alignment vertical="center"/>
    </xf>
    <xf numFmtId="0" fontId="19" fillId="0" borderId="21" xfId="44" applyFont="1" applyBorder="1"/>
    <xf numFmtId="0" fontId="19" fillId="0" borderId="21" xfId="44" applyFont="1" applyBorder="1" applyAlignment="1">
      <alignment vertical="top"/>
    </xf>
    <xf numFmtId="44" fontId="0" fillId="0" borderId="21" xfId="68" applyFont="1" applyBorder="1" applyAlignment="1">
      <alignment horizontal="center" vertical="center"/>
    </xf>
    <xf numFmtId="44" fontId="0" fillId="0" borderId="22" xfId="68" applyFont="1" applyBorder="1" applyAlignment="1">
      <alignment horizontal="center" vertical="center"/>
    </xf>
    <xf numFmtId="0" fontId="0" fillId="41" borderId="23" xfId="0" applyFill="1" applyBorder="1" applyAlignment="1">
      <alignment horizontal="center" vertical="center"/>
    </xf>
    <xf numFmtId="0" fontId="19" fillId="0" borderId="0" xfId="44" applyFont="1" applyBorder="1" applyAlignment="1">
      <alignment vertical="top"/>
    </xf>
    <xf numFmtId="44" fontId="0" fillId="0" borderId="0" xfId="68" applyFont="1" applyBorder="1" applyAlignment="1">
      <alignment horizontal="center" vertical="center"/>
    </xf>
    <xf numFmtId="44" fontId="0" fillId="0" borderId="24" xfId="68" applyFont="1" applyBorder="1" applyAlignment="1">
      <alignment horizontal="center" vertical="center"/>
    </xf>
    <xf numFmtId="0" fontId="16" fillId="40" borderId="25" xfId="0" applyFont="1" applyFill="1" applyBorder="1" applyAlignment="1">
      <alignment horizontal="center" vertical="center"/>
    </xf>
    <xf numFmtId="0" fontId="21" fillId="39" borderId="27" xfId="44" applyFont="1" applyFill="1" applyBorder="1" applyAlignment="1">
      <alignment horizontal="center" vertical="center" wrapText="1"/>
    </xf>
    <xf numFmtId="44" fontId="21" fillId="39" borderId="28" xfId="68" applyFont="1" applyFill="1" applyBorder="1" applyAlignment="1">
      <alignment horizontal="center" vertical="center"/>
    </xf>
    <xf numFmtId="2" fontId="19" fillId="33" borderId="25" xfId="44" applyNumberFormat="1" applyFont="1" applyFill="1" applyBorder="1" applyAlignment="1">
      <alignment horizontal="center" vertical="center"/>
    </xf>
    <xf numFmtId="44" fontId="0" fillId="33" borderId="28" xfId="68" applyFont="1" applyFill="1" applyBorder="1" applyAlignment="1">
      <alignment horizontal="center" vertical="center"/>
    </xf>
    <xf numFmtId="0" fontId="29" fillId="33" borderId="25" xfId="0" applyFont="1" applyFill="1" applyBorder="1" applyAlignment="1">
      <alignment horizontal="center" vertical="center"/>
    </xf>
    <xf numFmtId="44" fontId="21" fillId="33" borderId="28" xfId="68" applyFont="1" applyFill="1" applyBorder="1" applyAlignment="1">
      <alignment horizontal="center" vertical="center"/>
    </xf>
    <xf numFmtId="0" fontId="16" fillId="40" borderId="29" xfId="0" applyFont="1" applyFill="1" applyBorder="1" applyAlignment="1">
      <alignment horizontal="center" vertical="center"/>
    </xf>
    <xf numFmtId="0" fontId="0" fillId="33" borderId="27" xfId="0" applyFill="1" applyBorder="1" applyAlignment="1">
      <alignment horizontal="center" vertical="center"/>
    </xf>
    <xf numFmtId="0" fontId="29" fillId="33" borderId="30" xfId="0" applyFont="1" applyFill="1" applyBorder="1" applyAlignment="1">
      <alignment horizontal="center" vertical="center"/>
    </xf>
    <xf numFmtId="2" fontId="16" fillId="33" borderId="31" xfId="0" applyNumberFormat="1" applyFont="1" applyFill="1" applyBorder="1" applyAlignment="1">
      <alignment horizontal="center"/>
    </xf>
    <xf numFmtId="0" fontId="16" fillId="33" borderId="31" xfId="0" applyFont="1" applyFill="1" applyBorder="1" applyAlignment="1">
      <alignment horizontal="center"/>
    </xf>
    <xf numFmtId="44" fontId="28" fillId="33" borderId="33" xfId="68" applyFont="1" applyFill="1" applyBorder="1" applyAlignment="1">
      <alignment horizontal="center" vertical="center"/>
    </xf>
    <xf numFmtId="44" fontId="21" fillId="33" borderId="34" xfId="68" applyFont="1" applyFill="1" applyBorder="1" applyAlignment="1">
      <alignment horizontal="center" vertical="center"/>
    </xf>
    <xf numFmtId="44" fontId="16" fillId="42" borderId="37" xfId="68" applyFont="1" applyFill="1" applyBorder="1" applyAlignment="1">
      <alignment horizontal="center" vertical="center"/>
    </xf>
    <xf numFmtId="0" fontId="16" fillId="42" borderId="27" xfId="0" applyFont="1" applyFill="1" applyBorder="1" applyAlignment="1">
      <alignment horizontal="center" vertical="center"/>
    </xf>
    <xf numFmtId="44" fontId="16" fillId="42" borderId="28" xfId="68" applyFont="1" applyFill="1" applyBorder="1" applyAlignment="1">
      <alignment horizontal="center" vertical="center"/>
    </xf>
    <xf numFmtId="44" fontId="16" fillId="42" borderId="34" xfId="68" applyFont="1" applyFill="1" applyBorder="1" applyAlignment="1">
      <alignment horizontal="center" vertical="center"/>
    </xf>
    <xf numFmtId="0" fontId="19" fillId="0" borderId="0" xfId="51" applyFont="1" applyFill="1" applyBorder="1"/>
    <xf numFmtId="0" fontId="19" fillId="0" borderId="0" xfId="51" applyFont="1" applyFill="1" applyBorder="1" applyAlignment="1">
      <alignment horizontal="right" wrapText="1"/>
    </xf>
    <xf numFmtId="164" fontId="19" fillId="0" borderId="0" xfId="43" applyFont="1" applyFill="1" applyBorder="1" applyAlignment="1">
      <alignment wrapText="1"/>
    </xf>
    <xf numFmtId="0" fontId="19" fillId="0" borderId="0" xfId="51" applyFont="1" applyFill="1" applyBorder="1" applyAlignment="1">
      <alignment wrapText="1"/>
    </xf>
    <xf numFmtId="0" fontId="0" fillId="0" borderId="21" xfId="0" applyBorder="1" applyAlignment="1">
      <alignment horizontal="center" vertical="center"/>
    </xf>
    <xf numFmtId="0" fontId="19" fillId="0" borderId="21" xfId="51" applyFont="1" applyFill="1" applyBorder="1"/>
    <xf numFmtId="0" fontId="19" fillId="0" borderId="21" xfId="51" applyFont="1" applyFill="1" applyBorder="1" applyAlignment="1">
      <alignment horizontal="right" wrapText="1"/>
    </xf>
    <xf numFmtId="164" fontId="19" fillId="0" borderId="21" xfId="43" applyFont="1" applyFill="1" applyBorder="1" applyAlignment="1">
      <alignment wrapText="1"/>
    </xf>
    <xf numFmtId="0" fontId="19" fillId="0" borderId="21" xfId="51" applyFont="1" applyFill="1" applyBorder="1" applyAlignment="1">
      <alignment wrapText="1"/>
    </xf>
    <xf numFmtId="0" fontId="19" fillId="0" borderId="22" xfId="51" applyFont="1" applyFill="1" applyBorder="1" applyAlignment="1">
      <alignment horizontal="center" vertical="center"/>
    </xf>
    <xf numFmtId="0" fontId="0" fillId="0" borderId="0" xfId="0" applyBorder="1" applyAlignment="1">
      <alignment horizontal="center" vertical="center"/>
    </xf>
    <xf numFmtId="0" fontId="19" fillId="0" borderId="24" xfId="51" applyFont="1" applyFill="1" applyBorder="1" applyAlignment="1">
      <alignment horizontal="center" vertical="center"/>
    </xf>
    <xf numFmtId="0" fontId="19" fillId="0" borderId="22" xfId="44" applyFont="1" applyBorder="1" applyAlignment="1">
      <alignment vertical="top"/>
    </xf>
    <xf numFmtId="0" fontId="19" fillId="0" borderId="24" xfId="44" applyFont="1" applyBorder="1" applyAlignment="1">
      <alignment vertical="top"/>
    </xf>
    <xf numFmtId="0" fontId="21" fillId="0" borderId="25" xfId="44" applyFont="1" applyFill="1" applyBorder="1" applyAlignment="1">
      <alignment horizontal="left" vertical="center"/>
    </xf>
    <xf numFmtId="0" fontId="19" fillId="0" borderId="26" xfId="44" applyFont="1" applyFill="1" applyBorder="1" applyAlignment="1"/>
    <xf numFmtId="165" fontId="19" fillId="0" borderId="24" xfId="57" applyFont="1" applyBorder="1" applyAlignment="1">
      <alignment vertical="top" wrapText="1"/>
    </xf>
    <xf numFmtId="165" fontId="19" fillId="0" borderId="24" xfId="57" applyFont="1" applyFill="1" applyBorder="1" applyAlignment="1">
      <alignment vertical="top"/>
    </xf>
    <xf numFmtId="43" fontId="26" fillId="0" borderId="24" xfId="54" applyFont="1" applyFill="1" applyBorder="1" applyAlignment="1">
      <alignment horizontal="right" vertical="center"/>
    </xf>
    <xf numFmtId="43" fontId="21" fillId="0" borderId="24" xfId="54" applyFont="1" applyFill="1" applyBorder="1" applyAlignment="1">
      <alignment horizontal="left" vertical="top"/>
    </xf>
    <xf numFmtId="0" fontId="19" fillId="0" borderId="24" xfId="44" applyFont="1" applyFill="1" applyBorder="1" applyAlignment="1">
      <alignment horizontal="left" vertical="top"/>
    </xf>
    <xf numFmtId="0" fontId="0" fillId="41" borderId="40" xfId="0" applyFill="1" applyBorder="1" applyAlignment="1">
      <alignment horizontal="center" vertical="center"/>
    </xf>
    <xf numFmtId="0" fontId="21" fillId="39" borderId="28" xfId="44" applyFont="1" applyFill="1" applyBorder="1" applyAlignment="1">
      <alignment horizontal="center" vertical="center"/>
    </xf>
    <xf numFmtId="166" fontId="19" fillId="33" borderId="28" xfId="46" applyNumberFormat="1" applyFont="1" applyFill="1" applyBorder="1" applyAlignment="1">
      <alignment horizontal="center" vertical="center" wrapText="1"/>
    </xf>
    <xf numFmtId="4" fontId="19" fillId="0" borderId="24" xfId="46" applyNumberFormat="1" applyFont="1" applyFill="1" applyBorder="1" applyAlignment="1">
      <alignment horizontal="center" vertical="center" wrapText="1"/>
    </xf>
    <xf numFmtId="2" fontId="19" fillId="0" borderId="41" xfId="47" applyNumberFormat="1" applyFont="1" applyFill="1" applyBorder="1" applyAlignment="1">
      <alignment vertical="center"/>
    </xf>
    <xf numFmtId="4" fontId="19" fillId="0" borderId="24" xfId="44" applyNumberFormat="1" applyFont="1" applyFill="1" applyBorder="1" applyAlignment="1">
      <alignment vertical="center"/>
    </xf>
    <xf numFmtId="4" fontId="19" fillId="0" borderId="24" xfId="44" applyNumberFormat="1" applyFont="1" applyFill="1" applyBorder="1" applyAlignment="1">
      <alignment horizontal="right" vertical="center"/>
    </xf>
    <xf numFmtId="4" fontId="19" fillId="0" borderId="24" xfId="46" applyNumberFormat="1" applyFont="1" applyFill="1" applyBorder="1" applyAlignment="1">
      <alignment horizontal="center" vertical="center"/>
    </xf>
    <xf numFmtId="4" fontId="19" fillId="0" borderId="24" xfId="57" applyNumberFormat="1" applyFont="1" applyFill="1" applyBorder="1" applyAlignment="1">
      <alignment vertical="center"/>
    </xf>
    <xf numFmtId="4" fontId="19" fillId="0" borderId="24" xfId="57" applyNumberFormat="1" applyFont="1" applyFill="1" applyBorder="1" applyAlignment="1">
      <alignment horizontal="right" vertical="center"/>
    </xf>
    <xf numFmtId="4" fontId="19" fillId="0" borderId="24" xfId="57" applyNumberFormat="1" applyFont="1" applyFill="1" applyBorder="1" applyAlignment="1">
      <alignment horizontal="center" vertical="center" wrapText="1"/>
    </xf>
    <xf numFmtId="165" fontId="19" fillId="0" borderId="24" xfId="63" applyNumberFormat="1" applyFont="1" applyFill="1" applyBorder="1" applyAlignment="1">
      <alignment vertical="center"/>
    </xf>
    <xf numFmtId="4" fontId="19" fillId="0" borderId="24" xfId="57" applyNumberFormat="1" applyFont="1" applyFill="1" applyBorder="1" applyAlignment="1">
      <alignment horizontal="left" vertical="center" wrapText="1"/>
    </xf>
    <xf numFmtId="40" fontId="19" fillId="0" borderId="24" xfId="44" applyNumberFormat="1" applyFont="1" applyFill="1" applyBorder="1" applyAlignment="1">
      <alignment horizontal="right" vertical="center"/>
    </xf>
    <xf numFmtId="4" fontId="19" fillId="0" borderId="41" xfId="61" applyNumberFormat="1" applyFont="1" applyFill="1" applyBorder="1" applyAlignment="1">
      <alignment horizontal="right" vertical="center"/>
    </xf>
    <xf numFmtId="4" fontId="19" fillId="0" borderId="24" xfId="59" applyNumberFormat="1" applyFont="1" applyFill="1" applyBorder="1" applyAlignment="1">
      <alignment horizontal="center" vertical="center"/>
    </xf>
    <xf numFmtId="4" fontId="19" fillId="0" borderId="24" xfId="57" quotePrefix="1" applyNumberFormat="1" applyFont="1" applyFill="1" applyBorder="1" applyAlignment="1">
      <alignment horizontal="right" vertical="center"/>
    </xf>
    <xf numFmtId="4" fontId="19" fillId="0" borderId="41" xfId="44" applyNumberFormat="1" applyFont="1" applyFill="1" applyBorder="1" applyAlignment="1">
      <alignment horizontal="right" vertical="center"/>
    </xf>
    <xf numFmtId="4" fontId="19" fillId="0" borderId="42" xfId="57" applyNumberFormat="1" applyFont="1" applyFill="1" applyBorder="1" applyAlignment="1">
      <alignment horizontal="center" vertical="center" wrapText="1"/>
    </xf>
    <xf numFmtId="4" fontId="19" fillId="0" borderId="24" xfId="57" applyNumberFormat="1" applyFont="1" applyFill="1" applyBorder="1" applyAlignment="1">
      <alignment horizontal="center" vertical="center"/>
    </xf>
    <xf numFmtId="0" fontId="0" fillId="41" borderId="38" xfId="0" applyFill="1" applyBorder="1" applyAlignment="1">
      <alignment horizontal="center" vertical="center"/>
    </xf>
    <xf numFmtId="4" fontId="19" fillId="0" borderId="39" xfId="44" applyNumberFormat="1" applyFont="1" applyFill="1" applyBorder="1" applyAlignment="1">
      <alignment vertical="center"/>
    </xf>
    <xf numFmtId="4" fontId="19" fillId="0" borderId="39" xfId="44" applyNumberFormat="1" applyFont="1" applyFill="1" applyBorder="1" applyAlignment="1">
      <alignment horizontal="center" vertical="center"/>
    </xf>
    <xf numFmtId="4" fontId="19" fillId="0" borderId="39" xfId="44" applyNumberFormat="1" applyFont="1" applyFill="1" applyBorder="1" applyAlignment="1">
      <alignment horizontal="left" vertical="center"/>
    </xf>
    <xf numFmtId="4" fontId="19" fillId="0" borderId="39" xfId="57" applyNumberFormat="1" applyFont="1" applyFill="1" applyBorder="1" applyAlignment="1">
      <alignment horizontal="center" vertical="top"/>
    </xf>
    <xf numFmtId="4" fontId="19" fillId="0" borderId="43" xfId="44" applyNumberFormat="1" applyFont="1" applyFill="1" applyBorder="1" applyAlignment="1">
      <alignment horizontal="right" vertical="center"/>
    </xf>
    <xf numFmtId="173" fontId="19" fillId="0" borderId="24" xfId="46" applyNumberFormat="1" applyFont="1" applyFill="1" applyBorder="1" applyAlignment="1">
      <alignment horizontal="right" vertical="center"/>
    </xf>
    <xf numFmtId="173" fontId="19" fillId="0" borderId="24" xfId="44" applyNumberFormat="1" applyFont="1" applyFill="1" applyBorder="1" applyAlignment="1">
      <alignment horizontal="right" vertical="center"/>
    </xf>
    <xf numFmtId="173" fontId="21" fillId="0" borderId="24" xfId="44" applyNumberFormat="1" applyFont="1" applyFill="1" applyBorder="1" applyAlignment="1">
      <alignment horizontal="right" vertical="center"/>
    </xf>
    <xf numFmtId="167" fontId="19" fillId="0" borderId="24" xfId="44" applyNumberFormat="1" applyFont="1" applyFill="1" applyBorder="1" applyAlignment="1">
      <alignment horizontal="right" vertical="center"/>
    </xf>
    <xf numFmtId="167" fontId="21" fillId="0" borderId="24" xfId="44" applyNumberFormat="1" applyFont="1" applyFill="1" applyBorder="1" applyAlignment="1">
      <alignment horizontal="right" vertical="center"/>
    </xf>
    <xf numFmtId="167" fontId="19" fillId="0" borderId="24" xfId="46" applyNumberFormat="1" applyFont="1" applyFill="1" applyBorder="1" applyAlignment="1">
      <alignment horizontal="right" vertical="center"/>
    </xf>
    <xf numFmtId="167" fontId="19" fillId="0" borderId="24" xfId="46" applyNumberFormat="1" applyFont="1" applyFill="1" applyBorder="1" applyAlignment="1">
      <alignment horizontal="center" vertical="center" wrapText="1"/>
    </xf>
    <xf numFmtId="174" fontId="19" fillId="0" borderId="24" xfId="46" applyNumberFormat="1" applyFont="1" applyFill="1" applyBorder="1" applyAlignment="1">
      <alignment horizontal="right" vertical="center"/>
    </xf>
    <xf numFmtId="175" fontId="19" fillId="0" borderId="24" xfId="44" applyNumberFormat="1" applyFont="1" applyFill="1" applyBorder="1" applyAlignment="1">
      <alignment horizontal="right" vertical="center"/>
    </xf>
    <xf numFmtId="176" fontId="19" fillId="0" borderId="24" xfId="44" applyNumberFormat="1" applyFont="1" applyFill="1" applyBorder="1" applyAlignment="1">
      <alignment horizontal="right" vertical="center"/>
    </xf>
    <xf numFmtId="177" fontId="19" fillId="0" borderId="24" xfId="44" applyNumberFormat="1" applyFont="1" applyFill="1" applyBorder="1" applyAlignment="1">
      <alignment horizontal="right" vertical="center"/>
    </xf>
    <xf numFmtId="177" fontId="19" fillId="0" borderId="24" xfId="64" applyNumberFormat="1" applyFont="1" applyFill="1" applyBorder="1" applyAlignment="1">
      <alignment horizontal="right" vertical="center"/>
    </xf>
    <xf numFmtId="177" fontId="19" fillId="0" borderId="24" xfId="46" applyNumberFormat="1" applyFont="1" applyFill="1" applyBorder="1" applyAlignment="1">
      <alignment horizontal="right" vertical="center"/>
    </xf>
    <xf numFmtId="177" fontId="19" fillId="0" borderId="24" xfId="55" applyNumberFormat="1" applyFont="1" applyFill="1" applyBorder="1" applyAlignment="1">
      <alignment horizontal="right" vertical="center"/>
    </xf>
    <xf numFmtId="177" fontId="19" fillId="0" borderId="24" xfId="44" applyNumberFormat="1" applyFont="1" applyFill="1" applyBorder="1" applyAlignment="1">
      <alignment vertical="center"/>
    </xf>
    <xf numFmtId="178" fontId="19" fillId="0" borderId="24" xfId="57" applyNumberFormat="1" applyFont="1" applyFill="1" applyBorder="1" applyAlignment="1">
      <alignment horizontal="right" vertical="center"/>
    </xf>
    <xf numFmtId="178" fontId="19" fillId="0" borderId="24" xfId="64" applyNumberFormat="1" applyFont="1" applyFill="1" applyBorder="1" applyAlignment="1">
      <alignment horizontal="right" vertical="center"/>
    </xf>
    <xf numFmtId="178" fontId="19" fillId="0" borderId="24" xfId="44" applyNumberFormat="1" applyFont="1" applyFill="1" applyBorder="1" applyAlignment="1">
      <alignment horizontal="right" vertical="center"/>
    </xf>
    <xf numFmtId="178" fontId="19" fillId="0" borderId="24" xfId="44" applyNumberFormat="1" applyFont="1" applyFill="1" applyBorder="1" applyAlignment="1">
      <alignment vertical="center"/>
    </xf>
    <xf numFmtId="179" fontId="19" fillId="0" borderId="24" xfId="46" applyNumberFormat="1" applyFont="1" applyFill="1" applyBorder="1" applyAlignment="1">
      <alignment horizontal="right" vertical="center"/>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0" fontId="16" fillId="40" borderId="13" xfId="0" applyFont="1" applyFill="1" applyBorder="1" applyAlignment="1">
      <alignment horizontal="center" vertical="center"/>
    </xf>
    <xf numFmtId="0" fontId="16" fillId="40" borderId="26" xfId="0" applyFont="1" applyFill="1" applyBorder="1" applyAlignment="1">
      <alignment horizontal="center" vertical="center"/>
    </xf>
    <xf numFmtId="0" fontId="30" fillId="41" borderId="23" xfId="44" applyFont="1" applyFill="1" applyBorder="1" applyAlignment="1">
      <alignment horizontal="center" vertical="center"/>
    </xf>
    <xf numFmtId="0" fontId="30" fillId="41" borderId="0" xfId="44" applyFont="1" applyFill="1" applyBorder="1" applyAlignment="1">
      <alignment horizontal="center" vertical="center"/>
    </xf>
    <xf numFmtId="0" fontId="30" fillId="41" borderId="24" xfId="44" applyFont="1" applyFill="1" applyBorder="1" applyAlignment="1">
      <alignment horizontal="center" vertical="center"/>
    </xf>
    <xf numFmtId="1" fontId="20" fillId="38" borderId="23"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4" xfId="1" applyNumberFormat="1" applyFont="1" applyFill="1" applyBorder="1" applyAlignment="1">
      <alignment horizontal="center" vertical="center"/>
    </xf>
    <xf numFmtId="0" fontId="21" fillId="39" borderId="10" xfId="44" applyFont="1" applyFill="1" applyBorder="1" applyAlignment="1">
      <alignment horizontal="center" vertical="center"/>
    </xf>
    <xf numFmtId="0" fontId="16" fillId="33" borderId="13" xfId="0" applyFont="1" applyFill="1" applyBorder="1" applyAlignment="1">
      <alignment horizontal="center" vertical="center"/>
    </xf>
    <xf numFmtId="2" fontId="21" fillId="33" borderId="13" xfId="44" applyNumberFormat="1" applyFont="1" applyFill="1" applyBorder="1" applyAlignment="1">
      <alignment horizontal="center" vertical="center"/>
    </xf>
    <xf numFmtId="2" fontId="21" fillId="33" borderId="14" xfId="44" applyNumberFormat="1" applyFont="1" applyFill="1" applyBorder="1" applyAlignment="1">
      <alignment horizontal="center" vertical="center"/>
    </xf>
    <xf numFmtId="44" fontId="16" fillId="42" borderId="30" xfId="68" applyFont="1" applyFill="1" applyBorder="1" applyAlignment="1">
      <alignment horizontal="center" vertical="center"/>
    </xf>
    <xf numFmtId="44" fontId="16" fillId="42" borderId="32" xfId="68" applyFont="1" applyFill="1" applyBorder="1" applyAlignment="1">
      <alignment horizontal="center" vertical="center"/>
    </xf>
    <xf numFmtId="0" fontId="16" fillId="33" borderId="31" xfId="0" applyFont="1" applyFill="1" applyBorder="1" applyAlignment="1">
      <alignment horizontal="center" vertical="center"/>
    </xf>
    <xf numFmtId="2" fontId="21" fillId="33" borderId="31" xfId="44" applyNumberFormat="1" applyFont="1" applyFill="1" applyBorder="1" applyAlignment="1">
      <alignment horizontal="center" vertical="center"/>
    </xf>
    <xf numFmtId="2" fontId="21" fillId="33" borderId="32" xfId="44" applyNumberFormat="1" applyFont="1" applyFill="1" applyBorder="1" applyAlignment="1">
      <alignment horizontal="center" vertical="center"/>
    </xf>
    <xf numFmtId="44" fontId="16" fillId="42" borderId="35" xfId="68" applyFont="1" applyFill="1" applyBorder="1" applyAlignment="1">
      <alignment horizontal="center" vertical="center"/>
    </xf>
    <xf numFmtId="44" fontId="16" fillId="42" borderId="36" xfId="68" applyFont="1" applyFill="1" applyBorder="1" applyAlignment="1">
      <alignment horizontal="center" vertical="center"/>
    </xf>
    <xf numFmtId="178" fontId="21" fillId="0" borderId="24" xfId="44" applyNumberFormat="1" applyFont="1" applyFill="1" applyBorder="1" applyAlignment="1">
      <alignment horizontal="right" vertical="center"/>
    </xf>
    <xf numFmtId="177" fontId="21" fillId="0" borderId="24" xfId="44" applyNumberFormat="1" applyFont="1" applyFill="1" applyBorder="1" applyAlignment="1">
      <alignment horizontal="right" vertical="center"/>
    </xf>
  </cellXfs>
  <cellStyles count="70">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68" builtinId="4"/>
    <cellStyle name="Neutra" xfId="9" builtinId="28" customBuiltin="1"/>
    <cellStyle name="NívelLinha_2" xfId="1" builtinId="1" iLevel="1"/>
    <cellStyle name="Normal" xfId="0" builtinId="0"/>
    <cellStyle name="Normal 10" xfId="44"/>
    <cellStyle name="Normal 119" xfId="52"/>
    <cellStyle name="Normal 2 2 8" xfId="51"/>
    <cellStyle name="Normal 2 2_026 - 14 MED - Execução dos blocos de fundaçao P35 P32 P31 P30_TIII" xfId="48"/>
    <cellStyle name="Normal 2_02-Servi‡os Preliminares Rev2" xfId="49"/>
    <cellStyle name="Normal 21" xfId="66"/>
    <cellStyle name="Normal 21 2" xfId="60"/>
    <cellStyle name="Normal_Acomp_GRJ2_Oficial " xfId="45"/>
    <cellStyle name="Nota" xfId="16" builtinId="10" customBuiltin="1"/>
    <cellStyle name="Porcentagem" xfId="69" builtinId="5"/>
    <cellStyle name="Porcentagem 10 3" xfId="50"/>
    <cellStyle name="Porcentagem 2" xfId="53"/>
    <cellStyle name="Porcentagem 3 12" xfId="58"/>
    <cellStyle name="Saída" xfId="11" builtinId="21" customBuiltin="1"/>
    <cellStyle name="Separador de milhares 100" xfId="65"/>
    <cellStyle name="Separador de milhares 3_Drenagem CARROÇAVEIS" xfId="62"/>
    <cellStyle name="Separador de milhares 8 7 2" xfId="64"/>
    <cellStyle name="Separador de milhares 8 7 3" xfId="47"/>
    <cellStyle name="Separador de milhares 9 7 2" xfId="67"/>
    <cellStyle name="Separador de milhares 93 5" xfId="55"/>
    <cellStyle name="Separador de milhares 94 2" xfId="46"/>
    <cellStyle name="Separador de milhares 94 2 2" xfId="59"/>
    <cellStyle name="Separador de milhares_RESERVATÓRIO  RIO DO OURO DRENAGEM 2" xfId="63"/>
    <cellStyle name="Separador de milhares_RESERVATÓRIO  RIO DO OURO DRENAGEM 2 2" xfId="6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xfId="54" builtinId="3"/>
    <cellStyle name="Vírgula 2" xfId="56"/>
    <cellStyle name="Vírgula 3" xfId="43"/>
    <cellStyle name="Vírgula 4" xfId="57"/>
  </cellStyles>
  <dxfs count="109">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indexed="10"/>
      </font>
    </dxf>
    <dxf>
      <font>
        <b/>
        <i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214448</xdr:colOff>
      <xdr:row>15</xdr:row>
      <xdr:rowOff>29119</xdr:rowOff>
    </xdr:from>
    <xdr:to>
      <xdr:col>13</xdr:col>
      <xdr:colOff>439237</xdr:colOff>
      <xdr:row>30</xdr:row>
      <xdr:rowOff>112938</xdr:rowOff>
    </xdr:to>
    <xdr:pic>
      <xdr:nvPicPr>
        <xdr:cNvPr id="3" name="Picture 193">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srcRect l="45827" t="29420" r="30046" b="26135"/>
        <a:stretch>
          <a:fillRect/>
        </a:stretch>
      </xdr:blipFill>
      <xdr:spPr bwMode="auto">
        <a:xfrm>
          <a:off x="6072323" y="2381794"/>
          <a:ext cx="5111114" cy="2941319"/>
        </a:xfrm>
        <a:prstGeom prst="rect">
          <a:avLst/>
        </a:prstGeom>
        <a:noFill/>
        <a:ln w="9525">
          <a:noFill/>
          <a:miter lim="800000"/>
          <a:headEnd/>
          <a:tailEnd/>
        </a:ln>
      </xdr:spPr>
    </xdr:pic>
    <xdr:clientData/>
  </xdr:twoCellAnchor>
  <xdr:twoCellAnchor>
    <xdr:from>
      <xdr:col>10</xdr:col>
      <xdr:colOff>290648</xdr:colOff>
      <xdr:row>1</xdr:row>
      <xdr:rowOff>544</xdr:rowOff>
    </xdr:from>
    <xdr:to>
      <xdr:col>14</xdr:col>
      <xdr:colOff>643594</xdr:colOff>
      <xdr:row>4</xdr:row>
      <xdr:rowOff>134131</xdr:rowOff>
    </xdr:to>
    <xdr:pic>
      <xdr:nvPicPr>
        <xdr:cNvPr id="4" name="Imagem 3">
          <a:extLst>
            <a:ext uri="{FF2B5EF4-FFF2-40B4-BE49-F238E27FC236}">
              <a16:creationId xmlns=""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139248" y="191044"/>
          <a:ext cx="253417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514350</xdr:colOff>
      <xdr:row>0</xdr:row>
      <xdr:rowOff>133350</xdr:rowOff>
    </xdr:from>
    <xdr:to>
      <xdr:col>16</xdr:col>
      <xdr:colOff>819671</xdr:colOff>
      <xdr:row>4</xdr:row>
      <xdr:rowOff>76437</xdr:rowOff>
    </xdr:to>
    <xdr:pic>
      <xdr:nvPicPr>
        <xdr:cNvPr id="2" name="Imagem 1">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925050" y="133350"/>
          <a:ext cx="253417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73"/>
  <sheetViews>
    <sheetView view="pageBreakPreview" topLeftCell="A151" zoomScaleNormal="100" zoomScaleSheetLayoutView="100" workbookViewId="0">
      <selection activeCell="O110" sqref="O110"/>
    </sheetView>
  </sheetViews>
  <sheetFormatPr defaultRowHeight="15" x14ac:dyDescent="0.25"/>
  <cols>
    <col min="1" max="1" width="9.140625" style="133"/>
    <col min="2" max="2" width="19.7109375" style="42" customWidth="1"/>
    <col min="3" max="3" width="13.42578125" style="26" customWidth="1"/>
    <col min="4" max="4" width="15.42578125" style="26" bestFit="1" customWidth="1"/>
    <col min="5" max="5" width="9.28515625" style="26" customWidth="1"/>
    <col min="6" max="6" width="10.140625" style="26" customWidth="1"/>
    <col min="7" max="7" width="10" style="26" customWidth="1"/>
    <col min="8" max="8" width="9.28515625" style="26" customWidth="1"/>
    <col min="9" max="9" width="8.7109375" style="26" customWidth="1"/>
    <col min="10" max="10" width="12.5703125" style="26" customWidth="1"/>
    <col min="11" max="11" width="5.7109375" style="26" customWidth="1"/>
    <col min="12" max="12" width="7.85546875" style="26" customWidth="1"/>
    <col min="13" max="13" width="9.85546875" style="26" customWidth="1"/>
    <col min="14" max="14" width="9.28515625" style="42" customWidth="1"/>
    <col min="15" max="15" width="12.7109375" style="115" bestFit="1" customWidth="1"/>
  </cols>
  <sheetData>
    <row r="1" spans="1:15" x14ac:dyDescent="0.25">
      <c r="A1" s="144"/>
      <c r="B1" s="145"/>
      <c r="C1" s="146"/>
      <c r="D1" s="146"/>
      <c r="E1" s="146"/>
      <c r="F1" s="146"/>
      <c r="G1" s="146"/>
      <c r="H1" s="146"/>
      <c r="I1" s="146"/>
      <c r="J1" s="146"/>
      <c r="K1" s="146"/>
      <c r="L1" s="146"/>
      <c r="M1" s="146"/>
      <c r="N1" s="145"/>
      <c r="O1" s="184"/>
    </row>
    <row r="2" spans="1:15" x14ac:dyDescent="0.25">
      <c r="A2" s="150"/>
      <c r="B2" s="80"/>
      <c r="C2" s="83"/>
      <c r="D2" s="83"/>
      <c r="E2" s="83"/>
      <c r="F2" s="83"/>
      <c r="G2" s="83"/>
      <c r="H2" s="83"/>
      <c r="I2" s="83"/>
      <c r="J2" s="83"/>
      <c r="K2" s="83"/>
      <c r="L2" s="83"/>
      <c r="M2" s="83"/>
      <c r="N2" s="80"/>
      <c r="O2" s="185"/>
    </row>
    <row r="3" spans="1:15" x14ac:dyDescent="0.25">
      <c r="A3" s="150"/>
      <c r="B3" s="80"/>
      <c r="C3" s="83"/>
      <c r="D3" s="83"/>
      <c r="E3" s="83"/>
      <c r="F3" s="83"/>
      <c r="G3" s="83"/>
      <c r="H3" s="83"/>
      <c r="I3" s="83"/>
      <c r="J3" s="83"/>
      <c r="K3" s="83"/>
      <c r="L3" s="83"/>
      <c r="M3" s="83"/>
      <c r="N3" s="80"/>
      <c r="O3" s="185"/>
    </row>
    <row r="4" spans="1:15" x14ac:dyDescent="0.25">
      <c r="A4" s="150"/>
      <c r="B4" s="80"/>
      <c r="C4" s="83"/>
      <c r="D4" s="83"/>
      <c r="E4" s="83"/>
      <c r="F4" s="83"/>
      <c r="G4" s="83"/>
      <c r="H4" s="83"/>
      <c r="I4" s="83"/>
      <c r="J4" s="83"/>
      <c r="K4" s="83"/>
      <c r="L4" s="83"/>
      <c r="M4" s="83"/>
      <c r="N4" s="80"/>
      <c r="O4" s="185"/>
    </row>
    <row r="5" spans="1:15" ht="15" customHeight="1" x14ac:dyDescent="0.25">
      <c r="A5" s="243" t="s">
        <v>23502</v>
      </c>
      <c r="B5" s="244"/>
      <c r="C5" s="244"/>
      <c r="D5" s="244"/>
      <c r="E5" s="244"/>
      <c r="F5" s="244"/>
      <c r="G5" s="244"/>
      <c r="H5" s="244"/>
      <c r="I5" s="244"/>
      <c r="J5" s="244"/>
      <c r="K5" s="244"/>
      <c r="L5" s="244"/>
      <c r="M5" s="244"/>
      <c r="N5" s="244"/>
      <c r="O5" s="245"/>
    </row>
    <row r="6" spans="1:15" ht="15.75" x14ac:dyDescent="0.25">
      <c r="A6" s="246" t="s">
        <v>39092</v>
      </c>
      <c r="B6" s="247"/>
      <c r="C6" s="247"/>
      <c r="D6" s="247"/>
      <c r="E6" s="247"/>
      <c r="F6" s="247"/>
      <c r="G6" s="247"/>
      <c r="H6" s="247"/>
      <c r="I6" s="247"/>
      <c r="J6" s="247"/>
      <c r="K6" s="247"/>
      <c r="L6" s="247"/>
      <c r="M6" s="247"/>
      <c r="N6" s="247"/>
      <c r="O6" s="248"/>
    </row>
    <row r="7" spans="1:15" x14ac:dyDescent="0.25">
      <c r="A7" s="150"/>
      <c r="B7" s="80"/>
      <c r="C7" s="83"/>
      <c r="D7" s="83"/>
      <c r="E7" s="83"/>
      <c r="F7" s="83"/>
      <c r="G7" s="83"/>
      <c r="H7" s="83"/>
      <c r="I7" s="83"/>
      <c r="J7" s="83"/>
      <c r="K7" s="83"/>
      <c r="L7" s="83"/>
      <c r="M7" s="83"/>
      <c r="N7" s="80"/>
      <c r="O7" s="185"/>
    </row>
    <row r="8" spans="1:15" x14ac:dyDescent="0.25">
      <c r="A8" s="150"/>
      <c r="B8" s="134" t="s">
        <v>39054</v>
      </c>
      <c r="C8" s="84">
        <f>728+364</f>
        <v>1092</v>
      </c>
      <c r="D8" s="80" t="s">
        <v>39055</v>
      </c>
      <c r="E8" s="83"/>
      <c r="F8" s="83"/>
      <c r="G8" s="85"/>
      <c r="H8" s="85"/>
      <c r="I8" s="86"/>
      <c r="J8" s="83"/>
      <c r="K8" s="83"/>
      <c r="L8" s="83"/>
      <c r="M8" s="83"/>
      <c r="N8" s="80"/>
      <c r="O8" s="185"/>
    </row>
    <row r="9" spans="1:15" x14ac:dyDescent="0.25">
      <c r="A9" s="186"/>
      <c r="B9" s="27" t="s">
        <v>39056</v>
      </c>
      <c r="C9" s="27"/>
      <c r="D9" s="27"/>
      <c r="E9" s="27"/>
      <c r="F9" s="27"/>
      <c r="G9" s="27"/>
      <c r="H9" s="27"/>
      <c r="I9" s="27"/>
      <c r="J9" s="27"/>
      <c r="K9" s="27"/>
      <c r="L9" s="27"/>
      <c r="M9" s="27"/>
      <c r="N9" s="28"/>
      <c r="O9" s="187"/>
    </row>
    <row r="10" spans="1:15" x14ac:dyDescent="0.25">
      <c r="A10" s="150"/>
      <c r="B10" s="89" t="s">
        <v>39093</v>
      </c>
      <c r="C10" s="83"/>
      <c r="D10" s="87">
        <f>C8</f>
        <v>1092</v>
      </c>
      <c r="E10" s="88" t="s">
        <v>39094</v>
      </c>
      <c r="F10" s="89"/>
      <c r="G10" s="89"/>
      <c r="H10" s="89"/>
      <c r="I10" s="89"/>
      <c r="J10" s="89"/>
      <c r="K10" s="89"/>
      <c r="L10" s="89"/>
      <c r="M10" s="89"/>
      <c r="N10" s="90"/>
      <c r="O10" s="188"/>
    </row>
    <row r="11" spans="1:15" x14ac:dyDescent="0.25">
      <c r="A11" s="150"/>
      <c r="B11" s="89" t="s">
        <v>39095</v>
      </c>
      <c r="C11" s="83"/>
      <c r="D11" s="33">
        <v>1.2</v>
      </c>
      <c r="E11" s="88" t="s">
        <v>39094</v>
      </c>
      <c r="F11" s="88"/>
      <c r="G11" s="88"/>
      <c r="H11" s="88"/>
      <c r="I11" s="88"/>
      <c r="J11" s="88"/>
      <c r="K11" s="88"/>
      <c r="L11" s="88"/>
      <c r="M11" s="88"/>
      <c r="N11" s="76"/>
      <c r="O11" s="189"/>
    </row>
    <row r="12" spans="1:15" x14ac:dyDescent="0.25">
      <c r="A12" s="150"/>
      <c r="B12" s="89" t="s">
        <v>39096</v>
      </c>
      <c r="C12" s="83"/>
      <c r="D12" s="91">
        <f>D10/I16</f>
        <v>3640</v>
      </c>
      <c r="E12" s="88" t="s">
        <v>39094</v>
      </c>
      <c r="F12" s="88"/>
      <c r="G12" s="88"/>
      <c r="H12" s="88"/>
      <c r="I12" s="88"/>
      <c r="J12" s="92"/>
      <c r="K12" s="92"/>
      <c r="L12" s="92"/>
      <c r="M12" s="92"/>
      <c r="N12" s="86"/>
      <c r="O12" s="190"/>
    </row>
    <row r="13" spans="1:15" x14ac:dyDescent="0.25">
      <c r="A13" s="150"/>
      <c r="B13" s="89" t="s">
        <v>39097</v>
      </c>
      <c r="C13" s="83"/>
      <c r="D13" s="33">
        <f>I16</f>
        <v>0.3</v>
      </c>
      <c r="E13" s="88" t="s">
        <v>39094</v>
      </c>
      <c r="F13" s="88"/>
      <c r="G13" s="88"/>
      <c r="H13" s="88"/>
      <c r="I13" s="93"/>
      <c r="J13" s="92"/>
      <c r="K13" s="92"/>
      <c r="L13" s="92"/>
      <c r="M13" s="92"/>
      <c r="N13" s="86"/>
      <c r="O13" s="191"/>
    </row>
    <row r="14" spans="1:15" x14ac:dyDescent="0.25">
      <c r="A14" s="150"/>
      <c r="B14" s="89" t="s">
        <v>39098</v>
      </c>
      <c r="C14" s="83"/>
      <c r="D14" s="33">
        <f>F30</f>
        <v>0.1</v>
      </c>
      <c r="E14" s="88" t="s">
        <v>39094</v>
      </c>
      <c r="F14" s="88"/>
      <c r="G14" s="88"/>
      <c r="H14" s="88"/>
      <c r="I14" s="88"/>
      <c r="J14" s="83"/>
      <c r="K14" s="83"/>
      <c r="L14" s="83"/>
      <c r="M14" s="88"/>
      <c r="N14" s="57"/>
      <c r="O14" s="192"/>
    </row>
    <row r="15" spans="1:15" x14ac:dyDescent="0.25">
      <c r="A15" s="150"/>
      <c r="B15" s="89" t="s">
        <v>39099</v>
      </c>
      <c r="C15" s="83"/>
      <c r="D15" s="94">
        <v>0</v>
      </c>
      <c r="E15" s="88" t="s">
        <v>39094</v>
      </c>
      <c r="F15" s="88"/>
      <c r="G15" s="88"/>
      <c r="H15" s="88"/>
      <c r="I15" s="88"/>
      <c r="J15" s="88"/>
      <c r="K15" s="88"/>
      <c r="L15" s="88"/>
      <c r="M15" s="88"/>
      <c r="N15" s="57"/>
      <c r="O15" s="192"/>
    </row>
    <row r="16" spans="1:15" x14ac:dyDescent="0.25">
      <c r="A16" s="150"/>
      <c r="B16" s="89" t="s">
        <v>39100</v>
      </c>
      <c r="C16" s="83"/>
      <c r="D16" s="94">
        <v>0</v>
      </c>
      <c r="E16" s="88" t="s">
        <v>39094</v>
      </c>
      <c r="F16" s="88"/>
      <c r="G16" s="88"/>
      <c r="H16" s="83"/>
      <c r="I16" s="95">
        <v>0.3</v>
      </c>
      <c r="J16" s="88"/>
      <c r="K16" s="88"/>
      <c r="L16" s="88"/>
      <c r="M16" s="88"/>
      <c r="N16" s="57"/>
      <c r="O16" s="192"/>
    </row>
    <row r="17" spans="1:15" x14ac:dyDescent="0.25">
      <c r="A17" s="150"/>
      <c r="B17" s="57" t="s">
        <v>39101</v>
      </c>
      <c r="C17" s="83"/>
      <c r="D17" s="94">
        <v>0.6</v>
      </c>
      <c r="E17" s="88" t="s">
        <v>39094</v>
      </c>
      <c r="F17" s="88"/>
      <c r="G17" s="88"/>
      <c r="H17" s="95"/>
      <c r="I17" s="88"/>
      <c r="J17" s="88"/>
      <c r="K17" s="88"/>
      <c r="L17" s="83"/>
      <c r="M17" s="88"/>
      <c r="N17" s="57"/>
      <c r="O17" s="192"/>
    </row>
    <row r="18" spans="1:15" x14ac:dyDescent="0.25">
      <c r="A18" s="150"/>
      <c r="B18" s="57" t="s">
        <v>39123</v>
      </c>
      <c r="C18" s="88"/>
      <c r="D18" s="117">
        <v>0.18</v>
      </c>
      <c r="E18" s="88" t="s">
        <v>39094</v>
      </c>
      <c r="F18" s="88"/>
      <c r="G18" s="88"/>
      <c r="H18" s="83"/>
      <c r="I18" s="88"/>
      <c r="J18" s="88"/>
      <c r="K18" s="92">
        <v>0.18</v>
      </c>
      <c r="L18" s="88"/>
      <c r="M18" s="88"/>
      <c r="N18" s="57"/>
      <c r="O18" s="192"/>
    </row>
    <row r="19" spans="1:15" x14ac:dyDescent="0.25">
      <c r="A19" s="150"/>
      <c r="B19" s="51"/>
      <c r="C19" s="88"/>
      <c r="D19" s="88"/>
      <c r="E19" s="88"/>
      <c r="F19" s="88"/>
      <c r="G19" s="88"/>
      <c r="H19" s="88"/>
      <c r="I19" s="88"/>
      <c r="J19" s="96"/>
      <c r="K19" s="96"/>
      <c r="L19" s="96"/>
      <c r="M19" s="88"/>
      <c r="N19" s="57"/>
      <c r="O19" s="192"/>
    </row>
    <row r="20" spans="1:15" x14ac:dyDescent="0.25">
      <c r="A20" s="150"/>
      <c r="B20" s="51"/>
      <c r="C20" s="88"/>
      <c r="D20" s="88"/>
      <c r="E20" s="88"/>
      <c r="F20" s="88"/>
      <c r="G20" s="88"/>
      <c r="H20" s="88"/>
      <c r="I20" s="83"/>
      <c r="J20" s="83"/>
      <c r="K20" s="83"/>
      <c r="L20" s="83"/>
      <c r="M20" s="88"/>
      <c r="N20" s="57"/>
      <c r="O20" s="185"/>
    </row>
    <row r="21" spans="1:15" x14ac:dyDescent="0.25">
      <c r="A21" s="150"/>
      <c r="B21" s="51"/>
      <c r="C21" s="97"/>
      <c r="D21" s="88"/>
      <c r="E21" s="88"/>
      <c r="F21" s="88"/>
      <c r="G21" s="88"/>
      <c r="H21" s="88"/>
      <c r="I21" s="83"/>
      <c r="J21" s="83"/>
      <c r="K21" s="83"/>
      <c r="L21" s="83"/>
      <c r="M21" s="88"/>
      <c r="N21" s="57"/>
      <c r="O21" s="192"/>
    </row>
    <row r="22" spans="1:15" x14ac:dyDescent="0.25">
      <c r="A22" s="150"/>
      <c r="B22" s="51"/>
      <c r="C22" s="88"/>
      <c r="D22" s="88"/>
      <c r="E22" s="88"/>
      <c r="F22" s="88"/>
      <c r="G22" s="88"/>
      <c r="H22" s="88"/>
      <c r="I22" s="98"/>
      <c r="J22" s="83"/>
      <c r="K22" s="83"/>
      <c r="L22" s="83"/>
      <c r="M22" s="88"/>
      <c r="N22" s="57"/>
      <c r="O22" s="192"/>
    </row>
    <row r="23" spans="1:15" x14ac:dyDescent="0.25">
      <c r="A23" s="150"/>
      <c r="B23" s="51"/>
      <c r="C23" s="88"/>
      <c r="D23" s="88"/>
      <c r="E23" s="88"/>
      <c r="F23" s="88"/>
      <c r="G23" s="88"/>
      <c r="H23" s="88"/>
      <c r="I23" s="98"/>
      <c r="J23" s="83"/>
      <c r="K23" s="83"/>
      <c r="L23" s="83"/>
      <c r="M23" s="99"/>
      <c r="N23" s="57"/>
      <c r="O23" s="189"/>
    </row>
    <row r="24" spans="1:15" x14ac:dyDescent="0.25">
      <c r="A24" s="150"/>
      <c r="B24" s="51"/>
      <c r="C24" s="88"/>
      <c r="D24" s="88"/>
      <c r="E24" s="88"/>
      <c r="F24" s="88"/>
      <c r="G24" s="88"/>
      <c r="H24" s="100"/>
      <c r="I24" s="100"/>
      <c r="J24" s="83"/>
      <c r="K24" s="83"/>
      <c r="L24" s="83"/>
      <c r="M24" s="99"/>
      <c r="N24" s="57"/>
      <c r="O24" s="189"/>
    </row>
    <row r="25" spans="1:15" x14ac:dyDescent="0.25">
      <c r="A25" s="150"/>
      <c r="B25" s="51"/>
      <c r="C25" s="88"/>
      <c r="D25" s="88"/>
      <c r="E25" s="88"/>
      <c r="F25" s="88"/>
      <c r="G25" s="88"/>
      <c r="H25" s="100"/>
      <c r="I25" s="100"/>
      <c r="J25" s="83"/>
      <c r="K25" s="83"/>
      <c r="L25" s="83"/>
      <c r="M25" s="99"/>
      <c r="N25" s="76"/>
      <c r="O25" s="189"/>
    </row>
    <row r="26" spans="1:15" x14ac:dyDescent="0.25">
      <c r="A26" s="150"/>
      <c r="B26" s="51"/>
      <c r="C26" s="88"/>
      <c r="D26" s="88"/>
      <c r="E26" s="88"/>
      <c r="F26" s="88"/>
      <c r="G26" s="88"/>
      <c r="H26" s="100"/>
      <c r="I26" s="100"/>
      <c r="J26" s="83"/>
      <c r="K26" s="83"/>
      <c r="L26" s="83"/>
      <c r="M26" s="99"/>
      <c r="N26" s="50"/>
      <c r="O26" s="189"/>
    </row>
    <row r="27" spans="1:15" x14ac:dyDescent="0.25">
      <c r="A27" s="150"/>
      <c r="B27" s="51"/>
      <c r="C27" s="97"/>
      <c r="D27" s="97"/>
      <c r="E27" s="97"/>
      <c r="F27" s="97"/>
      <c r="G27" s="97"/>
      <c r="H27" s="100"/>
      <c r="I27" s="100"/>
      <c r="J27" s="83"/>
      <c r="K27" s="83"/>
      <c r="L27" s="83"/>
      <c r="M27" s="99"/>
      <c r="N27" s="57"/>
      <c r="O27" s="189"/>
    </row>
    <row r="28" spans="1:15" x14ac:dyDescent="0.25">
      <c r="A28" s="150"/>
      <c r="B28" s="51"/>
      <c r="C28" s="88"/>
      <c r="D28" s="88"/>
      <c r="E28" s="88"/>
      <c r="F28" s="88"/>
      <c r="G28" s="88"/>
      <c r="H28" s="101"/>
      <c r="I28" s="102"/>
      <c r="J28" s="83"/>
      <c r="K28" s="83"/>
      <c r="L28" s="83"/>
      <c r="M28" s="99"/>
      <c r="N28" s="57"/>
      <c r="O28" s="189"/>
    </row>
    <row r="29" spans="1:15" x14ac:dyDescent="0.25">
      <c r="A29" s="150"/>
      <c r="B29" s="51"/>
      <c r="C29" s="88"/>
      <c r="D29" s="88"/>
      <c r="E29" s="88"/>
      <c r="F29" s="88"/>
      <c r="G29" s="88"/>
      <c r="H29" s="88"/>
      <c r="I29" s="88"/>
      <c r="J29" s="88"/>
      <c r="K29" s="88"/>
      <c r="L29" s="88"/>
      <c r="M29" s="103"/>
      <c r="N29" s="76"/>
      <c r="O29" s="189"/>
    </row>
    <row r="30" spans="1:15" x14ac:dyDescent="0.25">
      <c r="A30" s="150"/>
      <c r="B30" s="51"/>
      <c r="C30" s="83"/>
      <c r="D30" s="97"/>
      <c r="E30" s="97"/>
      <c r="F30" s="104">
        <v>0.1</v>
      </c>
      <c r="G30" s="97"/>
      <c r="H30" s="97"/>
      <c r="I30" s="97"/>
      <c r="J30" s="97"/>
      <c r="K30" s="97"/>
      <c r="L30" s="97"/>
      <c r="M30" s="103"/>
      <c r="N30" s="76"/>
      <c r="O30" s="189"/>
    </row>
    <row r="31" spans="1:15" x14ac:dyDescent="0.25">
      <c r="A31" s="150"/>
      <c r="B31" s="51"/>
      <c r="C31" s="88"/>
      <c r="D31" s="88"/>
      <c r="E31" s="88"/>
      <c r="F31" s="88"/>
      <c r="G31" s="83"/>
      <c r="H31" s="88"/>
      <c r="I31" s="88"/>
      <c r="J31" s="88"/>
      <c r="K31" s="88"/>
      <c r="L31" s="88"/>
      <c r="M31" s="103"/>
      <c r="N31" s="76"/>
      <c r="O31" s="189"/>
    </row>
    <row r="32" spans="1:15" x14ac:dyDescent="0.25">
      <c r="A32" s="150"/>
      <c r="B32" s="51"/>
      <c r="C32" s="88"/>
      <c r="D32" s="88"/>
      <c r="E32" s="83"/>
      <c r="F32" s="88"/>
      <c r="G32" s="97"/>
      <c r="H32" s="105">
        <f>(874+437)/D10</f>
        <v>1.2005494505494505</v>
      </c>
      <c r="I32" s="88"/>
      <c r="J32" s="88"/>
      <c r="K32" s="88"/>
      <c r="L32" s="88"/>
      <c r="M32" s="103"/>
      <c r="N32" s="76"/>
      <c r="O32" s="189"/>
    </row>
    <row r="33" spans="1:25" x14ac:dyDescent="0.25">
      <c r="A33" s="150"/>
      <c r="B33" s="51"/>
      <c r="C33" s="88"/>
      <c r="D33" s="88"/>
      <c r="E33" s="88"/>
      <c r="F33" s="88"/>
      <c r="G33" s="88"/>
      <c r="H33" s="88"/>
      <c r="I33" s="88"/>
      <c r="J33" s="88"/>
      <c r="K33" s="88"/>
      <c r="L33" s="88"/>
      <c r="M33" s="88"/>
      <c r="N33" s="76"/>
      <c r="O33" s="189"/>
    </row>
    <row r="34" spans="1:25" x14ac:dyDescent="0.25">
      <c r="A34" s="193"/>
      <c r="B34" s="51"/>
      <c r="C34" s="88"/>
      <c r="D34" s="88"/>
      <c r="E34" s="83"/>
      <c r="F34" s="88"/>
      <c r="G34" s="88"/>
      <c r="H34" s="88"/>
      <c r="I34" s="83"/>
      <c r="J34" s="83"/>
      <c r="K34" s="83"/>
      <c r="L34" s="83"/>
      <c r="M34" s="88"/>
      <c r="N34" s="57"/>
      <c r="O34" s="189"/>
    </row>
    <row r="35" spans="1:25" s="132" customFormat="1" ht="18.75" customHeight="1" x14ac:dyDescent="0.25">
      <c r="A35" s="154" t="s">
        <v>39127</v>
      </c>
      <c r="B35" s="127" t="s">
        <v>39128</v>
      </c>
      <c r="C35" s="128">
        <v>1</v>
      </c>
      <c r="D35" s="241" t="str">
        <f>VLOOKUP(C35,EMOP!A:C,2,FALSE)</f>
        <v>SERVIÇOS DE ESCRITÓRIO, LABORATÓRIO E CAMPO</v>
      </c>
      <c r="E35" s="241"/>
      <c r="F35" s="241"/>
      <c r="G35" s="241"/>
      <c r="H35" s="241"/>
      <c r="I35" s="241"/>
      <c r="J35" s="241"/>
      <c r="K35" s="241"/>
      <c r="L35" s="241"/>
      <c r="M35" s="241"/>
      <c r="N35" s="241"/>
      <c r="O35" s="242"/>
      <c r="P35"/>
      <c r="Q35"/>
      <c r="R35"/>
      <c r="S35"/>
      <c r="T35"/>
      <c r="U35"/>
      <c r="V35" s="130"/>
      <c r="W35" s="130"/>
      <c r="X35" s="129"/>
      <c r="Y35" s="131"/>
    </row>
    <row r="36" spans="1:25" x14ac:dyDescent="0.25">
      <c r="A36" s="155" t="s">
        <v>39152</v>
      </c>
      <c r="B36" s="25" t="s">
        <v>39048</v>
      </c>
      <c r="C36" s="249" t="s">
        <v>23503</v>
      </c>
      <c r="D36" s="249"/>
      <c r="E36" s="249"/>
      <c r="F36" s="249"/>
      <c r="G36" s="249"/>
      <c r="H36" s="249"/>
      <c r="I36" s="249"/>
      <c r="J36" s="249"/>
      <c r="K36" s="249"/>
      <c r="L36" s="249"/>
      <c r="M36" s="249"/>
      <c r="N36" s="142" t="s">
        <v>39049</v>
      </c>
      <c r="O36" s="194" t="s">
        <v>39050</v>
      </c>
    </row>
    <row r="37" spans="1:25" ht="28.5" customHeight="1" x14ac:dyDescent="0.25">
      <c r="A37" s="157" t="s">
        <v>39153</v>
      </c>
      <c r="B37" s="4" t="s">
        <v>715</v>
      </c>
      <c r="C37" s="1" t="str">
        <f>VLOOKUP(B37,EMOP!A:D,2,FALSE)</f>
        <v>PREPARO MANUAL DE TERRENO,COMPREENDENDO ACERTO,RASPAGEM EVENTUAL ATE 0.30M DE PROFUNDIDADE E AFASTAMENTO LATERAL DO MATERIAL EXCEDENTE,INCLUSIVE COMPACTACAO MANUAL</v>
      </c>
      <c r="D37" s="239"/>
      <c r="E37" s="239"/>
      <c r="F37" s="239"/>
      <c r="G37" s="239"/>
      <c r="H37" s="239"/>
      <c r="I37" s="239"/>
      <c r="J37" s="239"/>
      <c r="K37" s="239"/>
      <c r="L37" s="239"/>
      <c r="M37" s="240"/>
      <c r="N37" s="5" t="str">
        <f>VLOOKUP(B37,EMOP!A:D,3,FALSE)</f>
        <v>M2</v>
      </c>
      <c r="O37" s="195">
        <f>O39</f>
        <v>1965.6</v>
      </c>
    </row>
    <row r="38" spans="1:25" x14ac:dyDescent="0.25">
      <c r="A38" s="150"/>
      <c r="B38" s="58"/>
      <c r="C38" s="116" t="s">
        <v>39060</v>
      </c>
      <c r="D38" s="116"/>
      <c r="E38" s="116" t="s">
        <v>39058</v>
      </c>
      <c r="F38" s="116"/>
      <c r="G38" s="116"/>
      <c r="H38" s="116"/>
      <c r="I38" s="116"/>
      <c r="J38" s="30"/>
      <c r="K38" s="30"/>
      <c r="L38" s="30"/>
      <c r="M38" s="30"/>
      <c r="N38" s="59"/>
      <c r="O38" s="196"/>
    </row>
    <row r="39" spans="1:25" x14ac:dyDescent="0.25">
      <c r="A39" s="150"/>
      <c r="B39" s="60"/>
      <c r="C39" s="116">
        <f>$C$8</f>
        <v>1092</v>
      </c>
      <c r="D39" s="116" t="s">
        <v>39066</v>
      </c>
      <c r="E39" s="116">
        <f>$D$11+$D$17</f>
        <v>1.7999999999999998</v>
      </c>
      <c r="F39" s="116" t="s">
        <v>39074</v>
      </c>
      <c r="G39" s="116"/>
      <c r="H39" s="116"/>
      <c r="I39" s="40"/>
      <c r="J39" s="116"/>
      <c r="K39" s="29"/>
      <c r="L39" s="29"/>
      <c r="M39" s="29"/>
      <c r="N39" s="38" t="s">
        <v>23505</v>
      </c>
      <c r="O39" s="219">
        <f>TRUNC(PRODUCT(C39:N39),2)</f>
        <v>1965.6</v>
      </c>
    </row>
    <row r="40" spans="1:25" x14ac:dyDescent="0.25">
      <c r="A40" s="150"/>
      <c r="B40" s="45"/>
      <c r="C40" s="46"/>
      <c r="D40" s="46"/>
      <c r="E40" s="47"/>
      <c r="F40" s="47"/>
      <c r="G40" s="47"/>
      <c r="H40" s="47"/>
      <c r="I40" s="47"/>
      <c r="J40" s="47"/>
      <c r="K40" s="47"/>
      <c r="L40" s="47"/>
      <c r="M40" s="47"/>
      <c r="N40" s="48"/>
      <c r="O40" s="197"/>
    </row>
    <row r="41" spans="1:25" x14ac:dyDescent="0.25">
      <c r="A41" s="157" t="s">
        <v>39154</v>
      </c>
      <c r="B41" s="4" t="s">
        <v>907</v>
      </c>
      <c r="C41" s="1" t="str">
        <f>VLOOKUP(B41,EMOP!A:D,2,FALSE)</f>
        <v>MARCACAO DE OBRA SEM INSTRUMENTO TOPOGRAFICO,CONSIDERADA A PROJECAO HORIZONTAL DA AREA ENVOLVENTE</v>
      </c>
      <c r="D41" s="239"/>
      <c r="E41" s="239"/>
      <c r="F41" s="239"/>
      <c r="G41" s="239"/>
      <c r="H41" s="239"/>
      <c r="I41" s="239"/>
      <c r="J41" s="239"/>
      <c r="K41" s="239"/>
      <c r="L41" s="239"/>
      <c r="M41" s="240"/>
      <c r="N41" s="5" t="str">
        <f>VLOOKUP(B41,EMOP!A:D,3,FALSE)</f>
        <v>M2</v>
      </c>
      <c r="O41" s="195">
        <f>O43</f>
        <v>1310.4000000000001</v>
      </c>
    </row>
    <row r="42" spans="1:25" x14ac:dyDescent="0.25">
      <c r="A42" s="150"/>
      <c r="B42" s="118"/>
      <c r="C42" s="116" t="s">
        <v>39060</v>
      </c>
      <c r="D42" s="116"/>
      <c r="E42" s="116" t="s">
        <v>39058</v>
      </c>
      <c r="F42" s="29"/>
      <c r="G42" s="116"/>
      <c r="H42" s="30"/>
      <c r="I42" s="30"/>
      <c r="J42" s="30"/>
      <c r="K42" s="30"/>
      <c r="L42" s="30"/>
      <c r="M42" s="30"/>
      <c r="N42" s="29"/>
      <c r="O42" s="198"/>
    </row>
    <row r="43" spans="1:25" x14ac:dyDescent="0.25">
      <c r="A43" s="150"/>
      <c r="B43" s="118"/>
      <c r="C43" s="61">
        <f>$D$10</f>
        <v>1092</v>
      </c>
      <c r="D43" s="116" t="s">
        <v>39061</v>
      </c>
      <c r="E43" s="116">
        <f>$D$11</f>
        <v>1.2</v>
      </c>
      <c r="F43" s="116" t="s">
        <v>39062</v>
      </c>
      <c r="G43" s="116"/>
      <c r="H43" s="30"/>
      <c r="I43" s="116"/>
      <c r="J43" s="116"/>
      <c r="K43" s="116"/>
      <c r="L43" s="116"/>
      <c r="M43" s="29"/>
      <c r="N43" s="32" t="s">
        <v>23505</v>
      </c>
      <c r="O43" s="220">
        <f>TRUNC(PRODUCT(A43:M43),2)</f>
        <v>1310.4000000000001</v>
      </c>
    </row>
    <row r="44" spans="1:25" x14ac:dyDescent="0.25">
      <c r="A44" s="150"/>
      <c r="B44" s="118"/>
      <c r="C44" s="116"/>
      <c r="D44" s="116"/>
      <c r="E44" s="116"/>
      <c r="F44" s="116"/>
      <c r="G44" s="116"/>
      <c r="H44" s="30"/>
      <c r="I44" s="116"/>
      <c r="J44" s="116"/>
      <c r="K44" s="116"/>
      <c r="L44" s="116"/>
      <c r="M44" s="29"/>
      <c r="N44" s="32"/>
      <c r="O44" s="199"/>
    </row>
    <row r="45" spans="1:25" s="132" customFormat="1" ht="18.75" customHeight="1" x14ac:dyDescent="0.25">
      <c r="A45" s="161" t="s">
        <v>39155</v>
      </c>
      <c r="B45" s="127" t="s">
        <v>39128</v>
      </c>
      <c r="C45" s="128">
        <v>2</v>
      </c>
      <c r="D45" s="241" t="str">
        <f>VLOOKUP(C45,EMOP!A:C,2,FALSE)</f>
        <v>CANTEIRO DE OBRA</v>
      </c>
      <c r="E45" s="241"/>
      <c r="F45" s="241"/>
      <c r="G45" s="241"/>
      <c r="H45" s="241"/>
      <c r="I45" s="241"/>
      <c r="J45" s="241"/>
      <c r="K45" s="241"/>
      <c r="L45" s="241"/>
      <c r="M45" s="241"/>
      <c r="N45" s="241"/>
      <c r="O45" s="242"/>
      <c r="P45"/>
      <c r="Q45"/>
      <c r="R45"/>
      <c r="S45"/>
      <c r="T45"/>
      <c r="U45"/>
      <c r="V45" s="130"/>
      <c r="W45" s="130"/>
      <c r="X45" s="129"/>
      <c r="Y45" s="131"/>
    </row>
    <row r="46" spans="1:25" ht="42" customHeight="1" x14ac:dyDescent="0.25">
      <c r="A46" s="162" t="s">
        <v>39156</v>
      </c>
      <c r="B46" s="4" t="s">
        <v>1823</v>
      </c>
      <c r="C46" s="1" t="str">
        <f>VLOOKUP(B46,EMOP!A:D,2,FALSE)</f>
        <v>CERCA PROTETORA DE BORDA DE VALA,CONSTRUIDA COM MONTANTES DE3"X3" DE MADEIRA DE 3ª,COM 1,50M DE COMPRIMENTO,FICANDO 0,50M ENTERRADO,COM INTERVALO DE 2,00M E 2 TABUAS DE MADEIRA DE1"X12",HORIZONTAIS,COM 40CM DE SEPARACAO,COM APROVEITAMENTODE 3 VEZES DA MADEIRA</v>
      </c>
      <c r="D46" s="239"/>
      <c r="E46" s="239"/>
      <c r="F46" s="239"/>
      <c r="G46" s="239"/>
      <c r="H46" s="239"/>
      <c r="I46" s="239"/>
      <c r="J46" s="239"/>
      <c r="K46" s="239"/>
      <c r="L46" s="239"/>
      <c r="M46" s="240"/>
      <c r="N46" s="5" t="str">
        <f>VLOOKUP(B46,EMOP!A:D,3,FALSE)</f>
        <v>M</v>
      </c>
      <c r="O46" s="195">
        <f>O48</f>
        <v>2184</v>
      </c>
    </row>
    <row r="47" spans="1:25" x14ac:dyDescent="0.25">
      <c r="A47" s="150"/>
      <c r="B47" s="119"/>
      <c r="C47" s="116" t="s">
        <v>39060</v>
      </c>
      <c r="D47" s="116"/>
      <c r="E47" s="116" t="s">
        <v>39065</v>
      </c>
      <c r="F47" s="30"/>
      <c r="G47" s="30"/>
      <c r="H47" s="30"/>
      <c r="I47" s="30"/>
      <c r="J47" s="30"/>
      <c r="K47" s="30"/>
      <c r="L47" s="30"/>
      <c r="M47" s="116"/>
      <c r="N47" s="37"/>
      <c r="O47" s="200"/>
    </row>
    <row r="48" spans="1:25" x14ac:dyDescent="0.25">
      <c r="A48" s="150"/>
      <c r="B48" s="55"/>
      <c r="C48" s="61">
        <f>$D$10</f>
        <v>1092</v>
      </c>
      <c r="D48" s="116" t="s">
        <v>39066</v>
      </c>
      <c r="E48" s="116">
        <v>2</v>
      </c>
      <c r="F48" s="29"/>
      <c r="G48" s="40"/>
      <c r="H48" s="116"/>
      <c r="I48" s="116"/>
      <c r="J48" s="29"/>
      <c r="K48" s="29"/>
      <c r="L48" s="29"/>
      <c r="M48" s="29"/>
      <c r="N48" s="116" t="s">
        <v>23505</v>
      </c>
      <c r="O48" s="226">
        <f>TRUNC(PRODUCT(C48:M48),2)</f>
        <v>2184</v>
      </c>
    </row>
    <row r="49" spans="1:25" x14ac:dyDescent="0.25">
      <c r="A49" s="150"/>
      <c r="B49" s="118"/>
      <c r="C49" s="116"/>
      <c r="D49" s="116"/>
      <c r="E49" s="116"/>
      <c r="F49" s="116"/>
      <c r="G49" s="116"/>
      <c r="H49" s="30"/>
      <c r="I49" s="116"/>
      <c r="J49" s="116"/>
      <c r="K49" s="116"/>
      <c r="L49" s="116"/>
      <c r="M49" s="29"/>
      <c r="N49" s="36"/>
      <c r="O49" s="199"/>
    </row>
    <row r="50" spans="1:25" ht="14.45" customHeight="1" x14ac:dyDescent="0.25">
      <c r="A50" s="162" t="s">
        <v>39157</v>
      </c>
      <c r="B50" s="4" t="s">
        <v>1825</v>
      </c>
      <c r="C50" s="1" t="str">
        <f>VLOOKUP(B50,EMOP!A:D,2,FALSE)</f>
        <v>RETIRADA E RECOLOCACAO DA CERCA PROTETORA DE BORDA DE VALA,SEGUNDO DESCRICAO DO ITEM 02.011.0001,EXCETO MATERIAIS</v>
      </c>
      <c r="D50" s="239"/>
      <c r="E50" s="239"/>
      <c r="F50" s="239"/>
      <c r="G50" s="239"/>
      <c r="H50" s="239"/>
      <c r="I50" s="239"/>
      <c r="J50" s="239"/>
      <c r="K50" s="239"/>
      <c r="L50" s="239"/>
      <c r="M50" s="240"/>
      <c r="N50" s="5" t="str">
        <f>VLOOKUP(B50,EMOP!A:D,3,FALSE)</f>
        <v>M</v>
      </c>
      <c r="O50" s="195">
        <f>O52</f>
        <v>2184</v>
      </c>
    </row>
    <row r="51" spans="1:25" x14ac:dyDescent="0.25">
      <c r="A51" s="150"/>
      <c r="B51" s="31"/>
      <c r="C51" s="116" t="s">
        <v>39060</v>
      </c>
      <c r="D51" s="116"/>
      <c r="E51" s="116" t="s">
        <v>39065</v>
      </c>
      <c r="F51" s="30"/>
      <c r="G51" s="30"/>
      <c r="H51" s="30"/>
      <c r="I51" s="30"/>
      <c r="J51" s="30"/>
      <c r="K51" s="30"/>
      <c r="L51" s="30"/>
      <c r="M51" s="116"/>
      <c r="N51" s="37"/>
      <c r="O51" s="200"/>
    </row>
    <row r="52" spans="1:25" x14ac:dyDescent="0.25">
      <c r="A52" s="150"/>
      <c r="B52" s="39"/>
      <c r="C52" s="61">
        <f>C48</f>
        <v>1092</v>
      </c>
      <c r="D52" s="116" t="s">
        <v>39061</v>
      </c>
      <c r="E52" s="116">
        <v>2</v>
      </c>
      <c r="F52" s="116"/>
      <c r="G52" s="116"/>
      <c r="H52" s="116"/>
      <c r="I52" s="116"/>
      <c r="J52" s="29"/>
      <c r="K52" s="29"/>
      <c r="L52" s="29"/>
      <c r="M52" s="29"/>
      <c r="N52" s="116" t="s">
        <v>23505</v>
      </c>
      <c r="O52" s="226">
        <f>TRUNC(PRODUCT(C52:M52),2)</f>
        <v>2184</v>
      </c>
    </row>
    <row r="53" spans="1:25" x14ac:dyDescent="0.25">
      <c r="A53" s="150"/>
      <c r="B53" s="118"/>
      <c r="C53" s="116"/>
      <c r="D53" s="116"/>
      <c r="E53" s="116"/>
      <c r="F53" s="116"/>
      <c r="G53" s="116"/>
      <c r="H53" s="30"/>
      <c r="I53" s="116"/>
      <c r="J53" s="116"/>
      <c r="K53" s="116"/>
      <c r="L53" s="116"/>
      <c r="M53" s="29"/>
      <c r="N53" s="36"/>
      <c r="O53" s="199"/>
    </row>
    <row r="54" spans="1:25" ht="27.75" customHeight="1" x14ac:dyDescent="0.25">
      <c r="A54" s="162" t="s">
        <v>39158</v>
      </c>
      <c r="B54" s="4" t="s">
        <v>1867</v>
      </c>
      <c r="C54" s="1" t="str">
        <f>VLOOKUP(B54,EMOP!A:D,2,FALSE)</f>
        <v>PLACA DE SINALIZACAO PREVENTIVA PARA OBRA NA VIA PUBLICA,DEACORDO COM A RESOLUCAO DA PREFEITURA-RJ, COMPREENDENDO FORNECIMENTO E PINTURA DA PLACA E DOS SUPORTES DE MADEIRA.FORNECIMENTO E COLOCACAO</v>
      </c>
      <c r="D54" s="239"/>
      <c r="E54" s="239"/>
      <c r="F54" s="239"/>
      <c r="G54" s="239"/>
      <c r="H54" s="239"/>
      <c r="I54" s="239"/>
      <c r="J54" s="239"/>
      <c r="K54" s="239"/>
      <c r="L54" s="239"/>
      <c r="M54" s="240"/>
      <c r="N54" s="5" t="str">
        <f>VLOOKUP(B54,EMOP!A:D,3,FALSE)</f>
        <v>UN</v>
      </c>
      <c r="O54" s="195">
        <f>O56</f>
        <v>44</v>
      </c>
    </row>
    <row r="55" spans="1:25" x14ac:dyDescent="0.25">
      <c r="A55" s="150"/>
      <c r="B55" s="120"/>
      <c r="C55" s="116" t="s">
        <v>39060</v>
      </c>
      <c r="D55" s="30"/>
      <c r="E55" s="116" t="s">
        <v>39063</v>
      </c>
      <c r="F55" s="30"/>
      <c r="G55" s="30"/>
      <c r="H55" s="30"/>
      <c r="I55" s="30"/>
      <c r="J55" s="30"/>
      <c r="K55" s="30"/>
      <c r="L55" s="30"/>
      <c r="M55" s="30"/>
      <c r="N55" s="34"/>
      <c r="O55" s="201"/>
    </row>
    <row r="56" spans="1:25" x14ac:dyDescent="0.25">
      <c r="A56" s="150"/>
      <c r="B56" s="55"/>
      <c r="C56" s="61">
        <f>$D$10</f>
        <v>1092</v>
      </c>
      <c r="D56" s="116" t="s">
        <v>39064</v>
      </c>
      <c r="E56" s="116">
        <v>25</v>
      </c>
      <c r="F56" s="116" t="s">
        <v>39062</v>
      </c>
      <c r="G56" s="30"/>
      <c r="H56" s="29"/>
      <c r="I56" s="116"/>
      <c r="J56" s="116"/>
      <c r="K56" s="116"/>
      <c r="L56" s="116"/>
      <c r="M56" s="29"/>
      <c r="N56" s="36" t="s">
        <v>23505</v>
      </c>
      <c r="O56" s="238">
        <f>ROUNDUP(C56/E56,)</f>
        <v>44</v>
      </c>
    </row>
    <row r="57" spans="1:25" x14ac:dyDescent="0.25">
      <c r="A57" s="150"/>
      <c r="B57" s="118"/>
      <c r="C57" s="116"/>
      <c r="D57" s="116"/>
      <c r="E57" s="116"/>
      <c r="F57" s="116"/>
      <c r="G57" s="116"/>
      <c r="H57" s="30"/>
      <c r="I57" s="116"/>
      <c r="J57" s="116"/>
      <c r="K57" s="116"/>
      <c r="L57" s="116"/>
      <c r="M57" s="29"/>
      <c r="N57" s="36"/>
      <c r="O57" s="199"/>
    </row>
    <row r="58" spans="1:25" s="132" customFormat="1" ht="18.75" customHeight="1" x14ac:dyDescent="0.25">
      <c r="A58" s="161" t="s">
        <v>39159</v>
      </c>
      <c r="B58" s="127" t="s">
        <v>39128</v>
      </c>
      <c r="C58" s="128">
        <v>3</v>
      </c>
      <c r="D58" s="241" t="str">
        <f>VLOOKUP(C58,EMOP!A:C,2,FALSE)</f>
        <v>MOVIMENTO DE TERRA</v>
      </c>
      <c r="E58" s="241"/>
      <c r="F58" s="241"/>
      <c r="G58" s="241"/>
      <c r="H58" s="241"/>
      <c r="I58" s="241"/>
      <c r="J58" s="241"/>
      <c r="K58" s="241"/>
      <c r="L58" s="241"/>
      <c r="M58" s="241"/>
      <c r="N58" s="241"/>
      <c r="O58" s="242"/>
      <c r="P58"/>
      <c r="Q58"/>
      <c r="R58"/>
      <c r="S58"/>
      <c r="T58"/>
      <c r="U58"/>
      <c r="V58" s="130"/>
      <c r="W58" s="130"/>
      <c r="X58" s="129"/>
      <c r="Y58" s="131"/>
    </row>
    <row r="59" spans="1:25" ht="35.25" customHeight="1" x14ac:dyDescent="0.25">
      <c r="A59" s="162" t="s">
        <v>39160</v>
      </c>
      <c r="B59" s="4" t="s">
        <v>1945</v>
      </c>
      <c r="C59" s="1" t="str">
        <f>VLOOKUP(B59,EMOP!A:D,2,FALSE)</f>
        <v>ESCAVACAO MANUAL DE VALA/CAVA EM MATERIAL DE 1ªCATEGORIA ATE1,50M DE PROFUNDIDADE,EM BECOS DE ATE 2,00M DE LARGURA COMIMPOSSIBILIDADE DE ENTRADA DE CAMINHAO OU EQUIPAMENTO MOTORIZADO PARA RETIRADA DO MATERIAL,EM FAVELAS,EXCLUSIVE ESCORAMENTO E ESGOTAMENTO</v>
      </c>
      <c r="D59" s="239"/>
      <c r="E59" s="239"/>
      <c r="F59" s="239"/>
      <c r="G59" s="239"/>
      <c r="H59" s="239"/>
      <c r="I59" s="239"/>
      <c r="J59" s="239"/>
      <c r="K59" s="239"/>
      <c r="L59" s="239"/>
      <c r="M59" s="240"/>
      <c r="N59" s="5" t="str">
        <f>VLOOKUP(B59,EMOP!A:D,3,FALSE)</f>
        <v>M3</v>
      </c>
      <c r="O59" s="195">
        <f>O61</f>
        <v>746.92</v>
      </c>
    </row>
    <row r="60" spans="1:25" x14ac:dyDescent="0.25">
      <c r="A60" s="150"/>
      <c r="B60" s="55"/>
      <c r="C60" s="61" t="s">
        <v>39060</v>
      </c>
      <c r="D60" s="116"/>
      <c r="E60" s="116" t="s">
        <v>39067</v>
      </c>
      <c r="F60" s="116"/>
      <c r="G60" s="116" t="s">
        <v>39071</v>
      </c>
      <c r="H60" s="116"/>
      <c r="I60" s="116" t="s">
        <v>39073</v>
      </c>
      <c r="J60" s="30"/>
      <c r="K60" s="30"/>
      <c r="L60" s="30"/>
      <c r="M60" s="30"/>
      <c r="N60" s="59"/>
      <c r="O60" s="225"/>
    </row>
    <row r="61" spans="1:25" x14ac:dyDescent="0.25">
      <c r="A61" s="150"/>
      <c r="B61" s="55"/>
      <c r="C61" s="61">
        <f>$D$10</f>
        <v>1092</v>
      </c>
      <c r="D61" s="116" t="s">
        <v>39066</v>
      </c>
      <c r="E61" s="116">
        <f>$D$11+$D$17</f>
        <v>1.7999999999999998</v>
      </c>
      <c r="F61" s="116" t="s">
        <v>39066</v>
      </c>
      <c r="G61" s="116">
        <f>$F$30+$K$18+G144</f>
        <v>0.38</v>
      </c>
      <c r="H61" s="116" t="s">
        <v>39066</v>
      </c>
      <c r="I61" s="40">
        <v>1</v>
      </c>
      <c r="J61" s="116"/>
      <c r="K61" s="29"/>
      <c r="L61" s="29"/>
      <c r="M61" s="29"/>
      <c r="N61" s="38" t="s">
        <v>23505</v>
      </c>
      <c r="O61" s="224">
        <f>TRUNC(PRODUCT(C61:N61),2)</f>
        <v>746.92</v>
      </c>
    </row>
    <row r="62" spans="1:25" x14ac:dyDescent="0.25">
      <c r="A62" s="150"/>
      <c r="B62" s="118"/>
      <c r="C62" s="116"/>
      <c r="D62" s="116"/>
      <c r="E62" s="116"/>
      <c r="F62" s="116"/>
      <c r="G62" s="116"/>
      <c r="H62" s="30"/>
      <c r="I62" s="116"/>
      <c r="J62" s="116"/>
      <c r="K62" s="116"/>
      <c r="L62" s="116"/>
      <c r="M62" s="29"/>
      <c r="N62" s="106"/>
      <c r="O62" s="199"/>
    </row>
    <row r="63" spans="1:25" ht="29.25" customHeight="1" x14ac:dyDescent="0.25">
      <c r="A63" s="162" t="s">
        <v>39161</v>
      </c>
      <c r="B63" s="4" t="s">
        <v>2156</v>
      </c>
      <c r="C63" s="1" t="str">
        <f>VLOOKUP(B63,EMOP!A:D,2,FALSE)</f>
        <v>REATERRO DE VALA/CAVA COMPACTADA A MACO,EM CAMADAS DE 30CM DE ESPESSURA MAXIMA,EM BECOS DE ATE 2,50M DE LARGURA,EM FAVELAS,EXCLUSIVE MATERIAL</v>
      </c>
      <c r="D63" s="239"/>
      <c r="E63" s="239"/>
      <c r="F63" s="239"/>
      <c r="G63" s="239"/>
      <c r="H63" s="239"/>
      <c r="I63" s="239"/>
      <c r="J63" s="239"/>
      <c r="K63" s="239"/>
      <c r="L63" s="239"/>
      <c r="M63" s="240"/>
      <c r="N63" s="5" t="str">
        <f>VLOOKUP(B63,EMOP!A:D,3,FALSE)</f>
        <v>M3</v>
      </c>
      <c r="O63" s="195">
        <f>O65</f>
        <v>183.45</v>
      </c>
    </row>
    <row r="64" spans="1:25" x14ac:dyDescent="0.25">
      <c r="A64" s="150"/>
      <c r="B64" s="55"/>
      <c r="C64" s="61" t="s">
        <v>39060</v>
      </c>
      <c r="D64" s="116"/>
      <c r="E64" s="116" t="s">
        <v>39103</v>
      </c>
      <c r="F64" s="116"/>
      <c r="G64" s="116" t="s">
        <v>39071</v>
      </c>
      <c r="H64" s="116"/>
      <c r="I64" s="116" t="s">
        <v>39073</v>
      </c>
      <c r="J64" s="30"/>
      <c r="K64" s="30"/>
      <c r="L64" s="30"/>
      <c r="M64" s="30"/>
      <c r="N64" s="59"/>
      <c r="O64" s="196"/>
    </row>
    <row r="65" spans="1:25" x14ac:dyDescent="0.25">
      <c r="A65" s="150"/>
      <c r="B65" s="55"/>
      <c r="C65" s="61">
        <f>$D$10</f>
        <v>1092</v>
      </c>
      <c r="D65" s="116" t="s">
        <v>39066</v>
      </c>
      <c r="E65" s="116">
        <f>$D$17</f>
        <v>0.6</v>
      </c>
      <c r="F65" s="116" t="s">
        <v>39066</v>
      </c>
      <c r="G65" s="116">
        <f>$F$30+$K$18+G163</f>
        <v>0.28000000000000003</v>
      </c>
      <c r="H65" s="116" t="s">
        <v>39066</v>
      </c>
      <c r="I65" s="40">
        <v>1</v>
      </c>
      <c r="J65" s="116"/>
      <c r="K65" s="29"/>
      <c r="L65" s="29"/>
      <c r="M65" s="29"/>
      <c r="N65" s="38" t="s">
        <v>23505</v>
      </c>
      <c r="O65" s="224">
        <f>TRUNC(PRODUCT(C65:N65),2)</f>
        <v>183.45</v>
      </c>
    </row>
    <row r="66" spans="1:25" x14ac:dyDescent="0.25">
      <c r="A66" s="150"/>
      <c r="B66" s="118"/>
      <c r="C66" s="116"/>
      <c r="D66" s="116"/>
      <c r="E66" s="116"/>
      <c r="F66" s="116"/>
      <c r="G66" s="116"/>
      <c r="H66" s="30"/>
      <c r="I66" s="116"/>
      <c r="J66" s="116"/>
      <c r="K66" s="116"/>
      <c r="L66" s="116"/>
      <c r="M66" s="29"/>
      <c r="N66" s="106"/>
      <c r="O66" s="199"/>
    </row>
    <row r="67" spans="1:25" s="132" customFormat="1" ht="18.75" customHeight="1" x14ac:dyDescent="0.25">
      <c r="A67" s="161" t="s">
        <v>39162</v>
      </c>
      <c r="B67" s="127" t="s">
        <v>39128</v>
      </c>
      <c r="C67" s="128">
        <v>4</v>
      </c>
      <c r="D67" s="241" t="str">
        <f>VLOOKUP(C67,EMOP!A:C,2,FALSE)</f>
        <v>TRANSPORTES</v>
      </c>
      <c r="E67" s="241"/>
      <c r="F67" s="241"/>
      <c r="G67" s="241"/>
      <c r="H67" s="241"/>
      <c r="I67" s="241"/>
      <c r="J67" s="241"/>
      <c r="K67" s="241"/>
      <c r="L67" s="241"/>
      <c r="M67" s="241"/>
      <c r="N67" s="241"/>
      <c r="O67" s="242"/>
      <c r="P67"/>
      <c r="Q67"/>
      <c r="R67"/>
      <c r="S67"/>
      <c r="T67"/>
      <c r="U67"/>
      <c r="V67" s="130"/>
      <c r="W67" s="130"/>
      <c r="X67" s="129"/>
      <c r="Y67" s="131"/>
    </row>
    <row r="68" spans="1:25" ht="39" customHeight="1" x14ac:dyDescent="0.25">
      <c r="A68" s="162" t="s">
        <v>39163</v>
      </c>
      <c r="B68" s="4" t="s">
        <v>2440</v>
      </c>
      <c r="C68" s="1" t="str">
        <f>VLOOKUP(B68,EMOP!A:D,2,FALSE)</f>
        <v>TRANSPORTE DE CARGA DE QUALQUER NATUREZA,EXCLUSIVE AS DESPESAS DE CARGA E DESCARGA,TANTO DE ESPERA DO CAMINHAO COMO DO SERVENTE OU EQUIPAMENTO AUXILIAR,A VELOCIDADE MEDIA DE 10KM/H,EM CAMINHAO BASCULANTE A OLEO DIESEL,COM CAPACIDADE UTIL DE8T</v>
      </c>
      <c r="D68" s="239"/>
      <c r="E68" s="239"/>
      <c r="F68" s="239"/>
      <c r="G68" s="239"/>
      <c r="H68" s="239"/>
      <c r="I68" s="239"/>
      <c r="J68" s="239"/>
      <c r="K68" s="239"/>
      <c r="L68" s="239"/>
      <c r="M68" s="240"/>
      <c r="N68" s="5" t="str">
        <f>VLOOKUP(B68,EMOP!A:D,3,FALSE)</f>
        <v>T X KM</v>
      </c>
      <c r="O68" s="195">
        <f>O81</f>
        <v>6127.1900000000005</v>
      </c>
    </row>
    <row r="69" spans="1:25" x14ac:dyDescent="0.25">
      <c r="A69" s="150"/>
      <c r="B69" s="67" t="s">
        <v>39076</v>
      </c>
      <c r="C69" s="116"/>
      <c r="D69" s="116"/>
      <c r="E69" s="116"/>
      <c r="F69" s="116"/>
      <c r="G69" s="116"/>
      <c r="H69" s="30"/>
      <c r="I69" s="116"/>
      <c r="J69" s="57"/>
      <c r="K69" s="53" t="s">
        <v>39063</v>
      </c>
      <c r="L69" s="53"/>
      <c r="M69" s="29"/>
      <c r="N69" s="32"/>
      <c r="O69" s="199"/>
    </row>
    <row r="70" spans="1:25" x14ac:dyDescent="0.25">
      <c r="A70" s="150"/>
      <c r="B70" s="31" t="s">
        <v>39087</v>
      </c>
      <c r="C70" s="50"/>
      <c r="D70" s="53">
        <f>O144</f>
        <v>196.56</v>
      </c>
      <c r="E70" s="110" t="s">
        <v>39088</v>
      </c>
      <c r="F70" s="72">
        <v>1.8</v>
      </c>
      <c r="G70" s="53"/>
      <c r="H70" s="50"/>
      <c r="I70" s="51"/>
      <c r="J70" s="53" t="s">
        <v>23504</v>
      </c>
      <c r="K70" s="53">
        <v>2</v>
      </c>
      <c r="L70" s="53" t="s">
        <v>39053</v>
      </c>
      <c r="M70" s="57"/>
      <c r="N70" s="51" t="s">
        <v>23505</v>
      </c>
      <c r="O70" s="235">
        <f>TRUNC(PRODUCT(C70:N70),2)</f>
        <v>707.61</v>
      </c>
    </row>
    <row r="71" spans="1:25" x14ac:dyDescent="0.25">
      <c r="A71" s="150"/>
      <c r="B71" s="118" t="s">
        <v>39081</v>
      </c>
      <c r="C71" s="116">
        <f>O162</f>
        <v>1398.12</v>
      </c>
      <c r="D71" s="116" t="s">
        <v>39110</v>
      </c>
      <c r="E71" s="69">
        <v>2.5000000000000001E-2</v>
      </c>
      <c r="F71" s="116" t="s">
        <v>39070</v>
      </c>
      <c r="G71" s="116">
        <v>0.7</v>
      </c>
      <c r="H71" s="116" t="s">
        <v>39111</v>
      </c>
      <c r="I71" s="116"/>
      <c r="J71" s="53" t="s">
        <v>23504</v>
      </c>
      <c r="K71" s="53">
        <v>2</v>
      </c>
      <c r="L71" s="53" t="s">
        <v>39053</v>
      </c>
      <c r="M71" s="29"/>
      <c r="N71" s="32" t="s">
        <v>23505</v>
      </c>
      <c r="O71" s="235">
        <f>TRUNC(PRODUCT(C71:N71),2)</f>
        <v>48.93</v>
      </c>
    </row>
    <row r="72" spans="1:25" x14ac:dyDescent="0.25">
      <c r="A72" s="150"/>
      <c r="B72" s="118" t="s">
        <v>39082</v>
      </c>
      <c r="C72" s="116">
        <f>O167</f>
        <v>3315.31</v>
      </c>
      <c r="D72" s="116" t="s">
        <v>39112</v>
      </c>
      <c r="E72" s="116">
        <v>1000</v>
      </c>
      <c r="F72" s="116"/>
      <c r="G72" s="116"/>
      <c r="H72" s="116"/>
      <c r="I72" s="116"/>
      <c r="J72" s="53" t="s">
        <v>23504</v>
      </c>
      <c r="K72" s="53">
        <v>2</v>
      </c>
      <c r="L72" s="53" t="s">
        <v>39053</v>
      </c>
      <c r="M72" s="29"/>
      <c r="N72" s="32" t="s">
        <v>23505</v>
      </c>
      <c r="O72" s="236">
        <f>TRUNC(PRODUCT(C72/E72*K72,2))</f>
        <v>13</v>
      </c>
    </row>
    <row r="73" spans="1:25" x14ac:dyDescent="0.25">
      <c r="A73" s="150"/>
      <c r="B73" s="68" t="s">
        <v>39079</v>
      </c>
      <c r="C73" s="61">
        <f>$O$48</f>
        <v>2184</v>
      </c>
      <c r="D73" s="116" t="s">
        <v>39077</v>
      </c>
      <c r="E73" s="69">
        <v>8.9999999999999993E-3</v>
      </c>
      <c r="F73" s="116" t="s">
        <v>39080</v>
      </c>
      <c r="G73" s="116"/>
      <c r="H73" s="116"/>
      <c r="I73" s="69"/>
      <c r="J73" s="53" t="s">
        <v>23504</v>
      </c>
      <c r="K73" s="53">
        <v>2</v>
      </c>
      <c r="L73" s="53" t="s">
        <v>39053</v>
      </c>
      <c r="M73" s="116"/>
      <c r="N73" s="121" t="s">
        <v>23505</v>
      </c>
      <c r="O73" s="235">
        <f t="shared" ref="O73:O76" si="0">TRUNC(PRODUCT(C73:N73),2)</f>
        <v>39.31</v>
      </c>
    </row>
    <row r="74" spans="1:25" x14ac:dyDescent="0.25">
      <c r="A74" s="150"/>
      <c r="B74" s="118" t="s">
        <v>39078</v>
      </c>
      <c r="C74" s="116">
        <f>O135</f>
        <v>546</v>
      </c>
      <c r="D74" s="116" t="s">
        <v>39110</v>
      </c>
      <c r="E74" s="69">
        <v>2.5000000000000001E-2</v>
      </c>
      <c r="F74" s="116" t="s">
        <v>39070</v>
      </c>
      <c r="G74" s="116">
        <v>0.7</v>
      </c>
      <c r="H74" s="116" t="s">
        <v>39111</v>
      </c>
      <c r="I74" s="29"/>
      <c r="J74" s="53" t="s">
        <v>23504</v>
      </c>
      <c r="K74" s="53">
        <v>2</v>
      </c>
      <c r="L74" s="53" t="s">
        <v>39053</v>
      </c>
      <c r="M74" s="29"/>
      <c r="N74" s="32" t="s">
        <v>23505</v>
      </c>
      <c r="O74" s="235">
        <f t="shared" si="0"/>
        <v>19.11</v>
      </c>
    </row>
    <row r="75" spans="1:25" x14ac:dyDescent="0.25">
      <c r="A75" s="150"/>
      <c r="B75" s="118" t="s">
        <v>39059</v>
      </c>
      <c r="C75" s="116">
        <f>O154</f>
        <v>524.16</v>
      </c>
      <c r="D75" s="116" t="s">
        <v>39088</v>
      </c>
      <c r="E75" s="66">
        <v>2.4</v>
      </c>
      <c r="F75" s="116" t="s">
        <v>39111</v>
      </c>
      <c r="G75" s="116"/>
      <c r="H75" s="116"/>
      <c r="I75" s="116"/>
      <c r="J75" s="53" t="s">
        <v>23504</v>
      </c>
      <c r="K75" s="53">
        <v>2</v>
      </c>
      <c r="L75" s="53" t="s">
        <v>39053</v>
      </c>
      <c r="M75" s="29"/>
      <c r="N75" s="32" t="s">
        <v>23505</v>
      </c>
      <c r="O75" s="235">
        <f t="shared" si="0"/>
        <v>2515.96</v>
      </c>
    </row>
    <row r="76" spans="1:25" x14ac:dyDescent="0.25">
      <c r="A76" s="150"/>
      <c r="B76" s="118" t="s">
        <v>39113</v>
      </c>
      <c r="C76" s="116">
        <f>O172</f>
        <v>873.6</v>
      </c>
      <c r="D76" s="116" t="s">
        <v>39070</v>
      </c>
      <c r="E76" s="116">
        <v>0.06</v>
      </c>
      <c r="F76" s="116" t="s">
        <v>39114</v>
      </c>
      <c r="G76" s="116"/>
      <c r="H76" s="30"/>
      <c r="I76" s="116"/>
      <c r="J76" s="53" t="s">
        <v>23504</v>
      </c>
      <c r="K76" s="53">
        <v>2</v>
      </c>
      <c r="L76" s="53" t="s">
        <v>39053</v>
      </c>
      <c r="M76" s="29"/>
      <c r="N76" s="32" t="s">
        <v>23505</v>
      </c>
      <c r="O76" s="235">
        <f t="shared" si="0"/>
        <v>104.83</v>
      </c>
    </row>
    <row r="77" spans="1:25" x14ac:dyDescent="0.25">
      <c r="A77" s="150"/>
      <c r="B77" s="67" t="s">
        <v>39083</v>
      </c>
      <c r="C77" s="67"/>
      <c r="D77" s="70"/>
      <c r="E77" s="116"/>
      <c r="F77" s="116"/>
      <c r="G77" s="116"/>
      <c r="H77" s="30"/>
      <c r="I77" s="30"/>
      <c r="J77" s="50"/>
      <c r="K77" s="50"/>
      <c r="L77" s="50"/>
      <c r="M77" s="30"/>
      <c r="N77" s="29"/>
      <c r="O77" s="237"/>
    </row>
    <row r="78" spans="1:25" x14ac:dyDescent="0.25">
      <c r="A78" s="150"/>
      <c r="B78" s="71" t="s">
        <v>39084</v>
      </c>
      <c r="C78" s="51"/>
      <c r="D78" s="116">
        <f>$O$61</f>
        <v>746.92</v>
      </c>
      <c r="E78" s="50" t="s">
        <v>39085</v>
      </c>
      <c r="F78" s="72">
        <v>1.4</v>
      </c>
      <c r="G78" s="50"/>
      <c r="H78" s="50"/>
      <c r="I78" s="73"/>
      <c r="J78" s="53" t="s">
        <v>23504</v>
      </c>
      <c r="K78" s="53">
        <v>2</v>
      </c>
      <c r="L78" s="53" t="s">
        <v>39053</v>
      </c>
      <c r="M78" s="51"/>
      <c r="N78" s="51" t="s">
        <v>23505</v>
      </c>
      <c r="O78" s="235">
        <f t="shared" ref="O78:O80" si="1">TRUNC(PRODUCT(C78:N78),2)</f>
        <v>2091.37</v>
      </c>
    </row>
    <row r="79" spans="1:25" x14ac:dyDescent="0.25">
      <c r="A79" s="150"/>
      <c r="B79" s="71" t="s">
        <v>39115</v>
      </c>
      <c r="C79" s="51"/>
      <c r="D79" s="116">
        <f>-O65</f>
        <v>-183.45</v>
      </c>
      <c r="E79" s="50" t="s">
        <v>39085</v>
      </c>
      <c r="F79" s="72">
        <v>1.4</v>
      </c>
      <c r="G79" s="50"/>
      <c r="H79" s="50"/>
      <c r="I79" s="73"/>
      <c r="J79" s="53" t="s">
        <v>23504</v>
      </c>
      <c r="K79" s="53">
        <v>2</v>
      </c>
      <c r="L79" s="53" t="s">
        <v>39053</v>
      </c>
      <c r="M79" s="51"/>
      <c r="N79" s="51" t="s">
        <v>23505</v>
      </c>
      <c r="O79" s="235">
        <f t="shared" si="1"/>
        <v>-513.66</v>
      </c>
    </row>
    <row r="80" spans="1:25" x14ac:dyDescent="0.25">
      <c r="A80" s="150"/>
      <c r="B80" s="71" t="s">
        <v>39116</v>
      </c>
      <c r="C80" s="51"/>
      <c r="D80" s="116">
        <f>O131</f>
        <v>366.91</v>
      </c>
      <c r="E80" s="50" t="s">
        <v>39085</v>
      </c>
      <c r="F80" s="72">
        <v>1.5</v>
      </c>
      <c r="G80" s="50"/>
      <c r="H80" s="50"/>
      <c r="I80" s="73"/>
      <c r="J80" s="53" t="s">
        <v>23504</v>
      </c>
      <c r="K80" s="53">
        <v>2</v>
      </c>
      <c r="L80" s="53" t="s">
        <v>39053</v>
      </c>
      <c r="M80" s="51"/>
      <c r="N80" s="51" t="s">
        <v>23505</v>
      </c>
      <c r="O80" s="235">
        <f t="shared" si="1"/>
        <v>1100.73</v>
      </c>
    </row>
    <row r="81" spans="1:15" x14ac:dyDescent="0.25">
      <c r="A81" s="150"/>
      <c r="B81" s="118"/>
      <c r="C81" s="116"/>
      <c r="D81" s="116"/>
      <c r="E81" s="116"/>
      <c r="F81" s="116"/>
      <c r="G81" s="116"/>
      <c r="H81" s="30"/>
      <c r="I81" s="116"/>
      <c r="J81" s="116"/>
      <c r="K81" s="116"/>
      <c r="L81" s="116"/>
      <c r="M81" s="29"/>
      <c r="N81" s="32"/>
      <c r="O81" s="260">
        <f>SUM(O70:O80)</f>
        <v>6127.1900000000005</v>
      </c>
    </row>
    <row r="82" spans="1:15" x14ac:dyDescent="0.25">
      <c r="A82" s="150"/>
      <c r="B82" s="55"/>
      <c r="C82" s="116"/>
      <c r="D82" s="116"/>
      <c r="E82" s="116"/>
      <c r="F82" s="29"/>
      <c r="G82" s="116"/>
      <c r="H82" s="116"/>
      <c r="I82" s="116"/>
      <c r="J82" s="116"/>
      <c r="K82" s="116"/>
      <c r="L82" s="116"/>
      <c r="M82" s="30"/>
      <c r="N82" s="36"/>
      <c r="O82" s="202"/>
    </row>
    <row r="83" spans="1:15" ht="36.75" customHeight="1" x14ac:dyDescent="0.25">
      <c r="A83" s="162" t="s">
        <v>39164</v>
      </c>
      <c r="B83" s="4" t="s">
        <v>2468</v>
      </c>
      <c r="C83" s="1" t="str">
        <f>VLOOKUP(B83,EMOP!A:D,2,FALSE)</f>
        <v>TRANSPORTE DE CARGA DE QUALQUER NATUREZA,EXCLUSIVE AS DESPESAS DE CARGA E DESCARGA,TANTO DE ESPERA DO CAMINHAO COMO DO SERVENTE OU EQUIPAMENTO AUXILIAR,A VELOCIDADE MEDIA DE 30KM/H,EM CAMINHAO BASCULANTE A OLEO DIESEL,COM CAPACIDADE UTIL DE17T</v>
      </c>
      <c r="D83" s="239"/>
      <c r="E83" s="239"/>
      <c r="F83" s="239"/>
      <c r="G83" s="239"/>
      <c r="H83" s="239"/>
      <c r="I83" s="239"/>
      <c r="J83" s="239"/>
      <c r="K83" s="239"/>
      <c r="L83" s="239"/>
      <c r="M83" s="240"/>
      <c r="N83" s="5" t="str">
        <f>VLOOKUP(B83,EMOP!A:D,3,FALSE)</f>
        <v>T X KM</v>
      </c>
      <c r="O83" s="195">
        <f>O85</f>
        <v>50679.25</v>
      </c>
    </row>
    <row r="84" spans="1:15" x14ac:dyDescent="0.25">
      <c r="A84" s="150"/>
      <c r="B84" s="114"/>
      <c r="C84" s="30"/>
      <c r="D84" s="116" t="s">
        <v>39051</v>
      </c>
      <c r="E84" s="116"/>
      <c r="F84" s="111" t="s">
        <v>39063</v>
      </c>
      <c r="G84" s="30"/>
      <c r="H84" s="30"/>
      <c r="I84" s="30" t="s">
        <v>39126</v>
      </c>
      <c r="J84" s="30"/>
      <c r="K84" s="30"/>
      <c r="L84" s="30"/>
      <c r="M84" s="30"/>
      <c r="N84" s="36"/>
      <c r="O84" s="203"/>
    </row>
    <row r="85" spans="1:15" x14ac:dyDescent="0.25">
      <c r="A85" s="150"/>
      <c r="B85" s="71" t="s">
        <v>39119</v>
      </c>
      <c r="C85" s="29"/>
      <c r="D85" s="116">
        <f>O109</f>
        <v>2027.17</v>
      </c>
      <c r="E85" s="116" t="s">
        <v>39120</v>
      </c>
      <c r="F85" s="116">
        <v>20</v>
      </c>
      <c r="G85" s="116" t="s">
        <v>39053</v>
      </c>
      <c r="H85" s="116" t="s">
        <v>23504</v>
      </c>
      <c r="I85" s="126">
        <v>1.25</v>
      </c>
      <c r="J85" s="126"/>
      <c r="K85" s="116"/>
      <c r="L85" s="116"/>
      <c r="M85" s="29"/>
      <c r="N85" s="32" t="s">
        <v>23505</v>
      </c>
      <c r="O85" s="234">
        <f>TRUNC(PRODUCT(D85:J85),2)</f>
        <v>50679.25</v>
      </c>
    </row>
    <row r="86" spans="1:15" x14ac:dyDescent="0.25">
      <c r="A86" s="150"/>
      <c r="B86" s="118"/>
      <c r="C86" s="116"/>
      <c r="D86" s="116"/>
      <c r="E86" s="116"/>
      <c r="F86" s="116"/>
      <c r="G86" s="116"/>
      <c r="H86" s="30"/>
      <c r="I86" s="116"/>
      <c r="J86" s="116"/>
      <c r="K86" s="116"/>
      <c r="L86" s="116"/>
      <c r="M86" s="29"/>
      <c r="N86" s="32"/>
      <c r="O86" s="199"/>
    </row>
    <row r="87" spans="1:15" ht="39.75" customHeight="1" x14ac:dyDescent="0.25">
      <c r="A87" s="162" t="s">
        <v>39165</v>
      </c>
      <c r="B87" s="4" t="s">
        <v>2510</v>
      </c>
      <c r="C87" s="1" t="str">
        <f>VLOOKUP(B87,EMOP!A:D,2,FALSE)</f>
        <v>CARGA MANUAL E DESCARGA MECANICA DE MATERIAL A GRANEL(AGREGADOS,PEDRA-DE-MAO,PARALELOS,TERRA E ESCOMBROS),COMPREENDENDOOS TEMPOS PARA CARGA,DESCARGA E MANOBRAS DO CAMINHAO BASCULANTE A OLEO DIESEL,COM CAPACIDADE UTIL DE 8T,EMPREGANDO 2 SERVENTES NA CARGA</v>
      </c>
      <c r="D87" s="239"/>
      <c r="E87" s="239"/>
      <c r="F87" s="239"/>
      <c r="G87" s="239"/>
      <c r="H87" s="239"/>
      <c r="I87" s="239"/>
      <c r="J87" s="239"/>
      <c r="K87" s="239"/>
      <c r="L87" s="239"/>
      <c r="M87" s="240"/>
      <c r="N87" s="5" t="str">
        <f>VLOOKUP(B87,EMOP!A:D,3,FALSE)</f>
        <v>T</v>
      </c>
      <c r="O87" s="195">
        <f>O93</f>
        <v>2027.17</v>
      </c>
    </row>
    <row r="88" spans="1:15" x14ac:dyDescent="0.25">
      <c r="A88" s="150"/>
      <c r="B88" s="67" t="s">
        <v>39083</v>
      </c>
      <c r="C88" s="67"/>
      <c r="D88" s="70"/>
      <c r="E88" s="116"/>
      <c r="F88" s="116"/>
      <c r="G88" s="116"/>
      <c r="H88" s="30"/>
      <c r="I88" s="30"/>
      <c r="J88" s="30"/>
      <c r="K88" s="30"/>
      <c r="L88" s="30"/>
      <c r="M88" s="30"/>
      <c r="N88" s="29"/>
      <c r="O88" s="198"/>
    </row>
    <row r="89" spans="1:15" x14ac:dyDescent="0.25">
      <c r="A89" s="150"/>
      <c r="B89" s="71" t="s">
        <v>39084</v>
      </c>
      <c r="C89" s="51"/>
      <c r="D89" s="116">
        <f>$O$61</f>
        <v>746.92</v>
      </c>
      <c r="E89" s="50" t="s">
        <v>39085</v>
      </c>
      <c r="F89" s="72">
        <v>1.4</v>
      </c>
      <c r="G89" s="50"/>
      <c r="H89" s="50"/>
      <c r="I89" s="73"/>
      <c r="J89" s="74"/>
      <c r="K89" s="75"/>
      <c r="L89" s="50"/>
      <c r="M89" s="51"/>
      <c r="N89" s="51" t="s">
        <v>23505</v>
      </c>
      <c r="O89" s="231">
        <f>TRUNC(PRODUCT(C89:M89),2)</f>
        <v>1045.68</v>
      </c>
    </row>
    <row r="90" spans="1:15" x14ac:dyDescent="0.25">
      <c r="A90" s="150"/>
      <c r="B90" s="71" t="s">
        <v>39115</v>
      </c>
      <c r="C90" s="51"/>
      <c r="D90" s="116">
        <f>-$O65</f>
        <v>-183.45</v>
      </c>
      <c r="E90" s="50" t="s">
        <v>39085</v>
      </c>
      <c r="F90" s="72">
        <v>1.4</v>
      </c>
      <c r="G90" s="50"/>
      <c r="H90" s="50"/>
      <c r="I90" s="73"/>
      <c r="J90" s="74"/>
      <c r="K90" s="75"/>
      <c r="L90" s="50"/>
      <c r="M90" s="51"/>
      <c r="N90" s="51" t="s">
        <v>23505</v>
      </c>
      <c r="O90" s="231">
        <f>TRUNC(PRODUCT(C90:M90),2)</f>
        <v>-256.83</v>
      </c>
    </row>
    <row r="91" spans="1:15" x14ac:dyDescent="0.25">
      <c r="A91" s="150"/>
      <c r="B91" s="71" t="s">
        <v>39116</v>
      </c>
      <c r="C91" s="51"/>
      <c r="D91" s="116">
        <f>$O$131</f>
        <v>366.91</v>
      </c>
      <c r="E91" s="50" t="s">
        <v>39085</v>
      </c>
      <c r="F91" s="72">
        <v>1.5</v>
      </c>
      <c r="G91" s="50"/>
      <c r="H91" s="50"/>
      <c r="I91" s="73"/>
      <c r="J91" s="74"/>
      <c r="K91" s="75"/>
      <c r="L91" s="50"/>
      <c r="M91" s="51"/>
      <c r="N91" s="51" t="s">
        <v>23505</v>
      </c>
      <c r="O91" s="231">
        <f>TRUNC(PRODUCT(C91:M91),2)</f>
        <v>550.36</v>
      </c>
    </row>
    <row r="92" spans="1:15" x14ac:dyDescent="0.25">
      <c r="A92" s="150"/>
      <c r="B92" s="71" t="s">
        <v>39117</v>
      </c>
      <c r="C92" s="51"/>
      <c r="D92" s="116">
        <f>O39*0.25</f>
        <v>491.4</v>
      </c>
      <c r="E92" s="50" t="s">
        <v>39085</v>
      </c>
      <c r="F92" s="72">
        <v>1.4</v>
      </c>
      <c r="G92" s="50"/>
      <c r="H92" s="50"/>
      <c r="I92" s="73"/>
      <c r="J92" s="74"/>
      <c r="K92" s="75"/>
      <c r="L92" s="50"/>
      <c r="M92" s="51"/>
      <c r="N92" s="51" t="s">
        <v>23505</v>
      </c>
      <c r="O92" s="231">
        <f>TRUNC(PRODUCT(C92:M92),2)</f>
        <v>687.96</v>
      </c>
    </row>
    <row r="93" spans="1:15" x14ac:dyDescent="0.25">
      <c r="A93" s="150"/>
      <c r="B93" s="118"/>
      <c r="C93" s="116"/>
      <c r="D93" s="116"/>
      <c r="E93" s="116"/>
      <c r="F93" s="116"/>
      <c r="G93" s="116"/>
      <c r="H93" s="30"/>
      <c r="I93" s="116"/>
      <c r="J93" s="116"/>
      <c r="K93" s="116"/>
      <c r="L93" s="116"/>
      <c r="M93" s="29"/>
      <c r="N93" s="32"/>
      <c r="O93" s="261">
        <f>SUM(O89:O92)</f>
        <v>2027.17</v>
      </c>
    </row>
    <row r="94" spans="1:15" x14ac:dyDescent="0.25">
      <c r="A94" s="150"/>
      <c r="B94" s="118"/>
      <c r="C94" s="116"/>
      <c r="D94" s="116"/>
      <c r="E94" s="116"/>
      <c r="F94" s="116"/>
      <c r="G94" s="116"/>
      <c r="H94" s="30"/>
      <c r="I94" s="116"/>
      <c r="J94" s="116"/>
      <c r="K94" s="116"/>
      <c r="L94" s="116"/>
      <c r="M94" s="29"/>
      <c r="N94" s="36"/>
      <c r="O94" s="199"/>
    </row>
    <row r="95" spans="1:15" ht="30" customHeight="1" x14ac:dyDescent="0.25">
      <c r="A95" s="162" t="s">
        <v>39166</v>
      </c>
      <c r="B95" s="4" t="s">
        <v>2518</v>
      </c>
      <c r="C95" s="1" t="str">
        <f>VLOOKUP(B95,EMOP!A:D,2,FALSE)</f>
        <v>CARGA E DESCARGA MANUAL DE PECAS DE PESO REDUZIDO:TIJOLOS,TELHAS,CIMENTO E AGREGADOS EM SACOS,EM CAMINHAO DE CARROCERIAFIXA A OLEO DIESEL,COM CAPACIDADE UTIL DE 7,5T,INCLUSIVE O TEMPO DE CARGA,DESCARGA E MANOBRA</v>
      </c>
      <c r="D95" s="239"/>
      <c r="E95" s="239"/>
      <c r="F95" s="239"/>
      <c r="G95" s="239"/>
      <c r="H95" s="239"/>
      <c r="I95" s="239"/>
      <c r="J95" s="239"/>
      <c r="K95" s="239"/>
      <c r="L95" s="239"/>
      <c r="M95" s="240"/>
      <c r="N95" s="5" t="str">
        <f>VLOOKUP(B95,EMOP!A:D,3,FALSE)</f>
        <v>T</v>
      </c>
      <c r="O95" s="195">
        <f>O103</f>
        <v>1421.64</v>
      </c>
    </row>
    <row r="96" spans="1:15" x14ac:dyDescent="0.25">
      <c r="A96" s="150"/>
      <c r="B96" s="67" t="s">
        <v>39076</v>
      </c>
      <c r="C96" s="116"/>
      <c r="D96" s="116"/>
      <c r="E96" s="116"/>
      <c r="F96" s="116"/>
      <c r="G96" s="116"/>
      <c r="H96" s="30"/>
      <c r="I96" s="116"/>
      <c r="J96" s="116"/>
      <c r="K96" s="116"/>
      <c r="L96" s="116"/>
      <c r="M96" s="29"/>
      <c r="N96" s="32"/>
      <c r="O96" s="199"/>
    </row>
    <row r="97" spans="1:15" x14ac:dyDescent="0.25">
      <c r="A97" s="150"/>
      <c r="B97" s="118" t="s">
        <v>39081</v>
      </c>
      <c r="C97" s="116">
        <f>O162</f>
        <v>1398.12</v>
      </c>
      <c r="D97" s="116" t="s">
        <v>39110</v>
      </c>
      <c r="E97" s="69">
        <v>2.5000000000000001E-2</v>
      </c>
      <c r="F97" s="116" t="s">
        <v>39070</v>
      </c>
      <c r="G97" s="116">
        <v>0.7</v>
      </c>
      <c r="H97" s="116" t="s">
        <v>39111</v>
      </c>
      <c r="I97" s="116"/>
      <c r="J97" s="116"/>
      <c r="K97" s="116"/>
      <c r="L97" s="116"/>
      <c r="M97" s="29"/>
      <c r="N97" s="32" t="s">
        <v>23505</v>
      </c>
      <c r="O97" s="229">
        <f>TRUNC(PRODUCT(A97:M97),2)</f>
        <v>24.46</v>
      </c>
    </row>
    <row r="98" spans="1:15" x14ac:dyDescent="0.25">
      <c r="A98" s="150"/>
      <c r="B98" s="118" t="s">
        <v>39082</v>
      </c>
      <c r="C98" s="116">
        <f>O167</f>
        <v>3315.31</v>
      </c>
      <c r="D98" s="116" t="s">
        <v>39112</v>
      </c>
      <c r="E98" s="116">
        <v>1000</v>
      </c>
      <c r="F98" s="116"/>
      <c r="G98" s="116"/>
      <c r="H98" s="116"/>
      <c r="I98" s="116"/>
      <c r="J98" s="116"/>
      <c r="K98" s="116"/>
      <c r="L98" s="116"/>
      <c r="M98" s="29"/>
      <c r="N98" s="32" t="s">
        <v>23505</v>
      </c>
      <c r="O98" s="229">
        <f>TRUNC(PRODUCT(C98/E98,2))</f>
        <v>6</v>
      </c>
    </row>
    <row r="99" spans="1:15" x14ac:dyDescent="0.25">
      <c r="A99" s="150"/>
      <c r="B99" s="118" t="s">
        <v>39078</v>
      </c>
      <c r="C99" s="116">
        <f>O135</f>
        <v>546</v>
      </c>
      <c r="D99" s="116" t="s">
        <v>39110</v>
      </c>
      <c r="E99" s="69">
        <v>2.5000000000000001E-2</v>
      </c>
      <c r="F99" s="116" t="s">
        <v>39070</v>
      </c>
      <c r="G99" s="116">
        <v>0.7</v>
      </c>
      <c r="H99" s="116" t="s">
        <v>39111</v>
      </c>
      <c r="I99" s="29"/>
      <c r="J99" s="29"/>
      <c r="K99" s="116"/>
      <c r="L99" s="116"/>
      <c r="M99" s="29"/>
      <c r="N99" s="32" t="s">
        <v>23505</v>
      </c>
      <c r="O99" s="229">
        <f>TRUNC(PRODUCT(A99:M99),2)</f>
        <v>9.5500000000000007</v>
      </c>
    </row>
    <row r="100" spans="1:15" x14ac:dyDescent="0.25">
      <c r="A100" s="150"/>
      <c r="B100" s="68" t="s">
        <v>39079</v>
      </c>
      <c r="C100" s="61">
        <f>$O$48</f>
        <v>2184</v>
      </c>
      <c r="D100" s="116" t="s">
        <v>39077</v>
      </c>
      <c r="E100" s="69">
        <v>8.9999999999999993E-3</v>
      </c>
      <c r="F100" s="116" t="s">
        <v>39080</v>
      </c>
      <c r="G100" s="116"/>
      <c r="H100" s="116"/>
      <c r="I100" s="69"/>
      <c r="J100" s="116"/>
      <c r="K100" s="50"/>
      <c r="L100" s="50"/>
      <c r="M100" s="116"/>
      <c r="N100" s="121" t="s">
        <v>23505</v>
      </c>
      <c r="O100" s="232">
        <f>TRUNC(PRODUCT(C100:M100),2)</f>
        <v>19.649999999999999</v>
      </c>
    </row>
    <row r="101" spans="1:15" x14ac:dyDescent="0.25">
      <c r="A101" s="150"/>
      <c r="B101" s="118" t="s">
        <v>39059</v>
      </c>
      <c r="C101" s="116">
        <f>O154</f>
        <v>524.16</v>
      </c>
      <c r="D101" s="116" t="s">
        <v>39088</v>
      </c>
      <c r="E101" s="66">
        <v>2.4</v>
      </c>
      <c r="F101" s="116" t="s">
        <v>39111</v>
      </c>
      <c r="G101" s="116"/>
      <c r="H101" s="116"/>
      <c r="I101" s="116"/>
      <c r="J101" s="116"/>
      <c r="K101" s="116"/>
      <c r="L101" s="116"/>
      <c r="M101" s="29"/>
      <c r="N101" s="32" t="s">
        <v>23505</v>
      </c>
      <c r="O101" s="229">
        <f>TRUNC(PRODUCT(A101:M101),2)</f>
        <v>1257.98</v>
      </c>
    </row>
    <row r="102" spans="1:15" x14ac:dyDescent="0.25">
      <c r="A102" s="150"/>
      <c r="B102" s="118" t="s">
        <v>39113</v>
      </c>
      <c r="C102" s="116">
        <f>O172</f>
        <v>873.6</v>
      </c>
      <c r="D102" s="116" t="s">
        <v>39070</v>
      </c>
      <c r="E102" s="116">
        <v>0.06</v>
      </c>
      <c r="F102" s="116" t="s">
        <v>39114</v>
      </c>
      <c r="G102" s="116"/>
      <c r="H102" s="30"/>
      <c r="I102" s="116"/>
      <c r="J102" s="116"/>
      <c r="K102" s="116"/>
      <c r="L102" s="116"/>
      <c r="M102" s="29"/>
      <c r="N102" s="32" t="s">
        <v>23505</v>
      </c>
      <c r="O102" s="233">
        <f>TRUNC(PRODUCT(E102*C102,2))</f>
        <v>104</v>
      </c>
    </row>
    <row r="103" spans="1:15" x14ac:dyDescent="0.25">
      <c r="A103" s="150"/>
      <c r="B103" s="118"/>
      <c r="C103" s="116"/>
      <c r="D103" s="116"/>
      <c r="E103" s="116"/>
      <c r="F103" s="116"/>
      <c r="G103" s="116"/>
      <c r="H103" s="30"/>
      <c r="I103" s="116"/>
      <c r="J103" s="116"/>
      <c r="K103" s="116"/>
      <c r="L103" s="116"/>
      <c r="M103" s="29"/>
      <c r="N103" s="32"/>
      <c r="O103" s="261">
        <f>SUM(O97:O102)</f>
        <v>1421.64</v>
      </c>
    </row>
    <row r="104" spans="1:15" x14ac:dyDescent="0.25">
      <c r="A104" s="150"/>
      <c r="B104" s="118"/>
      <c r="C104" s="116"/>
      <c r="D104" s="116"/>
      <c r="E104" s="116"/>
      <c r="F104" s="116"/>
      <c r="G104" s="116"/>
      <c r="H104" s="30"/>
      <c r="I104" s="116"/>
      <c r="J104" s="116"/>
      <c r="K104" s="116"/>
      <c r="L104" s="116"/>
      <c r="M104" s="29"/>
      <c r="N104" s="32"/>
      <c r="O104" s="199"/>
    </row>
    <row r="105" spans="1:15" ht="42.75" customHeight="1" x14ac:dyDescent="0.25">
      <c r="A105" s="162" t="s">
        <v>39167</v>
      </c>
      <c r="B105" s="4" t="s">
        <v>2552</v>
      </c>
      <c r="C105" s="1" t="str">
        <f>VLOOKUP(B105,EMOP!A:D,2,FALSE)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105" s="239"/>
      <c r="E105" s="239"/>
      <c r="F105" s="239"/>
      <c r="G105" s="239"/>
      <c r="H105" s="239"/>
      <c r="I105" s="239"/>
      <c r="J105" s="239"/>
      <c r="K105" s="239"/>
      <c r="L105" s="239"/>
      <c r="M105" s="240"/>
      <c r="N105" s="5" t="str">
        <f>VLOOKUP(B105,EMOP!A:D,3,FALSE)</f>
        <v>T</v>
      </c>
      <c r="O105" s="195">
        <f>O110</f>
        <v>2380.9700000000003</v>
      </c>
    </row>
    <row r="106" spans="1:15" x14ac:dyDescent="0.25">
      <c r="A106" s="150"/>
      <c r="B106" s="67" t="s">
        <v>39086</v>
      </c>
      <c r="C106" s="51"/>
      <c r="D106" s="57"/>
      <c r="E106" s="57"/>
      <c r="F106" s="57"/>
      <c r="G106" s="57"/>
      <c r="H106" s="57"/>
      <c r="I106" s="57"/>
      <c r="J106" s="57"/>
      <c r="K106" s="57"/>
      <c r="L106" s="57"/>
      <c r="M106" s="57"/>
      <c r="N106" s="76"/>
      <c r="O106" s="204"/>
    </row>
    <row r="107" spans="1:15" x14ac:dyDescent="0.25">
      <c r="A107" s="150"/>
      <c r="B107" s="31" t="s">
        <v>39087</v>
      </c>
      <c r="C107" s="50"/>
      <c r="D107" s="53">
        <f>O144</f>
        <v>196.56</v>
      </c>
      <c r="E107" s="110" t="s">
        <v>39088</v>
      </c>
      <c r="F107" s="72">
        <v>1.8</v>
      </c>
      <c r="G107" s="53"/>
      <c r="H107" s="50"/>
      <c r="I107" s="51"/>
      <c r="J107" s="51"/>
      <c r="K107" s="57"/>
      <c r="L107" s="57"/>
      <c r="M107" s="57"/>
      <c r="N107" s="51" t="s">
        <v>23505</v>
      </c>
      <c r="O107" s="230">
        <f>TRUNC(PRODUCT(C107:N107),2)</f>
        <v>353.8</v>
      </c>
    </row>
    <row r="108" spans="1:15" x14ac:dyDescent="0.25">
      <c r="A108" s="150"/>
      <c r="B108" s="77" t="s">
        <v>39089</v>
      </c>
      <c r="C108" s="51"/>
      <c r="D108" s="116"/>
      <c r="E108" s="50"/>
      <c r="F108" s="72"/>
      <c r="G108" s="50"/>
      <c r="H108" s="50"/>
      <c r="I108" s="73"/>
      <c r="J108" s="74"/>
      <c r="K108" s="75"/>
      <c r="L108" s="50"/>
      <c r="M108" s="51"/>
      <c r="N108" s="51"/>
      <c r="O108" s="231"/>
    </row>
    <row r="109" spans="1:15" x14ac:dyDescent="0.25">
      <c r="A109" s="150"/>
      <c r="B109" s="71" t="s">
        <v>39090</v>
      </c>
      <c r="C109" s="51"/>
      <c r="D109" s="116"/>
      <c r="E109" s="50"/>
      <c r="F109" s="72"/>
      <c r="G109" s="50"/>
      <c r="H109" s="50"/>
      <c r="I109" s="78"/>
      <c r="J109" s="50"/>
      <c r="K109" s="79"/>
      <c r="L109" s="50"/>
      <c r="M109" s="51"/>
      <c r="N109" s="51" t="s">
        <v>23505</v>
      </c>
      <c r="O109" s="231">
        <f>SUM(O89:O92)</f>
        <v>2027.17</v>
      </c>
    </row>
    <row r="110" spans="1:15" x14ac:dyDescent="0.25">
      <c r="A110" s="150"/>
      <c r="B110" s="118"/>
      <c r="C110" s="116"/>
      <c r="D110" s="116"/>
      <c r="E110" s="116"/>
      <c r="F110" s="116"/>
      <c r="G110" s="116"/>
      <c r="H110" s="30"/>
      <c r="I110" s="116"/>
      <c r="J110" s="116"/>
      <c r="K110" s="116"/>
      <c r="L110" s="116"/>
      <c r="M110" s="29"/>
      <c r="N110" s="32"/>
      <c r="O110" s="261">
        <f>SUM(O107:O109)</f>
        <v>2380.9700000000003</v>
      </c>
    </row>
    <row r="111" spans="1:15" x14ac:dyDescent="0.25">
      <c r="A111" s="150"/>
      <c r="B111" s="118"/>
      <c r="C111" s="116"/>
      <c r="D111" s="116"/>
      <c r="E111" s="116"/>
      <c r="F111" s="116"/>
      <c r="G111" s="116"/>
      <c r="H111" s="30"/>
      <c r="I111" s="116"/>
      <c r="J111" s="116"/>
      <c r="K111" s="116"/>
      <c r="L111" s="116"/>
      <c r="M111" s="29"/>
      <c r="N111" s="36"/>
      <c r="O111" s="229"/>
    </row>
    <row r="112" spans="1:15" ht="34.5" customHeight="1" x14ac:dyDescent="0.25">
      <c r="A112" s="162" t="s">
        <v>39168</v>
      </c>
      <c r="B112" s="4" t="s">
        <v>39334</v>
      </c>
      <c r="C112" s="1" t="str">
        <f>VLOOKUP(B112,EMOP!A:D,2,FALSE)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12" s="239"/>
      <c r="E112" s="239"/>
      <c r="F112" s="239"/>
      <c r="G112" s="239"/>
      <c r="H112" s="239"/>
      <c r="I112" s="239"/>
      <c r="J112" s="239"/>
      <c r="K112" s="239"/>
      <c r="L112" s="239"/>
      <c r="M112" s="240"/>
      <c r="N112" s="5" t="str">
        <f>VLOOKUP(B112,EMOP!A:D,3,FALSE)</f>
        <v>T</v>
      </c>
      <c r="O112" s="195">
        <f>O114</f>
        <v>2027.17</v>
      </c>
    </row>
    <row r="113" spans="1:25" x14ac:dyDescent="0.25">
      <c r="A113" s="150"/>
      <c r="B113" s="118"/>
      <c r="C113" s="116"/>
      <c r="D113" s="116" t="s">
        <v>39051</v>
      </c>
      <c r="E113" s="116"/>
      <c r="F113" s="116"/>
      <c r="G113" s="116"/>
      <c r="H113" s="30"/>
      <c r="I113" s="116"/>
      <c r="J113" s="116"/>
      <c r="K113" s="116"/>
      <c r="L113" s="116"/>
      <c r="M113" s="29"/>
      <c r="N113" s="36"/>
      <c r="O113" s="199"/>
    </row>
    <row r="114" spans="1:25" x14ac:dyDescent="0.25">
      <c r="A114" s="150"/>
      <c r="B114" s="118"/>
      <c r="C114" s="116"/>
      <c r="D114" s="116">
        <f>D85</f>
        <v>2027.17</v>
      </c>
      <c r="E114" s="116" t="s">
        <v>39121</v>
      </c>
      <c r="F114" s="30"/>
      <c r="G114" s="116"/>
      <c r="H114" s="30"/>
      <c r="I114" s="116"/>
      <c r="J114" s="116"/>
      <c r="K114" s="116"/>
      <c r="L114" s="116"/>
      <c r="M114" s="29"/>
      <c r="N114" s="32" t="s">
        <v>23505</v>
      </c>
      <c r="O114" s="229">
        <f>D114</f>
        <v>2027.17</v>
      </c>
    </row>
    <row r="115" spans="1:25" x14ac:dyDescent="0.25">
      <c r="A115" s="150"/>
      <c r="B115" s="118"/>
      <c r="C115" s="116"/>
      <c r="D115" s="116"/>
      <c r="E115" s="116"/>
      <c r="F115" s="30"/>
      <c r="G115" s="116"/>
      <c r="H115" s="30"/>
      <c r="I115" s="116"/>
      <c r="J115" s="116"/>
      <c r="K115" s="116"/>
      <c r="L115" s="116"/>
      <c r="M115" s="29"/>
      <c r="N115" s="32"/>
      <c r="O115" s="199"/>
    </row>
    <row r="116" spans="1:25" s="132" customFormat="1" ht="18.75" customHeight="1" x14ac:dyDescent="0.25">
      <c r="A116" s="161" t="s">
        <v>39169</v>
      </c>
      <c r="B116" s="127" t="s">
        <v>39128</v>
      </c>
      <c r="C116" s="128">
        <v>5</v>
      </c>
      <c r="D116" s="241" t="str">
        <f>VLOOKUP(C116,EMOP!A:C,2,FALSE)</f>
        <v>SERVIÇOS COMPLEMENTARES</v>
      </c>
      <c r="E116" s="241"/>
      <c r="F116" s="241"/>
      <c r="G116" s="241"/>
      <c r="H116" s="241"/>
      <c r="I116" s="241"/>
      <c r="J116" s="241"/>
      <c r="K116" s="241"/>
      <c r="L116" s="241"/>
      <c r="M116" s="241"/>
      <c r="N116" s="241"/>
      <c r="O116" s="242"/>
      <c r="P116"/>
      <c r="Q116"/>
      <c r="R116"/>
      <c r="S116"/>
      <c r="T116"/>
      <c r="U116"/>
      <c r="V116" s="130"/>
      <c r="W116" s="130"/>
      <c r="X116" s="129"/>
      <c r="Y116" s="131"/>
    </row>
    <row r="117" spans="1:25" ht="14.45" customHeight="1" x14ac:dyDescent="0.25">
      <c r="A117" s="162" t="s">
        <v>39170</v>
      </c>
      <c r="B117" s="4" t="s">
        <v>2882</v>
      </c>
      <c r="C117" s="1" t="str">
        <f>VLOOKUP(B117,EMOP!A:D,2,FALSE)</f>
        <v>TRANSPORTE DE MATERIAIS ENCOSTA ABAIXO,SERVICO INTEIRAMENTEMANUAL,INCLUSIVE CARGA E DESCARGA</v>
      </c>
      <c r="D117" s="239"/>
      <c r="E117" s="239"/>
      <c r="F117" s="239"/>
      <c r="G117" s="239"/>
      <c r="H117" s="239"/>
      <c r="I117" s="239"/>
      <c r="J117" s="239"/>
      <c r="K117" s="239"/>
      <c r="L117" s="239"/>
      <c r="M117" s="240"/>
      <c r="N117" s="5" t="str">
        <f>VLOOKUP(B117,EMOP!A:D,3,FALSE)</f>
        <v>TXM</v>
      </c>
      <c r="O117" s="195">
        <f>O119</f>
        <v>270507.90000000002</v>
      </c>
    </row>
    <row r="118" spans="1:25" x14ac:dyDescent="0.25">
      <c r="A118" s="150"/>
      <c r="B118" s="122"/>
      <c r="C118" s="30"/>
      <c r="D118" s="116" t="s">
        <v>39051</v>
      </c>
      <c r="E118" s="116"/>
      <c r="F118" s="111" t="s">
        <v>39063</v>
      </c>
      <c r="G118" s="30"/>
      <c r="H118" s="30"/>
      <c r="I118" s="30"/>
      <c r="J118" s="30"/>
      <c r="K118" s="30"/>
      <c r="L118" s="30"/>
      <c r="M118" s="30"/>
      <c r="N118" s="113"/>
      <c r="O118" s="203"/>
    </row>
    <row r="119" spans="1:25" x14ac:dyDescent="0.25">
      <c r="A119" s="150"/>
      <c r="B119" s="71" t="s">
        <v>39091</v>
      </c>
      <c r="C119" s="116"/>
      <c r="D119" s="116">
        <f>O93+O97+O99+O100</f>
        <v>2080.8300000000004</v>
      </c>
      <c r="E119" s="116" t="s">
        <v>39118</v>
      </c>
      <c r="F119" s="111">
        <v>130</v>
      </c>
      <c r="G119" s="116" t="s">
        <v>39055</v>
      </c>
      <c r="H119" s="116"/>
      <c r="I119" s="116"/>
      <c r="J119" s="116"/>
      <c r="K119" s="116"/>
      <c r="L119" s="116"/>
      <c r="M119" s="30"/>
      <c r="N119" s="32" t="s">
        <v>23505</v>
      </c>
      <c r="O119" s="228">
        <f>TRUNC(PRODUCT(B119:H119),2)</f>
        <v>270507.90000000002</v>
      </c>
    </row>
    <row r="120" spans="1:25" x14ac:dyDescent="0.25">
      <c r="A120" s="150"/>
      <c r="B120" s="118"/>
      <c r="C120" s="116"/>
      <c r="D120" s="116"/>
      <c r="E120" s="116"/>
      <c r="F120" s="116"/>
      <c r="G120" s="116"/>
      <c r="H120" s="30"/>
      <c r="I120" s="116"/>
      <c r="J120" s="116"/>
      <c r="K120" s="116"/>
      <c r="L120" s="116"/>
      <c r="M120" s="29"/>
      <c r="N120" s="36"/>
      <c r="O120" s="199"/>
    </row>
    <row r="121" spans="1:25" ht="14.45" customHeight="1" x14ac:dyDescent="0.25">
      <c r="A121" s="162" t="s">
        <v>39171</v>
      </c>
      <c r="B121" s="4" t="s">
        <v>2884</v>
      </c>
      <c r="C121" s="1" t="str">
        <f>VLOOKUP(B121,EMOP!A:D,2,FALSE)</f>
        <v>TRANSPORTE HORIZONTAL DE ENTULHO OU LAMA EM CARRINHO,INCLUSIVE CARGA A PA,EM FAVELAS</v>
      </c>
      <c r="D121" s="239"/>
      <c r="E121" s="239"/>
      <c r="F121" s="239"/>
      <c r="G121" s="239"/>
      <c r="H121" s="239"/>
      <c r="I121" s="239"/>
      <c r="J121" s="239"/>
      <c r="K121" s="239"/>
      <c r="L121" s="239"/>
      <c r="M121" s="240"/>
      <c r="N121" s="5" t="str">
        <f>VLOOKUP(B121,EMOP!A:D,3,FALSE)</f>
        <v>M3</v>
      </c>
      <c r="O121" s="195">
        <f>O123</f>
        <v>5356</v>
      </c>
    </row>
    <row r="122" spans="1:25" x14ac:dyDescent="0.25">
      <c r="A122" s="150"/>
      <c r="B122" s="55"/>
      <c r="C122" s="30"/>
      <c r="D122" s="116" t="s">
        <v>39051</v>
      </c>
      <c r="E122" s="116"/>
      <c r="F122" s="111"/>
      <c r="G122" s="116" t="s">
        <v>39336</v>
      </c>
      <c r="H122" s="30"/>
      <c r="I122" s="30"/>
      <c r="J122" s="112"/>
      <c r="K122" s="112"/>
      <c r="L122" s="112"/>
      <c r="M122" s="63"/>
      <c r="N122" s="113"/>
      <c r="O122" s="205"/>
    </row>
    <row r="123" spans="1:25" x14ac:dyDescent="0.25">
      <c r="A123" s="150"/>
      <c r="B123" s="71" t="s">
        <v>39091</v>
      </c>
      <c r="C123" s="116"/>
      <c r="D123" s="116">
        <f>D107+D89+D91+D92+D90+C101</f>
        <v>2142.5</v>
      </c>
      <c r="E123" s="116" t="s">
        <v>39052</v>
      </c>
      <c r="F123" s="111" t="s">
        <v>23504</v>
      </c>
      <c r="G123" s="116">
        <v>1.25</v>
      </c>
      <c r="H123" s="116"/>
      <c r="I123" s="35"/>
      <c r="J123" s="29"/>
      <c r="K123" s="29"/>
      <c r="L123" s="29"/>
      <c r="M123" s="84"/>
      <c r="N123" s="32" t="s">
        <v>23505</v>
      </c>
      <c r="O123" s="222">
        <f>TRUNC(PRODUCT(D123*G123,2))</f>
        <v>5356</v>
      </c>
    </row>
    <row r="124" spans="1:25" x14ac:dyDescent="0.25">
      <c r="A124" s="150"/>
      <c r="B124" s="118"/>
      <c r="C124" s="116"/>
      <c r="D124" s="116"/>
      <c r="E124" s="116"/>
      <c r="F124" s="116"/>
      <c r="G124" s="116"/>
      <c r="H124" s="30"/>
      <c r="I124" s="116"/>
      <c r="J124" s="116"/>
      <c r="K124" s="116"/>
      <c r="L124" s="116"/>
      <c r="M124" s="29"/>
      <c r="N124" s="36"/>
      <c r="O124" s="199"/>
    </row>
    <row r="125" spans="1:25" ht="14.45" customHeight="1" x14ac:dyDescent="0.25">
      <c r="A125" s="162" t="s">
        <v>39172</v>
      </c>
      <c r="B125" s="4" t="s">
        <v>2880</v>
      </c>
      <c r="C125" s="1" t="str">
        <f>VLOOKUP(B125,EMOP!A:D,2,FALSE)</f>
        <v>TRANSPORTE DE MATERIAIS ENCOSTA ACIMA,SERVICO INTEIRAMENTE MANUAL,INCLUSIVE CARGA E DESCARGA</v>
      </c>
      <c r="D125" s="239"/>
      <c r="E125" s="239"/>
      <c r="F125" s="239"/>
      <c r="G125" s="239"/>
      <c r="H125" s="239"/>
      <c r="I125" s="239"/>
      <c r="J125" s="239"/>
      <c r="K125" s="239"/>
      <c r="L125" s="239"/>
      <c r="M125" s="240"/>
      <c r="N125" s="5" t="str">
        <f>VLOOKUP(B125,EMOP!A:D,3,FALSE)</f>
        <v>TXM</v>
      </c>
      <c r="O125" s="195">
        <f>O127</f>
        <v>230807.2</v>
      </c>
    </row>
    <row r="126" spans="1:25" x14ac:dyDescent="0.25">
      <c r="A126" s="150"/>
      <c r="B126" s="55"/>
      <c r="C126" s="30"/>
      <c r="D126" s="116" t="s">
        <v>39051</v>
      </c>
      <c r="E126" s="116"/>
      <c r="F126" s="111" t="s">
        <v>39063</v>
      </c>
      <c r="G126" s="30"/>
      <c r="H126" s="30"/>
      <c r="I126" s="30"/>
      <c r="J126" s="30"/>
      <c r="K126" s="30"/>
      <c r="L126" s="30"/>
      <c r="M126" s="30"/>
      <c r="N126" s="113"/>
      <c r="O126" s="203"/>
    </row>
    <row r="127" spans="1:25" x14ac:dyDescent="0.25">
      <c r="A127" s="150"/>
      <c r="B127" s="71" t="s">
        <v>39091</v>
      </c>
      <c r="C127" s="116"/>
      <c r="D127" s="116">
        <f>O97+O98+O99+O101+O102+O107+O100</f>
        <v>1775.44</v>
      </c>
      <c r="E127" s="116" t="s">
        <v>39118</v>
      </c>
      <c r="F127" s="111">
        <v>130</v>
      </c>
      <c r="G127" s="116" t="s">
        <v>39055</v>
      </c>
      <c r="H127" s="116"/>
      <c r="I127" s="116"/>
      <c r="J127" s="116"/>
      <c r="K127" s="116"/>
      <c r="L127" s="116"/>
      <c r="M127" s="30"/>
      <c r="N127" s="32" t="s">
        <v>23505</v>
      </c>
      <c r="O127" s="228">
        <f>TRUNC(PRODUCT(B127:H127),2)</f>
        <v>230807.2</v>
      </c>
    </row>
    <row r="128" spans="1:25" x14ac:dyDescent="0.25">
      <c r="A128" s="150"/>
      <c r="B128" s="118"/>
      <c r="C128" s="116"/>
      <c r="D128" s="116"/>
      <c r="E128" s="116"/>
      <c r="F128" s="116"/>
      <c r="G128" s="116"/>
      <c r="H128" s="30"/>
      <c r="I128" s="116"/>
      <c r="J128" s="116"/>
      <c r="K128" s="116"/>
      <c r="L128" s="116"/>
      <c r="M128" s="29"/>
      <c r="N128" s="32"/>
      <c r="O128" s="199"/>
    </row>
    <row r="129" spans="1:25" ht="28.5" customHeight="1" x14ac:dyDescent="0.25">
      <c r="A129" s="162" t="s">
        <v>39173</v>
      </c>
      <c r="B129" s="4" t="s">
        <v>3042</v>
      </c>
      <c r="C129" s="1" t="str">
        <f>VLOOKUP(B129,EMOP!A:D,2,FALSE)</f>
        <v>DEMOLICAO,COM EQUIPAMENTO DE AR COMPRIMENTO,DE PISOS OU PAVIMENTOS DE CONCRETO ARMADO,INCLUSIVE EMPILHAMENTO LATERAL DENTRO DO CANTEIRO DE SERVICO</v>
      </c>
      <c r="D129" s="239"/>
      <c r="E129" s="239"/>
      <c r="F129" s="239"/>
      <c r="G129" s="239"/>
      <c r="H129" s="239"/>
      <c r="I129" s="239"/>
      <c r="J129" s="239"/>
      <c r="K129" s="239"/>
      <c r="L129" s="239"/>
      <c r="M129" s="240"/>
      <c r="N129" s="5" t="str">
        <f>VLOOKUP(B129,EMOP!A:D,3,FALSE)</f>
        <v>M3</v>
      </c>
      <c r="O129" s="195">
        <f>O131</f>
        <v>366.91</v>
      </c>
    </row>
    <row r="130" spans="1:25" x14ac:dyDescent="0.25">
      <c r="A130" s="150"/>
      <c r="B130" s="49"/>
      <c r="C130" s="50"/>
      <c r="D130" s="51" t="s">
        <v>39067</v>
      </c>
      <c r="E130" s="50"/>
      <c r="F130" s="51" t="s">
        <v>39060</v>
      </c>
      <c r="G130" s="50"/>
      <c r="H130" s="50" t="s">
        <v>39069</v>
      </c>
      <c r="I130" s="50"/>
      <c r="J130" s="50"/>
      <c r="K130" s="50"/>
      <c r="L130" s="50"/>
      <c r="M130" s="50"/>
      <c r="N130" s="51"/>
      <c r="O130" s="206"/>
    </row>
    <row r="131" spans="1:25" x14ac:dyDescent="0.25">
      <c r="A131" s="150"/>
      <c r="B131" s="49" t="s">
        <v>39102</v>
      </c>
      <c r="C131" s="52"/>
      <c r="D131" s="116">
        <f>$D$11</f>
        <v>1.2</v>
      </c>
      <c r="E131" s="51" t="s">
        <v>39070</v>
      </c>
      <c r="F131" s="116">
        <f>$C$8</f>
        <v>1092</v>
      </c>
      <c r="G131" s="51" t="s">
        <v>39070</v>
      </c>
      <c r="H131" s="116">
        <f>$F$30+$K$18</f>
        <v>0.28000000000000003</v>
      </c>
      <c r="I131" s="50" t="s">
        <v>39055</v>
      </c>
      <c r="J131" s="50"/>
      <c r="K131" s="50"/>
      <c r="L131" s="50"/>
      <c r="M131" s="50"/>
      <c r="N131" s="54" t="s">
        <v>23505</v>
      </c>
      <c r="O131" s="222">
        <f>TRUNC(PRODUCT(B131:M131),2)</f>
        <v>366.91</v>
      </c>
    </row>
    <row r="132" spans="1:25" x14ac:dyDescent="0.25">
      <c r="A132" s="150"/>
      <c r="B132" s="55"/>
      <c r="C132" s="51"/>
      <c r="D132" s="53"/>
      <c r="E132" s="53"/>
      <c r="F132" s="51"/>
      <c r="G132" s="50"/>
      <c r="H132" s="56"/>
      <c r="I132" s="57"/>
      <c r="J132" s="51"/>
      <c r="K132" s="51"/>
      <c r="L132" s="51"/>
      <c r="M132" s="57"/>
      <c r="N132" s="54"/>
      <c r="O132" s="207"/>
    </row>
    <row r="133" spans="1:25" ht="32.25" customHeight="1" x14ac:dyDescent="0.25">
      <c r="A133" s="162" t="s">
        <v>39174</v>
      </c>
      <c r="B133" s="4" t="s">
        <v>3208</v>
      </c>
      <c r="C133" s="1" t="str">
        <f>VLOOKUP(B133,EMOP!A:D,2,FALSE)</f>
        <v>PLATAFORMA OU PASSARELA DE MADEIRA DE 1ª,CONSIDERANDO-SE APROVEITAMENTO DA MADEIRA 20 VEZES,EXCLUSIVE ANDAIME OU OUTROSUPORTE E MOVIMENTACAO(VIDE ITEM 05.008.0008)</v>
      </c>
      <c r="D133" s="239"/>
      <c r="E133" s="239"/>
      <c r="F133" s="239"/>
      <c r="G133" s="239"/>
      <c r="H133" s="239"/>
      <c r="I133" s="239"/>
      <c r="J133" s="239"/>
      <c r="K133" s="239"/>
      <c r="L133" s="239"/>
      <c r="M133" s="240"/>
      <c r="N133" s="5" t="str">
        <f>VLOOKUP(B133,EMOP!A:D,3,FALSE)</f>
        <v>M2</v>
      </c>
      <c r="O133" s="195">
        <f>O135</f>
        <v>546</v>
      </c>
    </row>
    <row r="134" spans="1:25" x14ac:dyDescent="0.25">
      <c r="A134" s="150"/>
      <c r="B134" s="41"/>
      <c r="C134" s="116" t="s">
        <v>39060</v>
      </c>
      <c r="D134" s="30"/>
      <c r="E134" s="116" t="s">
        <v>39067</v>
      </c>
      <c r="F134" s="30"/>
      <c r="G134" s="116"/>
      <c r="H134" s="116"/>
      <c r="I134" s="80"/>
      <c r="J134" s="80"/>
      <c r="K134" s="30"/>
      <c r="L134" s="30"/>
      <c r="M134" s="116"/>
      <c r="N134" s="43"/>
      <c r="O134" s="208"/>
    </row>
    <row r="135" spans="1:25" x14ac:dyDescent="0.25">
      <c r="A135" s="150"/>
      <c r="B135" s="41"/>
      <c r="C135" s="61">
        <f t="shared" ref="C135" si="2">$D$10</f>
        <v>1092</v>
      </c>
      <c r="D135" s="116" t="s">
        <v>39061</v>
      </c>
      <c r="E135" s="44">
        <v>0.5</v>
      </c>
      <c r="F135" s="116" t="s">
        <v>39068</v>
      </c>
      <c r="G135" s="44"/>
      <c r="H135" s="116"/>
      <c r="I135" s="80"/>
      <c r="J135" s="80"/>
      <c r="K135" s="44"/>
      <c r="L135" s="116"/>
      <c r="M135" s="29"/>
      <c r="N135" s="38" t="s">
        <v>23505</v>
      </c>
      <c r="O135" s="219">
        <f>TRUNC(PRODUCT(C135:M135),2)</f>
        <v>546</v>
      </c>
    </row>
    <row r="136" spans="1:25" x14ac:dyDescent="0.25">
      <c r="A136" s="150"/>
      <c r="B136" s="118"/>
      <c r="C136" s="116"/>
      <c r="D136" s="116"/>
      <c r="E136" s="116"/>
      <c r="F136" s="116"/>
      <c r="G136" s="116"/>
      <c r="H136" s="30"/>
      <c r="I136" s="116"/>
      <c r="J136" s="116"/>
      <c r="K136" s="116"/>
      <c r="L136" s="116"/>
      <c r="M136" s="29"/>
      <c r="N136" s="36"/>
      <c r="O136" s="199"/>
    </row>
    <row r="137" spans="1:25" ht="33" customHeight="1" x14ac:dyDescent="0.25">
      <c r="A137" s="162" t="s">
        <v>39175</v>
      </c>
      <c r="B137" s="4" t="s">
        <v>3628</v>
      </c>
      <c r="C137" s="1" t="str">
        <f>VLOOKUP(B137,EMOP!A:D,2,FALSE)</f>
        <v>LONA DE POLIETILENO(LONA TERREIRO)COM ESPESSURA DE 0,20MM PARA IMPERMEABILIZACAO DE SOLO,MEDIDA PELA AREA COBERTA,INCLUSIVE PERDAS E TRANSPASSE</v>
      </c>
      <c r="D137" s="239"/>
      <c r="E137" s="239"/>
      <c r="F137" s="239"/>
      <c r="G137" s="239"/>
      <c r="H137" s="239"/>
      <c r="I137" s="239"/>
      <c r="J137" s="239"/>
      <c r="K137" s="239"/>
      <c r="L137" s="239"/>
      <c r="M137" s="240"/>
      <c r="N137" s="5" t="str">
        <f>VLOOKUP(B137,EMOP!A:D,3,FALSE)</f>
        <v>M2</v>
      </c>
      <c r="O137" s="195">
        <f>O139</f>
        <v>1506.96</v>
      </c>
    </row>
    <row r="138" spans="1:25" x14ac:dyDescent="0.25">
      <c r="A138" s="150"/>
      <c r="B138" s="55"/>
      <c r="C138" s="65" t="s">
        <v>39060</v>
      </c>
      <c r="D138" s="61"/>
      <c r="E138" s="116" t="s">
        <v>39058</v>
      </c>
      <c r="F138" s="61"/>
      <c r="G138" s="30" t="s">
        <v>39057</v>
      </c>
      <c r="H138" s="65"/>
      <c r="I138" s="29"/>
      <c r="J138" s="65"/>
      <c r="K138" s="65"/>
      <c r="L138" s="65"/>
      <c r="M138" s="65"/>
      <c r="N138" s="36"/>
      <c r="O138" s="209"/>
    </row>
    <row r="139" spans="1:25" x14ac:dyDescent="0.25">
      <c r="A139" s="150"/>
      <c r="B139" s="118"/>
      <c r="C139" s="61">
        <f>$D$10</f>
        <v>1092</v>
      </c>
      <c r="D139" s="116" t="s">
        <v>39066</v>
      </c>
      <c r="E139" s="116">
        <f>+$D$11</f>
        <v>1.2</v>
      </c>
      <c r="F139" s="116" t="s">
        <v>39066</v>
      </c>
      <c r="G139" s="116">
        <v>1.1499999999999999</v>
      </c>
      <c r="H139" s="30"/>
      <c r="I139" s="29"/>
      <c r="J139" s="29"/>
      <c r="K139" s="29"/>
      <c r="L139" s="29"/>
      <c r="M139" s="30"/>
      <c r="N139" s="36" t="s">
        <v>23505</v>
      </c>
      <c r="O139" s="220">
        <f>TRUNC(PRODUCT(B139:M139),2)</f>
        <v>1506.96</v>
      </c>
    </row>
    <row r="140" spans="1:25" x14ac:dyDescent="0.25">
      <c r="A140" s="150"/>
      <c r="B140" s="118"/>
      <c r="C140" s="116"/>
      <c r="D140" s="116"/>
      <c r="E140" s="116"/>
      <c r="F140" s="116"/>
      <c r="G140" s="116"/>
      <c r="H140" s="30"/>
      <c r="I140" s="116"/>
      <c r="J140" s="116"/>
      <c r="K140" s="116"/>
      <c r="L140" s="116"/>
      <c r="M140" s="29"/>
      <c r="N140" s="36"/>
      <c r="O140" s="199"/>
    </row>
    <row r="141" spans="1:25" s="132" customFormat="1" ht="18.75" customHeight="1" x14ac:dyDescent="0.25">
      <c r="A141" s="161" t="s">
        <v>39176</v>
      </c>
      <c r="B141" s="127" t="s">
        <v>39128</v>
      </c>
      <c r="C141" s="128">
        <v>8</v>
      </c>
      <c r="D141" s="241" t="str">
        <f>VLOOKUP(C141,EMOP!A:C,2,FALSE)</f>
        <v xml:space="preserve">BASES E PAVIMENTOS </v>
      </c>
      <c r="E141" s="241"/>
      <c r="F141" s="241"/>
      <c r="G141" s="241"/>
      <c r="H141" s="241"/>
      <c r="I141" s="241"/>
      <c r="J141" s="241"/>
      <c r="K141" s="241"/>
      <c r="L141" s="241"/>
      <c r="M141" s="241"/>
      <c r="N141" s="241"/>
      <c r="O141" s="242"/>
      <c r="P141"/>
      <c r="Q141"/>
      <c r="R141"/>
      <c r="S141"/>
      <c r="T141"/>
      <c r="U141"/>
      <c r="V141" s="130"/>
      <c r="W141" s="130"/>
      <c r="X141" s="129"/>
      <c r="Y141" s="131"/>
    </row>
    <row r="142" spans="1:25" ht="14.45" customHeight="1" x14ac:dyDescent="0.25">
      <c r="A142" s="162" t="s">
        <v>39177</v>
      </c>
      <c r="B142" s="4" t="s">
        <v>9072</v>
      </c>
      <c r="C142" s="1" t="str">
        <f>VLOOKUP(B142,EMOP!A:D,2,FALSE)</f>
        <v>CAMADA DE BLOQUEIO(COLCHAO)DE AREIA,ESPALHADO E COMPRIMIDO MECANICAMENTE,MEDIDA APOS COMPACTACAO</v>
      </c>
      <c r="D142" s="239"/>
      <c r="E142" s="239"/>
      <c r="F142" s="239"/>
      <c r="G142" s="239"/>
      <c r="H142" s="239"/>
      <c r="I142" s="239"/>
      <c r="J142" s="239"/>
      <c r="K142" s="239"/>
      <c r="L142" s="239"/>
      <c r="M142" s="240"/>
      <c r="N142" s="5" t="str">
        <f>VLOOKUP(B142,EMOP!A:D,3,FALSE)</f>
        <v>M3</v>
      </c>
      <c r="O142" s="195">
        <f>O144</f>
        <v>196.56</v>
      </c>
    </row>
    <row r="143" spans="1:25" x14ac:dyDescent="0.25">
      <c r="A143" s="150"/>
      <c r="B143" s="55"/>
      <c r="C143" s="61" t="s">
        <v>39060</v>
      </c>
      <c r="D143" s="116"/>
      <c r="E143" s="116" t="s">
        <v>39067</v>
      </c>
      <c r="F143" s="116"/>
      <c r="G143" s="116" t="s">
        <v>39071</v>
      </c>
      <c r="H143" s="116"/>
      <c r="I143" s="116"/>
      <c r="J143" s="30"/>
      <c r="K143" s="30"/>
      <c r="L143" s="30"/>
      <c r="M143" s="30"/>
      <c r="N143" s="62"/>
      <c r="O143" s="203"/>
    </row>
    <row r="144" spans="1:25" x14ac:dyDescent="0.25">
      <c r="A144" s="150"/>
      <c r="B144" s="55"/>
      <c r="C144" s="61">
        <f>$D$10</f>
        <v>1092</v>
      </c>
      <c r="D144" s="116" t="s">
        <v>39066</v>
      </c>
      <c r="E144" s="116">
        <f>$D$11+$D$17</f>
        <v>1.7999999999999998</v>
      </c>
      <c r="F144" s="116" t="s">
        <v>39066</v>
      </c>
      <c r="G144" s="116">
        <f>0.1</f>
        <v>0.1</v>
      </c>
      <c r="H144" s="116" t="s">
        <v>39074</v>
      </c>
      <c r="I144" s="40"/>
      <c r="J144" s="29"/>
      <c r="K144" s="29"/>
      <c r="L144" s="29"/>
      <c r="M144" s="30"/>
      <c r="N144" s="64" t="s">
        <v>23505</v>
      </c>
      <c r="O144" s="224">
        <f>TRUNC(PRODUCT(C144:N144),2)</f>
        <v>196.56</v>
      </c>
    </row>
    <row r="145" spans="1:25" x14ac:dyDescent="0.25">
      <c r="A145" s="150"/>
      <c r="B145" s="123"/>
      <c r="C145" s="108"/>
      <c r="D145" s="108"/>
      <c r="E145" s="108"/>
      <c r="F145" s="108"/>
      <c r="G145" s="108"/>
      <c r="H145" s="109"/>
      <c r="I145" s="108"/>
      <c r="J145" s="108"/>
      <c r="K145" s="108"/>
      <c r="L145" s="108"/>
      <c r="M145" s="107"/>
      <c r="N145" s="64"/>
      <c r="O145" s="210"/>
    </row>
    <row r="146" spans="1:25" s="132" customFormat="1" ht="18.75" customHeight="1" x14ac:dyDescent="0.25">
      <c r="A146" s="161" t="s">
        <v>39178</v>
      </c>
      <c r="B146" s="127" t="s">
        <v>39128</v>
      </c>
      <c r="C146" s="128">
        <v>11</v>
      </c>
      <c r="D146" s="241" t="str">
        <f>VLOOKUP(C146,EMOP!A:C,2,FALSE)</f>
        <v>ESTRUTURAS</v>
      </c>
      <c r="E146" s="241"/>
      <c r="F146" s="241"/>
      <c r="G146" s="241"/>
      <c r="H146" s="241"/>
      <c r="I146" s="241"/>
      <c r="J146" s="241"/>
      <c r="K146" s="241"/>
      <c r="L146" s="241"/>
      <c r="M146" s="241"/>
      <c r="N146" s="241"/>
      <c r="O146" s="242"/>
      <c r="P146"/>
      <c r="Q146"/>
      <c r="R146"/>
      <c r="S146"/>
      <c r="T146"/>
      <c r="U146"/>
      <c r="V146" s="130"/>
      <c r="W146" s="130"/>
      <c r="X146" s="129"/>
      <c r="Y146" s="131"/>
    </row>
    <row r="147" spans="1:25" ht="26.25" customHeight="1" x14ac:dyDescent="0.25">
      <c r="A147" s="162" t="s">
        <v>39179</v>
      </c>
      <c r="B147" s="4" t="s">
        <v>10246</v>
      </c>
      <c r="C147" s="1" t="str">
        <f>VLOOKUP(B147,EMOP!A:D,2,FALSE)</f>
        <v>CONCRETO DOSADO RACIONALMENTE PARA UMA RESISTENCIA CARACTERISTICA A COMPRESSAO DE 20MPA,COMPREENDENDO APENAS O FORNECIMENTO DOS MATERIAIS,INCLUSIVE 5% DE PERDAS</v>
      </c>
      <c r="D147" s="239"/>
      <c r="E147" s="239"/>
      <c r="F147" s="239"/>
      <c r="G147" s="239"/>
      <c r="H147" s="239"/>
      <c r="I147" s="239"/>
      <c r="J147" s="239"/>
      <c r="K147" s="239"/>
      <c r="L147" s="239"/>
      <c r="M147" s="240"/>
      <c r="N147" s="5" t="str">
        <f>VLOOKUP(B147,EMOP!A:D,3,FALSE)</f>
        <v>M3</v>
      </c>
      <c r="O147" s="195">
        <f>O154</f>
        <v>524.16</v>
      </c>
    </row>
    <row r="148" spans="1:25" ht="26.25" customHeight="1" x14ac:dyDescent="0.25">
      <c r="A148" s="162" t="s">
        <v>39180</v>
      </c>
      <c r="B148" s="4" t="s">
        <v>10284</v>
      </c>
      <c r="C148" s="1" t="str">
        <f>VLOOKUP(B148,EMOP!A:D,2,FALSE)</f>
        <v>PREPARO DE CONCRETO,EM CONDICOES ESPECIAIS,COMPREENDENDO MISTURA E AMASSAMENTO EM UMA BETONEIRA DE 320L,ADMITINDO-SE UMAPRODUCAO APROXIMADA DE 1,00M3/H,EXCLUINDO O FORNECIMENTO DOS MATERIAIS</v>
      </c>
      <c r="D148" s="239"/>
      <c r="E148" s="239"/>
      <c r="F148" s="239"/>
      <c r="G148" s="239"/>
      <c r="H148" s="239"/>
      <c r="I148" s="239"/>
      <c r="J148" s="239"/>
      <c r="K148" s="239"/>
      <c r="L148" s="239"/>
      <c r="M148" s="240"/>
      <c r="N148" s="5" t="str">
        <f>VLOOKUP(B148,EMOP!A:D,3,FALSE)</f>
        <v>M3</v>
      </c>
      <c r="O148" s="195">
        <f>O154</f>
        <v>524.16</v>
      </c>
    </row>
    <row r="149" spans="1:25" ht="26.25" customHeight="1" x14ac:dyDescent="0.25">
      <c r="A149" s="162" t="s">
        <v>39181</v>
      </c>
      <c r="B149" s="4" t="s">
        <v>10332</v>
      </c>
      <c r="C149" s="1" t="str">
        <f>VLOOKUP(B149,EMOP!A:D,2,FALSE)</f>
        <v>LANCAMENTO DE CONCRETO EM PECAS ARMADAS,EM CONDICOES ESPECIAIS,INCLUSIVE O TRANSPORTE HORIZONTAL ATE 20,00M EM CARRINHOS,COLOCACAO,ADENSAMENTO E ACABAMENTO,CONSIDERANDO UMA PRODUCAO APROXIMADA DE 1,00M3/H</v>
      </c>
      <c r="D149" s="239"/>
      <c r="E149" s="239"/>
      <c r="F149" s="239"/>
      <c r="G149" s="239"/>
      <c r="H149" s="239"/>
      <c r="I149" s="239"/>
      <c r="J149" s="239"/>
      <c r="K149" s="239"/>
      <c r="L149" s="239"/>
      <c r="M149" s="240"/>
      <c r="N149" s="5" t="str">
        <f>VLOOKUP(B149,EMOP!A:D,3,FALSE)</f>
        <v>M3</v>
      </c>
      <c r="O149" s="195">
        <f>O154</f>
        <v>524.16</v>
      </c>
    </row>
    <row r="150" spans="1:25" x14ac:dyDescent="0.25">
      <c r="A150" s="150"/>
      <c r="B150" s="124"/>
      <c r="C150" s="81" t="s">
        <v>39060</v>
      </c>
      <c r="D150" s="82"/>
      <c r="E150" s="116" t="s">
        <v>39058</v>
      </c>
      <c r="F150" s="82"/>
      <c r="G150" s="81" t="s">
        <v>39071</v>
      </c>
      <c r="H150" s="82"/>
      <c r="I150" s="82"/>
      <c r="J150" s="82"/>
      <c r="K150" s="82"/>
      <c r="L150" s="82"/>
      <c r="M150" s="82"/>
      <c r="N150" s="36"/>
      <c r="O150" s="211"/>
    </row>
    <row r="151" spans="1:25" x14ac:dyDescent="0.25">
      <c r="A151" s="150"/>
      <c r="B151" s="120" t="s">
        <v>39107</v>
      </c>
      <c r="C151" s="61">
        <f t="shared" ref="C151" si="3">$D$10</f>
        <v>1092</v>
      </c>
      <c r="D151" s="116" t="s">
        <v>23504</v>
      </c>
      <c r="E151" s="116">
        <f t="shared" ref="E151:E153" si="4">+$D$11</f>
        <v>1.2</v>
      </c>
      <c r="F151" s="116" t="s">
        <v>23504</v>
      </c>
      <c r="G151" s="116">
        <f>$F$30</f>
        <v>0.1</v>
      </c>
      <c r="H151" s="116" t="s">
        <v>23505</v>
      </c>
      <c r="I151" s="30"/>
      <c r="J151" s="30"/>
      <c r="K151" s="30"/>
      <c r="L151" s="30"/>
      <c r="M151" s="30"/>
      <c r="N151" s="36" t="s">
        <v>23505</v>
      </c>
      <c r="O151" s="222">
        <f>TRUNC(PRODUCT(B151:M151),2)</f>
        <v>131.04</v>
      </c>
    </row>
    <row r="152" spans="1:25" x14ac:dyDescent="0.25">
      <c r="A152" s="150"/>
      <c r="B152" s="120"/>
      <c r="C152" s="61" t="s">
        <v>39125</v>
      </c>
      <c r="D152" s="116"/>
      <c r="E152" s="116" t="s">
        <v>39058</v>
      </c>
      <c r="F152" s="30"/>
      <c r="G152" s="116" t="s">
        <v>39071</v>
      </c>
      <c r="H152" s="116"/>
      <c r="I152" s="30"/>
      <c r="J152" s="30"/>
      <c r="K152" s="30"/>
      <c r="L152" s="30"/>
      <c r="M152" s="30"/>
      <c r="N152" s="36"/>
      <c r="O152" s="222"/>
    </row>
    <row r="153" spans="1:25" x14ac:dyDescent="0.25">
      <c r="A153" s="150"/>
      <c r="B153" s="120" t="s">
        <v>39108</v>
      </c>
      <c r="C153" s="61">
        <f>D12</f>
        <v>3640</v>
      </c>
      <c r="D153" s="116" t="s">
        <v>23504</v>
      </c>
      <c r="E153" s="116">
        <f t="shared" si="4"/>
        <v>1.2</v>
      </c>
      <c r="F153" s="116" t="s">
        <v>23504</v>
      </c>
      <c r="G153" s="116">
        <f>$K$18/2</f>
        <v>0.09</v>
      </c>
      <c r="H153" s="116" t="s">
        <v>23505</v>
      </c>
      <c r="I153" s="116"/>
      <c r="J153" s="30"/>
      <c r="K153" s="30"/>
      <c r="L153" s="30"/>
      <c r="M153" s="30"/>
      <c r="N153" s="36" t="s">
        <v>23505</v>
      </c>
      <c r="O153" s="222">
        <f>TRUNC(PRODUCT(B153:M153),2)</f>
        <v>393.12</v>
      </c>
    </row>
    <row r="154" spans="1:25" x14ac:dyDescent="0.25">
      <c r="A154" s="150"/>
      <c r="B154" s="55"/>
      <c r="C154" s="30"/>
      <c r="D154" s="30"/>
      <c r="E154" s="30"/>
      <c r="F154" s="30"/>
      <c r="G154" s="30"/>
      <c r="H154" s="30"/>
      <c r="I154" s="30"/>
      <c r="J154" s="30"/>
      <c r="K154" s="30"/>
      <c r="L154" s="30"/>
      <c r="M154" s="30"/>
      <c r="N154" s="36"/>
      <c r="O154" s="223">
        <f>SUM(O151:O153)</f>
        <v>524.16</v>
      </c>
    </row>
    <row r="155" spans="1:25" x14ac:dyDescent="0.25">
      <c r="A155" s="150"/>
      <c r="B155" s="118"/>
      <c r="C155" s="116"/>
      <c r="D155" s="116"/>
      <c r="E155" s="116"/>
      <c r="F155" s="116"/>
      <c r="G155" s="116"/>
      <c r="H155" s="30"/>
      <c r="I155" s="116"/>
      <c r="J155" s="116"/>
      <c r="K155" s="116"/>
      <c r="L155" s="116"/>
      <c r="M155" s="29"/>
      <c r="N155" s="36"/>
      <c r="O155" s="199"/>
    </row>
    <row r="156" spans="1:25" ht="27" customHeight="1" x14ac:dyDescent="0.25">
      <c r="A156" s="162" t="s">
        <v>39182</v>
      </c>
      <c r="B156" s="4" t="s">
        <v>10392</v>
      </c>
      <c r="C156" s="1" t="str">
        <f>VLOOKUP(B156,EMOP!A:D,2,FALSE)</f>
        <v>FORMAS DE MADEIRA DE 3ª PARA MOLDAGEM DE PECAS DE CONCRETO ARMADO COM PARAMENTOS PLANOS,EM LAJES,VIGAS,PAREDES,ETC,SERVINDO A MADEIRA 1,4 VEZES,INCLUSIVE DESMOLDAGEM,EXCLUSIVE ESCORAMENTO</v>
      </c>
      <c r="D156" s="239"/>
      <c r="E156" s="239"/>
      <c r="F156" s="239"/>
      <c r="G156" s="239"/>
      <c r="H156" s="239"/>
      <c r="I156" s="239"/>
      <c r="J156" s="239"/>
      <c r="K156" s="239"/>
      <c r="L156" s="239"/>
      <c r="M156" s="240"/>
      <c r="N156" s="5" t="str">
        <f>VLOOKUP(B156,EMOP!A:D,3,FALSE)</f>
        <v>M2</v>
      </c>
      <c r="O156" s="195">
        <f>O162</f>
        <v>1398.12</v>
      </c>
    </row>
    <row r="157" spans="1:25" ht="12.75" customHeight="1" x14ac:dyDescent="0.25">
      <c r="A157" s="162" t="s">
        <v>39183</v>
      </c>
      <c r="B157" s="4" t="s">
        <v>10430</v>
      </c>
      <c r="C157" s="1" t="str">
        <f>VLOOKUP(B157,EMOP!A:D,2,FALSE)</f>
        <v>ESCORAMENTO DE FORMA DE PARAMETROS VERTICAIS,PARA ALTURA ATE1,50M,COM APROVEITAMENTO DE 2 VEZES DA MADEIRA,INCLUSIVE RETIRADA</v>
      </c>
      <c r="D157" s="239"/>
      <c r="E157" s="239"/>
      <c r="F157" s="239"/>
      <c r="G157" s="239"/>
      <c r="H157" s="239"/>
      <c r="I157" s="239"/>
      <c r="J157" s="239"/>
      <c r="K157" s="239"/>
      <c r="L157" s="239"/>
      <c r="M157" s="240"/>
      <c r="N157" s="5" t="str">
        <f>VLOOKUP(B157,EMOP!A:D,3,FALSE)</f>
        <v>M2</v>
      </c>
      <c r="O157" s="195">
        <f>O162</f>
        <v>1398.12</v>
      </c>
    </row>
    <row r="158" spans="1:25" x14ac:dyDescent="0.25">
      <c r="A158" s="150"/>
      <c r="B158" s="55"/>
      <c r="C158" s="116" t="s">
        <v>39060</v>
      </c>
      <c r="D158" s="116"/>
      <c r="E158" s="116" t="s">
        <v>39071</v>
      </c>
      <c r="F158" s="116"/>
      <c r="G158" s="116" t="s">
        <v>39072</v>
      </c>
      <c r="H158" s="116"/>
      <c r="I158" s="83"/>
      <c r="J158" s="83"/>
      <c r="K158" s="30"/>
      <c r="L158" s="30"/>
      <c r="M158" s="30"/>
      <c r="N158" s="36"/>
      <c r="O158" s="212"/>
    </row>
    <row r="159" spans="1:25" x14ac:dyDescent="0.25">
      <c r="A159" s="150"/>
      <c r="B159" s="55" t="s">
        <v>39104</v>
      </c>
      <c r="C159" s="61">
        <f>$D$10</f>
        <v>1092</v>
      </c>
      <c r="D159" s="116" t="s">
        <v>39066</v>
      </c>
      <c r="E159" s="116">
        <f>$F$30+$K$18</f>
        <v>0.28000000000000003</v>
      </c>
      <c r="F159" s="116" t="s">
        <v>39066</v>
      </c>
      <c r="G159" s="116">
        <v>2</v>
      </c>
      <c r="H159" s="116" t="s">
        <v>39075</v>
      </c>
      <c r="I159" s="83"/>
      <c r="J159" s="83"/>
      <c r="K159" s="30"/>
      <c r="L159" s="30"/>
      <c r="M159" s="30"/>
      <c r="N159" s="32" t="s">
        <v>23505</v>
      </c>
      <c r="O159" s="220">
        <f>TRUNC(PRODUCT(B159:M159),2)</f>
        <v>611.52</v>
      </c>
    </row>
    <row r="160" spans="1:25" x14ac:dyDescent="0.25">
      <c r="A160" s="150"/>
      <c r="B160" s="55"/>
      <c r="C160" s="61" t="s">
        <v>39122</v>
      </c>
      <c r="D160" s="116"/>
      <c r="E160" s="116" t="s">
        <v>39067</v>
      </c>
      <c r="F160" s="116"/>
      <c r="G160" s="116" t="s">
        <v>39071</v>
      </c>
      <c r="H160" s="116"/>
      <c r="I160" s="116"/>
      <c r="J160" s="30"/>
      <c r="K160" s="30"/>
      <c r="L160" s="30"/>
      <c r="M160" s="30"/>
      <c r="N160" s="32"/>
      <c r="O160" s="220"/>
    </row>
    <row r="161" spans="1:25" x14ac:dyDescent="0.25">
      <c r="A161" s="150"/>
      <c r="B161" s="125" t="s">
        <v>39105</v>
      </c>
      <c r="C161" s="63">
        <f>D12</f>
        <v>3640</v>
      </c>
      <c r="D161" s="116" t="s">
        <v>39066</v>
      </c>
      <c r="E161" s="63">
        <f>H32</f>
        <v>1.2005494505494505</v>
      </c>
      <c r="F161" s="116" t="s">
        <v>39066</v>
      </c>
      <c r="G161" s="61">
        <f>D18</f>
        <v>0.18</v>
      </c>
      <c r="H161" s="116" t="s">
        <v>39124</v>
      </c>
      <c r="I161" s="30"/>
      <c r="J161" s="65"/>
      <c r="K161" s="65"/>
      <c r="L161" s="65"/>
      <c r="M161" s="116"/>
      <c r="N161" s="32" t="s">
        <v>23505</v>
      </c>
      <c r="O161" s="220">
        <f>TRUNC(PRODUCT(B161:M161),2)</f>
        <v>786.6</v>
      </c>
    </row>
    <row r="162" spans="1:25" x14ac:dyDescent="0.25">
      <c r="A162" s="150"/>
      <c r="B162" s="118"/>
      <c r="C162" s="116"/>
      <c r="D162" s="116"/>
      <c r="E162" s="116"/>
      <c r="F162" s="116"/>
      <c r="G162" s="116"/>
      <c r="H162" s="30"/>
      <c r="I162" s="116"/>
      <c r="J162" s="116"/>
      <c r="K162" s="116"/>
      <c r="L162" s="116"/>
      <c r="M162" s="29"/>
      <c r="N162" s="32"/>
      <c r="O162" s="221">
        <f>SUM(O159:O161)</f>
        <v>1398.12</v>
      </c>
    </row>
    <row r="163" spans="1:25" x14ac:dyDescent="0.25">
      <c r="A163" s="150"/>
      <c r="B163" s="123"/>
      <c r="C163" s="108"/>
      <c r="D163" s="108"/>
      <c r="E163" s="108"/>
      <c r="F163" s="108"/>
      <c r="G163" s="108"/>
      <c r="H163" s="109"/>
      <c r="I163" s="108"/>
      <c r="J163" s="108"/>
      <c r="K163" s="108"/>
      <c r="L163" s="108"/>
      <c r="M163" s="107"/>
      <c r="N163" s="32"/>
      <c r="O163" s="210"/>
    </row>
    <row r="164" spans="1:25" ht="30" customHeight="1" x14ac:dyDescent="0.25">
      <c r="A164" s="162" t="s">
        <v>39184</v>
      </c>
      <c r="B164" s="4" t="s">
        <v>10850</v>
      </c>
      <c r="C164" s="1" t="str">
        <f>VLOOKUP(B164,EMOP!A:D,2,FALSE)</f>
        <v>TELA PARA ESTRUTURA DE CONCRETO ARMADO,FORMADA POR FIOS DEACO CA-60,CRUZADAS E SOLDADAS ENTRE SI,FORMANDO MALHAS QUADRADAS DE FIOS COM DIAMETRO DE 4,2MM E ESPACAMENTO ENTRE ELESDE 10X10CM.FORNECIMENTO</v>
      </c>
      <c r="D164" s="239"/>
      <c r="E164" s="239"/>
      <c r="F164" s="239"/>
      <c r="G164" s="239"/>
      <c r="H164" s="239"/>
      <c r="I164" s="239"/>
      <c r="J164" s="239"/>
      <c r="K164" s="239"/>
      <c r="L164" s="239"/>
      <c r="M164" s="240"/>
      <c r="N164" s="5" t="str">
        <f>VLOOKUP(B164,EMOP!A:D,3,FALSE)</f>
        <v>KG</v>
      </c>
      <c r="O164" s="195">
        <f>O167</f>
        <v>3315.31</v>
      </c>
    </row>
    <row r="165" spans="1:25" ht="14.25" customHeight="1" x14ac:dyDescent="0.25">
      <c r="A165" s="162" t="s">
        <v>39185</v>
      </c>
      <c r="B165" s="4" t="s">
        <v>10614</v>
      </c>
      <c r="C165" s="1" t="str">
        <f>VLOOKUP(B165,EMOP!A:D,2,FALSE)</f>
        <v>CORTE,MONTAGEM E COLOCACAO DE TELAS DE ACO CA-60,CRUZADAS ESOLDADAS ENTRE SI,EM PECAS DE CONCRETO</v>
      </c>
      <c r="D165" s="239"/>
      <c r="E165" s="239"/>
      <c r="F165" s="239"/>
      <c r="G165" s="239"/>
      <c r="H165" s="239"/>
      <c r="I165" s="239"/>
      <c r="J165" s="239"/>
      <c r="K165" s="239"/>
      <c r="L165" s="239"/>
      <c r="M165" s="240"/>
      <c r="N165" s="5" t="str">
        <f>VLOOKUP(B165,EMOP!A:D,3,FALSE)</f>
        <v>KG</v>
      </c>
      <c r="O165" s="195">
        <f>+O164</f>
        <v>3315.31</v>
      </c>
    </row>
    <row r="166" spans="1:25" x14ac:dyDescent="0.25">
      <c r="A166" s="150"/>
      <c r="B166" s="118"/>
      <c r="C166" s="65" t="s">
        <v>39060</v>
      </c>
      <c r="D166" s="61"/>
      <c r="E166" s="116" t="s">
        <v>39058</v>
      </c>
      <c r="F166" s="61"/>
      <c r="G166" s="30" t="s">
        <v>39057</v>
      </c>
      <c r="H166" s="29"/>
      <c r="I166" s="116" t="s">
        <v>39106</v>
      </c>
      <c r="J166" s="29"/>
      <c r="K166" s="29"/>
      <c r="L166" s="29"/>
      <c r="M166" s="29"/>
      <c r="N166" s="29"/>
      <c r="O166" s="198"/>
    </row>
    <row r="167" spans="1:25" x14ac:dyDescent="0.25">
      <c r="A167" s="150"/>
      <c r="B167" s="118"/>
      <c r="C167" s="61">
        <f>$D$10</f>
        <v>1092</v>
      </c>
      <c r="D167" s="116" t="s">
        <v>39066</v>
      </c>
      <c r="E167" s="116">
        <f>+$D$11</f>
        <v>1.2</v>
      </c>
      <c r="F167" s="116" t="s">
        <v>39066</v>
      </c>
      <c r="G167" s="116">
        <v>1.1499999999999999</v>
      </c>
      <c r="H167" s="116" t="s">
        <v>23504</v>
      </c>
      <c r="I167" s="116">
        <v>2.2000000000000002</v>
      </c>
      <c r="J167" s="29"/>
      <c r="K167" s="29"/>
      <c r="L167" s="29"/>
      <c r="M167" s="29"/>
      <c r="N167" s="36" t="s">
        <v>23505</v>
      </c>
      <c r="O167" s="227">
        <f>TRUNC(PRODUCT(B167:M167),2)</f>
        <v>3315.31</v>
      </c>
    </row>
    <row r="168" spans="1:25" x14ac:dyDescent="0.25">
      <c r="A168" s="150"/>
      <c r="B168" s="118"/>
      <c r="C168" s="29"/>
      <c r="D168" s="29"/>
      <c r="E168" s="29"/>
      <c r="F168" s="29"/>
      <c r="G168" s="29"/>
      <c r="H168" s="29"/>
      <c r="I168" s="29"/>
      <c r="J168" s="29"/>
      <c r="K168" s="29"/>
      <c r="L168" s="29"/>
      <c r="M168" s="29"/>
      <c r="N168" s="29"/>
      <c r="O168" s="198"/>
    </row>
    <row r="169" spans="1:25" s="132" customFormat="1" ht="18.75" customHeight="1" x14ac:dyDescent="0.25">
      <c r="A169" s="161" t="s">
        <v>39186</v>
      </c>
      <c r="B169" s="127" t="s">
        <v>39128</v>
      </c>
      <c r="C169" s="128">
        <v>14</v>
      </c>
      <c r="D169" s="241" t="str">
        <f>VLOOKUP(C169,EMOP!A:C,2,FALSE)</f>
        <v>ESQUADRIAS DE PVC, FERRO, ALUMÍNIO OU MADEIRA, VIDRAÇAS E FERRAGENS</v>
      </c>
      <c r="E169" s="241"/>
      <c r="F169" s="241"/>
      <c r="G169" s="241"/>
      <c r="H169" s="241"/>
      <c r="I169" s="241"/>
      <c r="J169" s="241"/>
      <c r="K169" s="241"/>
      <c r="L169" s="241"/>
      <c r="M169" s="241"/>
      <c r="N169" s="241"/>
      <c r="O169" s="242"/>
      <c r="P169"/>
      <c r="Q169"/>
      <c r="R169"/>
      <c r="S169"/>
      <c r="T169"/>
      <c r="U169"/>
      <c r="V169" s="130"/>
      <c r="W169" s="130"/>
      <c r="X169" s="129"/>
      <c r="Y169" s="131"/>
    </row>
    <row r="170" spans="1:25" ht="39" customHeight="1" x14ac:dyDescent="0.25">
      <c r="A170" s="162" t="s">
        <v>39187</v>
      </c>
      <c r="B170" s="4" t="s">
        <v>12930</v>
      </c>
      <c r="C170" s="1" t="str">
        <f>VLOOKUP(B170,EMOP!A:D,2,FALSE)</f>
        <v>GUARDA-CORPO DE TUBOS DE ACO GALVANIZADO SOLDADOS, FORMANDOMODULOS DE 2,20M DE COMPRIMENTO E 1,00M DE ALTURA, COM 3 MONTANTES DE 2" DE DIAMETRO CHUMBADOS NO CONCRETO (EXCLUSIVE ESTE),TRAVESSA SUPERIOR DE 2" E TRAVESSA INFERIOR E INTERMEDIARIA DE 1".FORNECIMENTO E COLOCACAO</v>
      </c>
      <c r="D170" s="239"/>
      <c r="E170" s="239"/>
      <c r="F170" s="239"/>
      <c r="G170" s="239"/>
      <c r="H170" s="239"/>
      <c r="I170" s="239"/>
      <c r="J170" s="239"/>
      <c r="K170" s="239"/>
      <c r="L170" s="239"/>
      <c r="M170" s="240"/>
      <c r="N170" s="5" t="str">
        <f>VLOOKUP(B170,EMOP!A:D,3,FALSE)</f>
        <v>M</v>
      </c>
      <c r="O170" s="195">
        <f>O172</f>
        <v>873.6</v>
      </c>
    </row>
    <row r="171" spans="1:25" x14ac:dyDescent="0.25">
      <c r="A171" s="150"/>
      <c r="B171" s="84"/>
      <c r="C171" s="116" t="s">
        <v>39060</v>
      </c>
      <c r="D171" s="116"/>
      <c r="E171" s="116" t="s">
        <v>39065</v>
      </c>
      <c r="F171" s="30"/>
      <c r="G171" s="116" t="s">
        <v>39073</v>
      </c>
      <c r="H171" s="30"/>
      <c r="I171" s="30"/>
      <c r="J171" s="30"/>
      <c r="K171" s="30"/>
      <c r="L171" s="30"/>
      <c r="M171" s="116"/>
      <c r="N171" s="37"/>
      <c r="O171" s="200"/>
    </row>
    <row r="172" spans="1:25" x14ac:dyDescent="0.25">
      <c r="A172" s="150"/>
      <c r="B172" s="116"/>
      <c r="C172" s="61">
        <f>$D$10</f>
        <v>1092</v>
      </c>
      <c r="D172" s="116" t="s">
        <v>39066</v>
      </c>
      <c r="E172" s="116">
        <v>2</v>
      </c>
      <c r="F172" s="116" t="s">
        <v>39109</v>
      </c>
      <c r="G172" s="40">
        <v>0.4</v>
      </c>
      <c r="H172" s="116"/>
      <c r="I172" s="116"/>
      <c r="J172" s="29"/>
      <c r="K172" s="29"/>
      <c r="L172" s="29"/>
      <c r="M172" s="29"/>
      <c r="N172" s="38" t="s">
        <v>23505</v>
      </c>
      <c r="O172" s="226">
        <f>TRUNC(PRODUCT(C172:M172),2)</f>
        <v>873.6</v>
      </c>
    </row>
    <row r="173" spans="1:25" ht="15.75" thickBot="1" x14ac:dyDescent="0.3">
      <c r="A173" s="213"/>
      <c r="B173" s="214"/>
      <c r="C173" s="215"/>
      <c r="D173" s="215"/>
      <c r="E173" s="215"/>
      <c r="F173" s="215"/>
      <c r="G173" s="215"/>
      <c r="H173" s="216"/>
      <c r="I173" s="215"/>
      <c r="J173" s="215"/>
      <c r="K173" s="215"/>
      <c r="L173" s="215"/>
      <c r="M173" s="214"/>
      <c r="N173" s="217"/>
      <c r="O173" s="218"/>
    </row>
  </sheetData>
  <mergeCells count="39">
    <mergeCell ref="C95:M95"/>
    <mergeCell ref="C87:M87"/>
    <mergeCell ref="C105:M105"/>
    <mergeCell ref="C68:M68"/>
    <mergeCell ref="C36:M36"/>
    <mergeCell ref="D45:O45"/>
    <mergeCell ref="C37:M37"/>
    <mergeCell ref="C63:M63"/>
    <mergeCell ref="A5:O5"/>
    <mergeCell ref="A6:O6"/>
    <mergeCell ref="D58:O58"/>
    <mergeCell ref="D35:O35"/>
    <mergeCell ref="C129:M129"/>
    <mergeCell ref="D141:O141"/>
    <mergeCell ref="C137:M137"/>
    <mergeCell ref="C41:M41"/>
    <mergeCell ref="C54:M54"/>
    <mergeCell ref="C46:M46"/>
    <mergeCell ref="C50:M50"/>
    <mergeCell ref="C133:M133"/>
    <mergeCell ref="C121:M121"/>
    <mergeCell ref="C117:M117"/>
    <mergeCell ref="C125:M125"/>
    <mergeCell ref="C59:M59"/>
    <mergeCell ref="D67:O67"/>
    <mergeCell ref="D116:O116"/>
    <mergeCell ref="C83:M83"/>
    <mergeCell ref="C112:M112"/>
    <mergeCell ref="C170:M170"/>
    <mergeCell ref="C165:M165"/>
    <mergeCell ref="C164:M164"/>
    <mergeCell ref="D169:O169"/>
    <mergeCell ref="C142:M142"/>
    <mergeCell ref="D146:O146"/>
    <mergeCell ref="C156:M156"/>
    <mergeCell ref="C157:M157"/>
    <mergeCell ref="C147:M147"/>
    <mergeCell ref="C148:M148"/>
    <mergeCell ref="C149:M149"/>
  </mergeCells>
  <conditionalFormatting sqref="N143">
    <cfRule type="cellIs" dxfId="108" priority="127" stopIfTrue="1" operator="lessThan">
      <formula>0</formula>
    </cfRule>
    <cfRule type="cellIs" dxfId="107" priority="128" stopIfTrue="1" operator="lessThan">
      <formula>0</formula>
    </cfRule>
  </conditionalFormatting>
  <conditionalFormatting sqref="C41">
    <cfRule type="cellIs" dxfId="106" priority="124" operator="lessThan">
      <formula>0</formula>
    </cfRule>
  </conditionalFormatting>
  <conditionalFormatting sqref="N41">
    <cfRule type="cellIs" dxfId="105" priority="123" operator="lessThan">
      <formula>0</formula>
    </cfRule>
  </conditionalFormatting>
  <conditionalFormatting sqref="C138 C140">
    <cfRule type="cellIs" dxfId="104" priority="110" operator="lessThan">
      <formula>0</formula>
    </cfRule>
  </conditionalFormatting>
  <conditionalFormatting sqref="N138:N140">
    <cfRule type="cellIs" dxfId="103" priority="109" operator="lessThan">
      <formula>0</formula>
    </cfRule>
  </conditionalFormatting>
  <conditionalFormatting sqref="C166">
    <cfRule type="cellIs" dxfId="102" priority="80" operator="lessThan">
      <formula>0</formula>
    </cfRule>
  </conditionalFormatting>
  <conditionalFormatting sqref="N167">
    <cfRule type="cellIs" dxfId="101" priority="79" operator="lessThan">
      <formula>0</formula>
    </cfRule>
  </conditionalFormatting>
  <conditionalFormatting sqref="C54">
    <cfRule type="cellIs" dxfId="100" priority="60" operator="lessThan">
      <formula>0</formula>
    </cfRule>
  </conditionalFormatting>
  <conditionalFormatting sqref="N54">
    <cfRule type="cellIs" dxfId="99" priority="59" operator="lessThan">
      <formula>0</formula>
    </cfRule>
  </conditionalFormatting>
  <conditionalFormatting sqref="C46">
    <cfRule type="cellIs" dxfId="98" priority="58" operator="lessThan">
      <formula>0</formula>
    </cfRule>
  </conditionalFormatting>
  <conditionalFormatting sqref="N46">
    <cfRule type="cellIs" dxfId="97" priority="57" operator="lessThan">
      <formula>0</formula>
    </cfRule>
  </conditionalFormatting>
  <conditionalFormatting sqref="C50">
    <cfRule type="cellIs" dxfId="96" priority="56" operator="lessThan">
      <formula>0</formula>
    </cfRule>
  </conditionalFormatting>
  <conditionalFormatting sqref="N50">
    <cfRule type="cellIs" dxfId="95" priority="55" operator="lessThan">
      <formula>0</formula>
    </cfRule>
  </conditionalFormatting>
  <conditionalFormatting sqref="C133">
    <cfRule type="cellIs" dxfId="94" priority="54" operator="lessThan">
      <formula>0</formula>
    </cfRule>
  </conditionalFormatting>
  <conditionalFormatting sqref="N133">
    <cfRule type="cellIs" dxfId="93" priority="53" operator="lessThan">
      <formula>0</formula>
    </cfRule>
  </conditionalFormatting>
  <conditionalFormatting sqref="C129">
    <cfRule type="cellIs" dxfId="92" priority="52" operator="lessThan">
      <formula>0</formula>
    </cfRule>
  </conditionalFormatting>
  <conditionalFormatting sqref="N129">
    <cfRule type="cellIs" dxfId="91" priority="51" operator="lessThan">
      <formula>0</formula>
    </cfRule>
  </conditionalFormatting>
  <conditionalFormatting sqref="C59">
    <cfRule type="cellIs" dxfId="90" priority="50" operator="lessThan">
      <formula>0</formula>
    </cfRule>
  </conditionalFormatting>
  <conditionalFormatting sqref="N59">
    <cfRule type="cellIs" dxfId="89" priority="49" operator="lessThan">
      <formula>0</formula>
    </cfRule>
  </conditionalFormatting>
  <conditionalFormatting sqref="C37">
    <cfRule type="cellIs" dxfId="88" priority="44" operator="lessThan">
      <formula>0</formula>
    </cfRule>
  </conditionalFormatting>
  <conditionalFormatting sqref="N37">
    <cfRule type="cellIs" dxfId="87" priority="43" operator="lessThan">
      <formula>0</formula>
    </cfRule>
  </conditionalFormatting>
  <conditionalFormatting sqref="C63">
    <cfRule type="cellIs" dxfId="86" priority="42" operator="lessThan">
      <formula>0</formula>
    </cfRule>
  </conditionalFormatting>
  <conditionalFormatting sqref="N63">
    <cfRule type="cellIs" dxfId="85" priority="41" operator="lessThan">
      <formula>0</formula>
    </cfRule>
  </conditionalFormatting>
  <conditionalFormatting sqref="C142">
    <cfRule type="cellIs" dxfId="84" priority="40" operator="lessThan">
      <formula>0</formula>
    </cfRule>
  </conditionalFormatting>
  <conditionalFormatting sqref="N142">
    <cfRule type="cellIs" dxfId="83" priority="39" operator="lessThan">
      <formula>0</formula>
    </cfRule>
  </conditionalFormatting>
  <conditionalFormatting sqref="C156">
    <cfRule type="cellIs" dxfId="82" priority="38" operator="lessThan">
      <formula>0</formula>
    </cfRule>
  </conditionalFormatting>
  <conditionalFormatting sqref="N156">
    <cfRule type="cellIs" dxfId="81" priority="37" operator="lessThan">
      <formula>0</formula>
    </cfRule>
  </conditionalFormatting>
  <conditionalFormatting sqref="C157">
    <cfRule type="cellIs" dxfId="80" priority="36" operator="lessThan">
      <formula>0</formula>
    </cfRule>
  </conditionalFormatting>
  <conditionalFormatting sqref="N157">
    <cfRule type="cellIs" dxfId="79" priority="35" operator="lessThan">
      <formula>0</formula>
    </cfRule>
  </conditionalFormatting>
  <conditionalFormatting sqref="C137">
    <cfRule type="cellIs" dxfId="78" priority="34" operator="lessThan">
      <formula>0</formula>
    </cfRule>
  </conditionalFormatting>
  <conditionalFormatting sqref="N137">
    <cfRule type="cellIs" dxfId="77" priority="33" operator="lessThan">
      <formula>0</formula>
    </cfRule>
  </conditionalFormatting>
  <conditionalFormatting sqref="C164">
    <cfRule type="cellIs" dxfId="76" priority="32" operator="lessThan">
      <formula>0</formula>
    </cfRule>
  </conditionalFormatting>
  <conditionalFormatting sqref="N164">
    <cfRule type="cellIs" dxfId="75" priority="31" operator="lessThan">
      <formula>0</formula>
    </cfRule>
  </conditionalFormatting>
  <conditionalFormatting sqref="C165">
    <cfRule type="cellIs" dxfId="74" priority="30" operator="lessThan">
      <formula>0</formula>
    </cfRule>
  </conditionalFormatting>
  <conditionalFormatting sqref="N165">
    <cfRule type="cellIs" dxfId="73" priority="29" operator="lessThan">
      <formula>0</formula>
    </cfRule>
  </conditionalFormatting>
  <conditionalFormatting sqref="C147">
    <cfRule type="cellIs" dxfId="72" priority="28" operator="lessThan">
      <formula>0</formula>
    </cfRule>
  </conditionalFormatting>
  <conditionalFormatting sqref="N147">
    <cfRule type="cellIs" dxfId="71" priority="27" operator="lessThan">
      <formula>0</formula>
    </cfRule>
  </conditionalFormatting>
  <conditionalFormatting sqref="C148">
    <cfRule type="cellIs" dxfId="70" priority="26" operator="lessThan">
      <formula>0</formula>
    </cfRule>
  </conditionalFormatting>
  <conditionalFormatting sqref="N148">
    <cfRule type="cellIs" dxfId="69" priority="25" operator="lessThan">
      <formula>0</formula>
    </cfRule>
  </conditionalFormatting>
  <conditionalFormatting sqref="C149">
    <cfRule type="cellIs" dxfId="68" priority="24" operator="lessThan">
      <formula>0</formula>
    </cfRule>
  </conditionalFormatting>
  <conditionalFormatting sqref="N149">
    <cfRule type="cellIs" dxfId="67" priority="23" operator="lessThan">
      <formula>0</formula>
    </cfRule>
  </conditionalFormatting>
  <conditionalFormatting sqref="C170">
    <cfRule type="cellIs" dxfId="66" priority="22" operator="lessThan">
      <formula>0</formula>
    </cfRule>
  </conditionalFormatting>
  <conditionalFormatting sqref="N170">
    <cfRule type="cellIs" dxfId="65" priority="21" operator="lessThan">
      <formula>0</formula>
    </cfRule>
  </conditionalFormatting>
  <conditionalFormatting sqref="C95">
    <cfRule type="cellIs" dxfId="64" priority="20" operator="lessThan">
      <formula>0</formula>
    </cfRule>
  </conditionalFormatting>
  <conditionalFormatting sqref="N95">
    <cfRule type="cellIs" dxfId="63" priority="19" operator="lessThan">
      <formula>0</formula>
    </cfRule>
  </conditionalFormatting>
  <conditionalFormatting sqref="C87">
    <cfRule type="cellIs" dxfId="62" priority="18" operator="lessThan">
      <formula>0</formula>
    </cfRule>
  </conditionalFormatting>
  <conditionalFormatting sqref="N87">
    <cfRule type="cellIs" dxfId="61" priority="17" operator="lessThan">
      <formula>0</formula>
    </cfRule>
  </conditionalFormatting>
  <conditionalFormatting sqref="C105">
    <cfRule type="cellIs" dxfId="60" priority="16" operator="lessThan">
      <formula>0</formula>
    </cfRule>
  </conditionalFormatting>
  <conditionalFormatting sqref="N105">
    <cfRule type="cellIs" dxfId="59" priority="15" operator="lessThan">
      <formula>0</formula>
    </cfRule>
  </conditionalFormatting>
  <conditionalFormatting sqref="C121">
    <cfRule type="cellIs" dxfId="58" priority="14" operator="lessThan">
      <formula>0</formula>
    </cfRule>
  </conditionalFormatting>
  <conditionalFormatting sqref="N121">
    <cfRule type="cellIs" dxfId="57" priority="13" operator="lessThan">
      <formula>0</formula>
    </cfRule>
  </conditionalFormatting>
  <conditionalFormatting sqref="C117">
    <cfRule type="cellIs" dxfId="56" priority="12" operator="lessThan">
      <formula>0</formula>
    </cfRule>
  </conditionalFormatting>
  <conditionalFormatting sqref="N117">
    <cfRule type="cellIs" dxfId="55" priority="11" operator="lessThan">
      <formula>0</formula>
    </cfRule>
  </conditionalFormatting>
  <conditionalFormatting sqref="C125">
    <cfRule type="cellIs" dxfId="54" priority="10" operator="lessThan">
      <formula>0</formula>
    </cfRule>
  </conditionalFormatting>
  <conditionalFormatting sqref="N125">
    <cfRule type="cellIs" dxfId="53" priority="9" operator="lessThan">
      <formula>0</formula>
    </cfRule>
  </conditionalFormatting>
  <conditionalFormatting sqref="C68">
    <cfRule type="cellIs" dxfId="52" priority="8" operator="lessThan">
      <formula>0</formula>
    </cfRule>
  </conditionalFormatting>
  <conditionalFormatting sqref="N68">
    <cfRule type="cellIs" dxfId="51" priority="7" operator="lessThan">
      <formula>0</formula>
    </cfRule>
  </conditionalFormatting>
  <conditionalFormatting sqref="C83">
    <cfRule type="cellIs" dxfId="50" priority="4" operator="lessThan">
      <formula>0</formula>
    </cfRule>
  </conditionalFormatting>
  <conditionalFormatting sqref="N83">
    <cfRule type="cellIs" dxfId="49" priority="3" operator="lessThan">
      <formula>0</formula>
    </cfRule>
  </conditionalFormatting>
  <conditionalFormatting sqref="C112">
    <cfRule type="cellIs" dxfId="48" priority="2" operator="lessThan">
      <formula>0</formula>
    </cfRule>
  </conditionalFormatting>
  <conditionalFormatting sqref="N112">
    <cfRule type="cellIs" dxfId="47" priority="1" operator="lessThan">
      <formula>0</formula>
    </cfRule>
  </conditionalFormatting>
  <pageMargins left="0.511811024" right="0.511811024" top="0.78740157499999996" bottom="0.78740157499999996" header="0.31496062000000002" footer="0.31496062000000002"/>
  <pageSetup paperSize="9" scale="5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4"/>
  <sheetViews>
    <sheetView tabSelected="1" view="pageBreakPreview" zoomScaleNormal="100" zoomScaleSheetLayoutView="100" workbookViewId="0">
      <selection activeCell="Q16" sqref="Q16"/>
    </sheetView>
  </sheetViews>
  <sheetFormatPr defaultRowHeight="15" x14ac:dyDescent="0.25"/>
  <cols>
    <col min="1" max="1" width="9.140625" style="133"/>
    <col min="2" max="2" width="19.7109375" style="42" customWidth="1"/>
    <col min="3" max="3" width="13.42578125" style="26" customWidth="1"/>
    <col min="4" max="4" width="15.42578125" style="26" bestFit="1" customWidth="1"/>
    <col min="5" max="5" width="9.28515625" style="26" customWidth="1"/>
    <col min="6" max="6" width="10.140625" style="26" customWidth="1"/>
    <col min="7" max="7" width="10" style="26" customWidth="1"/>
    <col min="8" max="8" width="9.28515625" style="26" customWidth="1"/>
    <col min="9" max="9" width="8.7109375" style="26" customWidth="1"/>
    <col min="10" max="10" width="12.5703125" style="26" customWidth="1"/>
    <col min="11" max="11" width="5.7109375" style="26" customWidth="1"/>
    <col min="12" max="12" width="7.85546875" style="26" customWidth="1"/>
    <col min="13" max="13" width="9.85546875" style="26" customWidth="1"/>
    <col min="14" max="14" width="9.28515625" style="42" customWidth="1"/>
    <col min="15" max="15" width="12.28515625" style="115" customWidth="1"/>
    <col min="16" max="16" width="11.85546875" style="141" bestFit="1" customWidth="1"/>
    <col min="17" max="17" width="15.42578125" style="141" bestFit="1" customWidth="1"/>
  </cols>
  <sheetData>
    <row r="1" spans="1:25" x14ac:dyDescent="0.25">
      <c r="A1" s="144"/>
      <c r="B1" s="145"/>
      <c r="C1" s="146"/>
      <c r="D1" s="146"/>
      <c r="E1" s="146"/>
      <c r="F1" s="146"/>
      <c r="G1" s="146"/>
      <c r="H1" s="146"/>
      <c r="I1" s="146"/>
      <c r="J1" s="146"/>
      <c r="K1" s="146"/>
      <c r="L1" s="146"/>
      <c r="M1" s="146"/>
      <c r="N1" s="145"/>
      <c r="O1" s="147"/>
      <c r="P1" s="148"/>
      <c r="Q1" s="149"/>
    </row>
    <row r="2" spans="1:25" x14ac:dyDescent="0.25">
      <c r="A2" s="150"/>
      <c r="B2" s="80"/>
      <c r="C2" s="83"/>
      <c r="D2" s="83"/>
      <c r="E2" s="83"/>
      <c r="F2" s="83"/>
      <c r="G2" s="83"/>
      <c r="H2" s="83"/>
      <c r="I2" s="83"/>
      <c r="J2" s="83"/>
      <c r="K2" s="83"/>
      <c r="L2" s="83"/>
      <c r="M2" s="83"/>
      <c r="N2" s="80"/>
      <c r="O2" s="151"/>
      <c r="P2" s="152"/>
      <c r="Q2" s="153"/>
    </row>
    <row r="3" spans="1:25" x14ac:dyDescent="0.25">
      <c r="A3" s="150"/>
      <c r="B3" s="80"/>
      <c r="C3" s="83"/>
      <c r="D3" s="83"/>
      <c r="E3" s="83"/>
      <c r="F3" s="83"/>
      <c r="G3" s="83"/>
      <c r="H3" s="83"/>
      <c r="I3" s="83"/>
      <c r="J3" s="83"/>
      <c r="K3" s="83"/>
      <c r="L3" s="83"/>
      <c r="M3" s="83"/>
      <c r="N3" s="80"/>
      <c r="O3" s="151"/>
      <c r="P3" s="152"/>
      <c r="Q3" s="153"/>
    </row>
    <row r="4" spans="1:25" x14ac:dyDescent="0.25">
      <c r="A4" s="150"/>
      <c r="B4" s="80"/>
      <c r="C4" s="83"/>
      <c r="D4" s="83"/>
      <c r="E4" s="83"/>
      <c r="F4" s="83"/>
      <c r="G4" s="83"/>
      <c r="H4" s="83"/>
      <c r="I4" s="83"/>
      <c r="J4" s="83"/>
      <c r="K4" s="83"/>
      <c r="L4" s="83"/>
      <c r="M4" s="83"/>
      <c r="N4" s="80"/>
      <c r="O4" s="151"/>
      <c r="P4" s="152"/>
      <c r="Q4" s="153"/>
    </row>
    <row r="5" spans="1:25" ht="18.75" x14ac:dyDescent="0.25">
      <c r="A5" s="243" t="s">
        <v>39311</v>
      </c>
      <c r="B5" s="244"/>
      <c r="C5" s="244"/>
      <c r="D5" s="244"/>
      <c r="E5" s="244"/>
      <c r="F5" s="244"/>
      <c r="G5" s="244"/>
      <c r="H5" s="244"/>
      <c r="I5" s="244"/>
      <c r="J5" s="244"/>
      <c r="K5" s="244"/>
      <c r="L5" s="244"/>
      <c r="M5" s="244"/>
      <c r="N5" s="244"/>
      <c r="O5" s="244"/>
      <c r="P5" s="244"/>
      <c r="Q5" s="245"/>
    </row>
    <row r="6" spans="1:25" ht="15.75" x14ac:dyDescent="0.25">
      <c r="A6" s="246" t="s">
        <v>39092</v>
      </c>
      <c r="B6" s="247"/>
      <c r="C6" s="247"/>
      <c r="D6" s="247"/>
      <c r="E6" s="247"/>
      <c r="F6" s="247"/>
      <c r="G6" s="247"/>
      <c r="H6" s="247"/>
      <c r="I6" s="247"/>
      <c r="J6" s="247"/>
      <c r="K6" s="247"/>
      <c r="L6" s="247"/>
      <c r="M6" s="247"/>
      <c r="N6" s="247"/>
      <c r="O6" s="247"/>
      <c r="P6" s="247"/>
      <c r="Q6" s="248"/>
    </row>
    <row r="7" spans="1:25" s="132" customFormat="1" ht="18.75" customHeight="1" x14ac:dyDescent="0.25">
      <c r="A7" s="154" t="s">
        <v>39127</v>
      </c>
      <c r="B7" s="127" t="s">
        <v>39128</v>
      </c>
      <c r="C7" s="128">
        <v>1</v>
      </c>
      <c r="D7" s="241" t="str">
        <f>VLOOKUP(C7,EMOP!A:C,2,FALSE)</f>
        <v>SERVIÇOS DE ESCRITÓRIO, LABORATÓRIO E CAMPO</v>
      </c>
      <c r="E7" s="241"/>
      <c r="F7" s="241"/>
      <c r="G7" s="241"/>
      <c r="H7" s="241"/>
      <c r="I7" s="241"/>
      <c r="J7" s="241"/>
      <c r="K7" s="241"/>
      <c r="L7" s="241"/>
      <c r="M7" s="241"/>
      <c r="N7" s="241"/>
      <c r="O7" s="241"/>
      <c r="P7" s="241"/>
      <c r="Q7" s="242"/>
      <c r="R7"/>
      <c r="S7"/>
      <c r="T7"/>
      <c r="U7"/>
      <c r="V7" s="130"/>
      <c r="W7" s="130"/>
      <c r="X7" s="129"/>
      <c r="Y7" s="131"/>
    </row>
    <row r="8" spans="1:25" x14ac:dyDescent="0.25">
      <c r="A8" s="155" t="s">
        <v>39152</v>
      </c>
      <c r="B8" s="25" t="s">
        <v>39048</v>
      </c>
      <c r="C8" s="249" t="s">
        <v>23503</v>
      </c>
      <c r="D8" s="249"/>
      <c r="E8" s="249"/>
      <c r="F8" s="249"/>
      <c r="G8" s="249"/>
      <c r="H8" s="249"/>
      <c r="I8" s="249"/>
      <c r="J8" s="249"/>
      <c r="K8" s="249"/>
      <c r="L8" s="249"/>
      <c r="M8" s="249"/>
      <c r="N8" s="142" t="s">
        <v>39307</v>
      </c>
      <c r="O8" s="138" t="s">
        <v>39308</v>
      </c>
      <c r="P8" s="139" t="s">
        <v>39309</v>
      </c>
      <c r="Q8" s="156" t="s">
        <v>39310</v>
      </c>
    </row>
    <row r="9" spans="1:25" ht="28.5" customHeight="1" x14ac:dyDescent="0.25">
      <c r="A9" s="157" t="s">
        <v>39153</v>
      </c>
      <c r="B9" s="4" t="str">
        <f>VLOOKUP(A9,'ESCADARIA REEX.'!$1:$1048576,2,FALSE)</f>
        <v>01.005.0004-A</v>
      </c>
      <c r="C9" s="1" t="str">
        <f>VLOOKUP(B9,EMOP!A:D,2,FALSE)</f>
        <v>PREPARO MANUAL DE TERRENO,COMPREENDENDO ACERTO,RASPAGEM EVENTUAL ATE 0.30M DE PROFUNDIDADE E AFASTAMENTO LATERAL DO MATERIAL EXCEDENTE,INCLUSIVE COMPACTACAO MANUAL</v>
      </c>
      <c r="D9" s="239"/>
      <c r="E9" s="239"/>
      <c r="F9" s="239"/>
      <c r="G9" s="239"/>
      <c r="H9" s="239"/>
      <c r="I9" s="239"/>
      <c r="J9" s="239"/>
      <c r="K9" s="239"/>
      <c r="L9" s="239"/>
      <c r="M9" s="240"/>
      <c r="N9" s="5" t="str">
        <f>VLOOKUP(B9,EMOP!A:D,3,FALSE)</f>
        <v>M2</v>
      </c>
      <c r="O9" s="6">
        <f>VLOOKUP(A9,'ESCADARIA REEX.'!A:O,15,FALSE)</f>
        <v>1965.6</v>
      </c>
      <c r="P9" s="140">
        <f>VLOOKUP(B9,EMOP1907!A:B,2,FALSE)</f>
        <v>12.91</v>
      </c>
      <c r="Q9" s="158">
        <f>TRUNC(O9*P9,2)</f>
        <v>25375.89</v>
      </c>
    </row>
    <row r="10" spans="1:25" x14ac:dyDescent="0.25">
      <c r="A10" s="157" t="s">
        <v>39154</v>
      </c>
      <c r="B10" s="4" t="str">
        <f>VLOOKUP(A10,'ESCADARIA REEX.'!$1:$1048576,2,FALSE)</f>
        <v>01.018.0001-A</v>
      </c>
      <c r="C10" s="1" t="str">
        <f>VLOOKUP(B10,EMOP!A:D,2,FALSE)</f>
        <v>MARCACAO DE OBRA SEM INSTRUMENTO TOPOGRAFICO,CONSIDERADA A PROJECAO HORIZONTAL DA AREA ENVOLVENTE</v>
      </c>
      <c r="D10" s="239"/>
      <c r="E10" s="239"/>
      <c r="F10" s="239"/>
      <c r="G10" s="239"/>
      <c r="H10" s="239"/>
      <c r="I10" s="239"/>
      <c r="J10" s="239"/>
      <c r="K10" s="239"/>
      <c r="L10" s="239"/>
      <c r="M10" s="240"/>
      <c r="N10" s="5" t="str">
        <f>VLOOKUP(B10,EMOP!A:D,3,FALSE)</f>
        <v>M2</v>
      </c>
      <c r="O10" s="6">
        <f>VLOOKUP(A10,'ESCADARIA REEX.'!A:O,15,FALSE)</f>
        <v>1310.4000000000001</v>
      </c>
      <c r="P10" s="140">
        <f>VLOOKUP(B10,EMOP1907!A:B,2,FALSE)</f>
        <v>2.29</v>
      </c>
      <c r="Q10" s="158">
        <f>TRUNC(O10*P10,2)</f>
        <v>3000.81</v>
      </c>
    </row>
    <row r="11" spans="1:25" ht="18" customHeight="1" x14ac:dyDescent="0.25">
      <c r="A11" s="159">
        <v>1</v>
      </c>
      <c r="B11" s="135"/>
      <c r="C11" s="136"/>
      <c r="D11" s="135"/>
      <c r="E11" s="136"/>
      <c r="F11" s="135"/>
      <c r="G11" s="136"/>
      <c r="H11" s="135"/>
      <c r="I11" s="136"/>
      <c r="J11" s="250"/>
      <c r="K11" s="250"/>
      <c r="L11" s="250"/>
      <c r="M11" s="251" t="s">
        <v>39318</v>
      </c>
      <c r="N11" s="251"/>
      <c r="O11" s="252"/>
      <c r="P11" s="137" t="s">
        <v>39304</v>
      </c>
      <c r="Q11" s="160">
        <f>SUM(Q9:Q10)</f>
        <v>28376.7</v>
      </c>
      <c r="R11" s="131"/>
    </row>
    <row r="12" spans="1:25" s="132" customFormat="1" ht="18.75" customHeight="1" x14ac:dyDescent="0.25">
      <c r="A12" s="161" t="s">
        <v>39155</v>
      </c>
      <c r="B12" s="127" t="s">
        <v>39128</v>
      </c>
      <c r="C12" s="128">
        <v>2</v>
      </c>
      <c r="D12" s="241" t="str">
        <f>VLOOKUP(C12,EMOP!A:C,2,FALSE)</f>
        <v>CANTEIRO DE OBRA</v>
      </c>
      <c r="E12" s="241"/>
      <c r="F12" s="241"/>
      <c r="G12" s="241"/>
      <c r="H12" s="241"/>
      <c r="I12" s="241"/>
      <c r="J12" s="241"/>
      <c r="K12" s="241"/>
      <c r="L12" s="241"/>
      <c r="M12" s="241"/>
      <c r="N12" s="241"/>
      <c r="O12" s="241"/>
      <c r="P12" s="241"/>
      <c r="Q12" s="242"/>
      <c r="R12"/>
      <c r="S12"/>
      <c r="T12"/>
      <c r="U12"/>
      <c r="V12" s="130"/>
      <c r="W12" s="130"/>
      <c r="X12" s="129"/>
      <c r="Y12" s="131"/>
    </row>
    <row r="13" spans="1:25" ht="42" customHeight="1" x14ac:dyDescent="0.25">
      <c r="A13" s="162" t="s">
        <v>39156</v>
      </c>
      <c r="B13" s="4" t="str">
        <f>VLOOKUP(A13,'ESCADARIA REEX.'!$1:$1048576,2,FALSE)</f>
        <v>02.011.0002-A</v>
      </c>
      <c r="C13" s="1" t="str">
        <f>VLOOKUP(B13,EMOP!A:D,2,FALSE)</f>
        <v>CERCA PROTETORA DE BORDA DE VALA,CONSTRUIDA COM MONTANTES DE3"X3" DE MADEIRA DE 3ª,COM 1,50M DE COMPRIMENTO,FICANDO 0,50M ENTERRADO,COM INTERVALO DE 2,00M E 2 TABUAS DE MADEIRA DE1"X12",HORIZONTAIS,COM 40CM DE SEPARACAO,COM APROVEITAMENTODE 3 VEZES DA MADEIRA</v>
      </c>
      <c r="D13" s="239"/>
      <c r="E13" s="239"/>
      <c r="F13" s="239"/>
      <c r="G13" s="239"/>
      <c r="H13" s="239"/>
      <c r="I13" s="239"/>
      <c r="J13" s="239"/>
      <c r="K13" s="239"/>
      <c r="L13" s="239"/>
      <c r="M13" s="240"/>
      <c r="N13" s="5" t="str">
        <f>VLOOKUP(B13,EMOP!A:D,3,FALSE)</f>
        <v>M</v>
      </c>
      <c r="O13" s="6">
        <f>VLOOKUP(A13,'ESCADARIA REEX.'!A:O,15,FALSE)</f>
        <v>2184</v>
      </c>
      <c r="P13" s="140">
        <f>VLOOKUP(B13,EMOP1907!A:B,2,FALSE)</f>
        <v>11.87</v>
      </c>
      <c r="Q13" s="158">
        <f>TRUNC(O13*P13,2)</f>
        <v>25924.080000000002</v>
      </c>
    </row>
    <row r="14" spans="1:25" ht="14.45" customHeight="1" x14ac:dyDescent="0.25">
      <c r="A14" s="162" t="s">
        <v>39157</v>
      </c>
      <c r="B14" s="4" t="str">
        <f>VLOOKUP(A14,'ESCADARIA REEX.'!$1:$1048576,2,FALSE)</f>
        <v>02.011.0003-A</v>
      </c>
      <c r="C14" s="1" t="str">
        <f>VLOOKUP(B14,EMOP!A:D,2,FALSE)</f>
        <v>RETIRADA E RECOLOCACAO DA CERCA PROTETORA DE BORDA DE VALA,SEGUNDO DESCRICAO DO ITEM 02.011.0001,EXCETO MATERIAIS</v>
      </c>
      <c r="D14" s="239"/>
      <c r="E14" s="239"/>
      <c r="F14" s="239"/>
      <c r="G14" s="239"/>
      <c r="H14" s="239"/>
      <c r="I14" s="239"/>
      <c r="J14" s="239"/>
      <c r="K14" s="239"/>
      <c r="L14" s="239"/>
      <c r="M14" s="240"/>
      <c r="N14" s="5" t="str">
        <f>VLOOKUP(B14,EMOP!A:D,3,FALSE)</f>
        <v>M</v>
      </c>
      <c r="O14" s="6">
        <f>VLOOKUP(A14,'ESCADARIA REEX.'!A:O,15,FALSE)</f>
        <v>2184</v>
      </c>
      <c r="P14" s="140">
        <f>VLOOKUP(B14,EMOP1907!A:B,2,FALSE)</f>
        <v>10.220000000000001</v>
      </c>
      <c r="Q14" s="158">
        <f t="shared" ref="Q14:Q15" si="0">TRUNC(O14*P14,2)</f>
        <v>22320.48</v>
      </c>
    </row>
    <row r="15" spans="1:25" ht="27.75" customHeight="1" x14ac:dyDescent="0.25">
      <c r="A15" s="162" t="s">
        <v>39158</v>
      </c>
      <c r="B15" s="4" t="str">
        <f>VLOOKUP(A15,'ESCADARIA REEX.'!$1:$1048576,2,FALSE)</f>
        <v>02.030.0005-A</v>
      </c>
      <c r="C15" s="1" t="str">
        <f>VLOOKUP(B15,EMOP!A:D,2,FALSE)</f>
        <v>PLACA DE SINALIZACAO PREVENTIVA PARA OBRA NA VIA PUBLICA,DEACORDO COM A RESOLUCAO DA PREFEITURA-RJ, COMPREENDENDO FORNECIMENTO E PINTURA DA PLACA E DOS SUPORTES DE MADEIRA.FORNECIMENTO E COLOCACAO</v>
      </c>
      <c r="D15" s="239"/>
      <c r="E15" s="239"/>
      <c r="F15" s="239"/>
      <c r="G15" s="239"/>
      <c r="H15" s="239"/>
      <c r="I15" s="239"/>
      <c r="J15" s="239"/>
      <c r="K15" s="239"/>
      <c r="L15" s="239"/>
      <c r="M15" s="240"/>
      <c r="N15" s="5" t="str">
        <f>VLOOKUP(B15,EMOP!A:D,3,FALSE)</f>
        <v>UN</v>
      </c>
      <c r="O15" s="6">
        <f>VLOOKUP(A15,'ESCADARIA REEX.'!A:O,15,FALSE)</f>
        <v>44</v>
      </c>
      <c r="P15" s="140">
        <f>VLOOKUP(B15,EMOP1907!A:B,2,FALSE)</f>
        <v>63.26</v>
      </c>
      <c r="Q15" s="158">
        <f t="shared" si="0"/>
        <v>2783.44</v>
      </c>
    </row>
    <row r="16" spans="1:25" ht="18" customHeight="1" x14ac:dyDescent="0.25">
      <c r="A16" s="159">
        <v>2</v>
      </c>
      <c r="B16" s="135"/>
      <c r="C16" s="136"/>
      <c r="D16" s="135"/>
      <c r="E16" s="136"/>
      <c r="F16" s="135"/>
      <c r="G16" s="136"/>
      <c r="H16" s="135"/>
      <c r="I16" s="136"/>
      <c r="J16" s="250"/>
      <c r="K16" s="250"/>
      <c r="L16" s="250"/>
      <c r="M16" s="251" t="s">
        <v>39317</v>
      </c>
      <c r="N16" s="251"/>
      <c r="O16" s="252"/>
      <c r="P16" s="137" t="s">
        <v>39304</v>
      </c>
      <c r="Q16" s="160">
        <f>SUM(Q13:Q15)</f>
        <v>51028</v>
      </c>
      <c r="R16" s="131"/>
    </row>
    <row r="17" spans="1:25" s="132" customFormat="1" ht="18.75" customHeight="1" x14ac:dyDescent="0.25">
      <c r="A17" s="161" t="s">
        <v>39159</v>
      </c>
      <c r="B17" s="127" t="s">
        <v>39128</v>
      </c>
      <c r="C17" s="128">
        <v>3</v>
      </c>
      <c r="D17" s="241" t="str">
        <f>VLOOKUP(C17,EMOP!A:C,2,FALSE)</f>
        <v>MOVIMENTO DE TERRA</v>
      </c>
      <c r="E17" s="241"/>
      <c r="F17" s="241"/>
      <c r="G17" s="241"/>
      <c r="H17" s="241"/>
      <c r="I17" s="241"/>
      <c r="J17" s="241"/>
      <c r="K17" s="241"/>
      <c r="L17" s="241"/>
      <c r="M17" s="241"/>
      <c r="N17" s="241"/>
      <c r="O17" s="241"/>
      <c r="P17" s="241"/>
      <c r="Q17" s="242"/>
      <c r="R17"/>
      <c r="S17"/>
      <c r="T17"/>
      <c r="U17"/>
      <c r="V17" s="130"/>
      <c r="W17" s="130"/>
      <c r="X17" s="129"/>
      <c r="Y17" s="131"/>
    </row>
    <row r="18" spans="1:25" ht="35.25" customHeight="1" x14ac:dyDescent="0.25">
      <c r="A18" s="162" t="s">
        <v>39160</v>
      </c>
      <c r="B18" s="4" t="str">
        <f>VLOOKUP(A18,'ESCADARIA REEX.'!$1:$1048576,2,FALSE)</f>
        <v>03.001.0100-A</v>
      </c>
      <c r="C18" s="1" t="str">
        <f>VLOOKUP(B18,EMOP!A:D,2,FALSE)</f>
        <v>ESCAVACAO MANUAL DE VALA/CAVA EM MATERIAL DE 1ªCATEGORIA ATE1,50M DE PROFUNDIDADE,EM BECOS DE ATE 2,00M DE LARGURA COMIMPOSSIBILIDADE DE ENTRADA DE CAMINHAO OU EQUIPAMENTO MOTORIZADO PARA RETIRADA DO MATERIAL,EM FAVELAS,EXCLUSIVE ESCORAMENTO E ESGOTAMENTO</v>
      </c>
      <c r="D18" s="239"/>
      <c r="E18" s="239"/>
      <c r="F18" s="239"/>
      <c r="G18" s="239"/>
      <c r="H18" s="239"/>
      <c r="I18" s="239"/>
      <c r="J18" s="239"/>
      <c r="K18" s="239"/>
      <c r="L18" s="239"/>
      <c r="M18" s="240"/>
      <c r="N18" s="5" t="str">
        <f>VLOOKUP(B18,EMOP!A:D,3,FALSE)</f>
        <v>M3</v>
      </c>
      <c r="O18" s="6">
        <f>VLOOKUP(A18,'ESCADARIA REEX.'!A:O,15,FALSE)</f>
        <v>746.92</v>
      </c>
      <c r="P18" s="140">
        <f>VLOOKUP(B18,EMOP1907!A:B,2,FALSE)</f>
        <v>54.24</v>
      </c>
      <c r="Q18" s="158">
        <f t="shared" ref="Q18:Q19" si="1">TRUNC(O18*P18,2)</f>
        <v>40512.94</v>
      </c>
    </row>
    <row r="19" spans="1:25" ht="29.25" customHeight="1" x14ac:dyDescent="0.25">
      <c r="A19" s="162" t="s">
        <v>39161</v>
      </c>
      <c r="B19" s="4" t="str">
        <f>VLOOKUP(A19,'ESCADARIA REEX.'!$1:$1048576,2,FALSE)</f>
        <v>03.013.0006-A</v>
      </c>
      <c r="C19" s="1" t="str">
        <f>VLOOKUP(B19,EMOP!A:D,2,FALSE)</f>
        <v>REATERRO DE VALA/CAVA COMPACTADA A MACO,EM CAMADAS DE 30CM DE ESPESSURA MAXIMA,EM BECOS DE ATE 2,50M DE LARGURA,EM FAVELAS,EXCLUSIVE MATERIAL</v>
      </c>
      <c r="D19" s="239"/>
      <c r="E19" s="239"/>
      <c r="F19" s="239"/>
      <c r="G19" s="239"/>
      <c r="H19" s="239"/>
      <c r="I19" s="239"/>
      <c r="J19" s="239"/>
      <c r="K19" s="239"/>
      <c r="L19" s="239"/>
      <c r="M19" s="240"/>
      <c r="N19" s="5" t="str">
        <f>VLOOKUP(B19,EMOP!A:D,3,FALSE)</f>
        <v>M3</v>
      </c>
      <c r="O19" s="6">
        <f>VLOOKUP(A19,'ESCADARIA REEX.'!A:O,15,FALSE)</f>
        <v>183.45</v>
      </c>
      <c r="P19" s="140">
        <f>VLOOKUP(B19,EMOP1907!A:B,2,FALSE)</f>
        <v>32.54</v>
      </c>
      <c r="Q19" s="158">
        <f t="shared" si="1"/>
        <v>5969.46</v>
      </c>
    </row>
    <row r="20" spans="1:25" ht="18" customHeight="1" x14ac:dyDescent="0.25">
      <c r="A20" s="159">
        <v>3</v>
      </c>
      <c r="B20" s="135"/>
      <c r="C20" s="136"/>
      <c r="D20" s="135"/>
      <c r="E20" s="136"/>
      <c r="F20" s="135"/>
      <c r="G20" s="136"/>
      <c r="H20" s="135"/>
      <c r="I20" s="136"/>
      <c r="J20" s="250"/>
      <c r="K20" s="250"/>
      <c r="L20" s="250"/>
      <c r="M20" s="251" t="s">
        <v>39316</v>
      </c>
      <c r="N20" s="251"/>
      <c r="O20" s="252"/>
      <c r="P20" s="137" t="s">
        <v>39304</v>
      </c>
      <c r="Q20" s="160">
        <f>SUM(Q18:Q19)</f>
        <v>46482.400000000001</v>
      </c>
      <c r="R20" s="131"/>
    </row>
    <row r="21" spans="1:25" s="132" customFormat="1" ht="18.75" customHeight="1" x14ac:dyDescent="0.25">
      <c r="A21" s="161" t="s">
        <v>39162</v>
      </c>
      <c r="B21" s="127" t="s">
        <v>39128</v>
      </c>
      <c r="C21" s="128">
        <v>4</v>
      </c>
      <c r="D21" s="241" t="str">
        <f>VLOOKUP(C21,EMOP!A:C,2,FALSE)</f>
        <v>TRANSPORTES</v>
      </c>
      <c r="E21" s="241"/>
      <c r="F21" s="241"/>
      <c r="G21" s="241"/>
      <c r="H21" s="241"/>
      <c r="I21" s="241"/>
      <c r="J21" s="241"/>
      <c r="K21" s="241"/>
      <c r="L21" s="241"/>
      <c r="M21" s="241"/>
      <c r="N21" s="241"/>
      <c r="O21" s="241"/>
      <c r="P21" s="241"/>
      <c r="Q21" s="242"/>
      <c r="R21"/>
      <c r="S21"/>
      <c r="T21"/>
      <c r="U21"/>
      <c r="V21" s="130"/>
      <c r="W21" s="130"/>
      <c r="X21" s="129"/>
      <c r="Y21" s="131"/>
    </row>
    <row r="22" spans="1:25" ht="39" customHeight="1" x14ac:dyDescent="0.25">
      <c r="A22" s="162" t="s">
        <v>39163</v>
      </c>
      <c r="B22" s="4" t="str">
        <f>VLOOKUP(A22,'ESCADARIA REEX.'!$1:$1048576,2,FALSE)</f>
        <v>04.005.0127-A</v>
      </c>
      <c r="C22" s="1" t="str">
        <f>VLOOKUP(B22,EMOP!A:D,2,FALSE)</f>
        <v>TRANSPORTE DE CARGA DE QUALQUER NATUREZA,EXCLUSIVE AS DESPESAS DE CARGA E DESCARGA,TANTO DE ESPERA DO CAMINHAO COMO DO SERVENTE OU EQUIPAMENTO AUXILIAR,A VELOCIDADE MEDIA DE 10KM/H,EM CAMINHAO BASCULANTE A OLEO DIESEL,COM CAPACIDADE UTIL DE8T</v>
      </c>
      <c r="D22" s="239"/>
      <c r="E22" s="239"/>
      <c r="F22" s="239"/>
      <c r="G22" s="239"/>
      <c r="H22" s="239"/>
      <c r="I22" s="239"/>
      <c r="J22" s="239"/>
      <c r="K22" s="239"/>
      <c r="L22" s="239"/>
      <c r="M22" s="240"/>
      <c r="N22" s="5" t="str">
        <f>VLOOKUP(B22,EMOP!A:D,3,FALSE)</f>
        <v>T X KM</v>
      </c>
      <c r="O22" s="6">
        <f>VLOOKUP(A22,'ESCADARIA REEX.'!A:O,15,FALSE)</f>
        <v>6127.1900000000005</v>
      </c>
      <c r="P22" s="140">
        <f>VLOOKUP(B22,EMOP1907!A:B,2,FALSE)</f>
        <v>3.18</v>
      </c>
      <c r="Q22" s="158">
        <f t="shared" ref="Q22:Q27" si="2">TRUNC(O22*P22,2)</f>
        <v>19484.46</v>
      </c>
    </row>
    <row r="23" spans="1:25" ht="39.950000000000003" customHeight="1" x14ac:dyDescent="0.25">
      <c r="A23" s="162" t="s">
        <v>39164</v>
      </c>
      <c r="B23" s="4" t="str">
        <f>VLOOKUP(A23,'ESCADARIA REEX.'!$1:$1048576,2,FALSE)</f>
        <v>04.005.0163-A</v>
      </c>
      <c r="C23" s="1" t="str">
        <f>VLOOKUP(B23,EMOP!A:D,2,FALSE)</f>
        <v>TRANSPORTE DE CARGA DE QUALQUER NATUREZA,EXCLUSIVE AS DESPESAS DE CARGA E DESCARGA,TANTO DE ESPERA DO CAMINHAO COMO DO SERVENTE OU EQUIPAMENTO AUXILIAR,A VELOCIDADE MEDIA DE 30KM/H,EM CAMINHAO BASCULANTE A OLEO DIESEL,COM CAPACIDADE UTIL DE17T</v>
      </c>
      <c r="D23" s="239"/>
      <c r="E23" s="239"/>
      <c r="F23" s="239"/>
      <c r="G23" s="239"/>
      <c r="H23" s="239"/>
      <c r="I23" s="239"/>
      <c r="J23" s="239"/>
      <c r="K23" s="239"/>
      <c r="L23" s="239"/>
      <c r="M23" s="240"/>
      <c r="N23" s="5" t="str">
        <f>VLOOKUP(B23,EMOP!A:D,3,FALSE)</f>
        <v>T X KM</v>
      </c>
      <c r="O23" s="6">
        <f>VLOOKUP(A23,'ESCADARIA REEX.'!A:O,15,FALSE)</f>
        <v>50679.25</v>
      </c>
      <c r="P23" s="140">
        <f>VLOOKUP(B23,EMOP1907!A:B,2,FALSE)</f>
        <v>0.6</v>
      </c>
      <c r="Q23" s="158">
        <f t="shared" si="2"/>
        <v>30407.55</v>
      </c>
    </row>
    <row r="24" spans="1:25" ht="39.950000000000003" customHeight="1" x14ac:dyDescent="0.25">
      <c r="A24" s="162" t="s">
        <v>39165</v>
      </c>
      <c r="B24" s="4" t="str">
        <f>VLOOKUP(A24,'ESCADARIA REEX.'!$1:$1048576,2,FALSE)</f>
        <v>04.006.0008-B</v>
      </c>
      <c r="C24" s="1" t="str">
        <f>VLOOKUP(B24,EMOP!A:D,2,FALSE)</f>
        <v>CARGA MANUAL E DESCARGA MECANICA DE MATERIAL A GRANEL(AGREGADOS,PEDRA-DE-MAO,PARALELOS,TERRA E ESCOMBROS),COMPREENDENDOOS TEMPOS PARA CARGA,DESCARGA E MANOBRAS DO CAMINHAO BASCULANTE A OLEO DIESEL,COM CAPACIDADE UTIL DE 8T,EMPREGANDO 2 SERVENTES NA CARGA</v>
      </c>
      <c r="D24" s="239"/>
      <c r="E24" s="239"/>
      <c r="F24" s="239"/>
      <c r="G24" s="239"/>
      <c r="H24" s="239"/>
      <c r="I24" s="239"/>
      <c r="J24" s="239"/>
      <c r="K24" s="239"/>
      <c r="L24" s="239"/>
      <c r="M24" s="240"/>
      <c r="N24" s="5" t="str">
        <f>VLOOKUP(B24,EMOP!A:D,3,FALSE)</f>
        <v>T</v>
      </c>
      <c r="O24" s="6">
        <f>VLOOKUP(A24,'ESCADARIA REEX.'!A:O,15,FALSE)</f>
        <v>2027.17</v>
      </c>
      <c r="P24" s="140">
        <f>VLOOKUP(B24,EMOP1907!A:B,2,FALSE)</f>
        <v>26.57</v>
      </c>
      <c r="Q24" s="158">
        <f t="shared" si="2"/>
        <v>53861.9</v>
      </c>
    </row>
    <row r="25" spans="1:25" ht="39.950000000000003" customHeight="1" x14ac:dyDescent="0.25">
      <c r="A25" s="162" t="s">
        <v>39166</v>
      </c>
      <c r="B25" s="4" t="str">
        <f>VLOOKUP(A25,'ESCADARIA REEX.'!$1:$1048576,2,FALSE)</f>
        <v>04.006.0013-B</v>
      </c>
      <c r="C25" s="1" t="str">
        <f>VLOOKUP(B25,EMOP!A:D,2,FALSE)</f>
        <v>CARGA E DESCARGA MANUAL DE PECAS DE PESO REDUZIDO:TIJOLOS,TELHAS,CIMENTO E AGREGADOS EM SACOS,EM CAMINHAO DE CARROCERIAFIXA A OLEO DIESEL,COM CAPACIDADE UTIL DE 7,5T,INCLUSIVE O TEMPO DE CARGA,DESCARGA E MANOBRA</v>
      </c>
      <c r="D25" s="239"/>
      <c r="E25" s="239"/>
      <c r="F25" s="239"/>
      <c r="G25" s="239"/>
      <c r="H25" s="239"/>
      <c r="I25" s="239"/>
      <c r="J25" s="239"/>
      <c r="K25" s="239"/>
      <c r="L25" s="239"/>
      <c r="M25" s="240"/>
      <c r="N25" s="5" t="str">
        <f>VLOOKUP(B25,EMOP!A:D,3,FALSE)</f>
        <v>T</v>
      </c>
      <c r="O25" s="6">
        <f>VLOOKUP(A25,'ESCADARIA REEX.'!A:O,15,FALSE)</f>
        <v>1421.64</v>
      </c>
      <c r="P25" s="140">
        <f>VLOOKUP(B25,EMOP1907!A:B,2,FALSE)</f>
        <v>38.51</v>
      </c>
      <c r="Q25" s="158">
        <f t="shared" si="2"/>
        <v>54747.35</v>
      </c>
    </row>
    <row r="26" spans="1:25" ht="42.75" customHeight="1" x14ac:dyDescent="0.25">
      <c r="A26" s="162" t="s">
        <v>39167</v>
      </c>
      <c r="B26" s="4" t="str">
        <f>VLOOKUP(A26,'ESCADARIA REEX.'!$1:$1048576,2,FALSE)</f>
        <v>04.011.0052-B</v>
      </c>
      <c r="C26" s="1" t="str">
        <f>VLOOKUP(B26,EMOP!A:D,2,FALSE)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6" s="239"/>
      <c r="E26" s="239"/>
      <c r="F26" s="239"/>
      <c r="G26" s="239"/>
      <c r="H26" s="239"/>
      <c r="I26" s="239"/>
      <c r="J26" s="239"/>
      <c r="K26" s="239"/>
      <c r="L26" s="239"/>
      <c r="M26" s="240"/>
      <c r="N26" s="5" t="str">
        <f>VLOOKUP(B26,EMOP!A:D,3,FALSE)</f>
        <v>T</v>
      </c>
      <c r="O26" s="6">
        <f>VLOOKUP(A26,'ESCADARIA REEX.'!A:O,15,FALSE)</f>
        <v>2380.9700000000003</v>
      </c>
      <c r="P26" s="140">
        <f>VLOOKUP(B26,EMOP1907!A:B,2,FALSE)</f>
        <v>5.98</v>
      </c>
      <c r="Q26" s="158">
        <f t="shared" si="2"/>
        <v>14238.2</v>
      </c>
    </row>
    <row r="27" spans="1:25" ht="34.5" customHeight="1" x14ac:dyDescent="0.25">
      <c r="A27" s="162" t="s">
        <v>39168</v>
      </c>
      <c r="B27" s="4" t="str">
        <f>VLOOKUP(A27,'ESCADARIA REEX.'!$1:$1048576,2,FALSE)</f>
        <v>TC09050700</v>
      </c>
      <c r="C27" s="1" t="str">
        <f>VLOOKUP(B27,EMOP!A:D,2,FALSE)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7" s="239"/>
      <c r="E27" s="239"/>
      <c r="F27" s="239"/>
      <c r="G27" s="239"/>
      <c r="H27" s="239"/>
      <c r="I27" s="239"/>
      <c r="J27" s="239"/>
      <c r="K27" s="239"/>
      <c r="L27" s="239"/>
      <c r="M27" s="240"/>
      <c r="N27" s="5" t="str">
        <f>VLOOKUP(B27,EMOP!A:D,3,FALSE)</f>
        <v>T</v>
      </c>
      <c r="O27" s="6">
        <f>VLOOKUP(A27,'ESCADARIA REEX.'!A:O,15,FALSE)</f>
        <v>2027.17</v>
      </c>
      <c r="P27" s="140">
        <f>VLOOKUP(B27,EMOP1907!A:B,2,FALSE)</f>
        <v>15</v>
      </c>
      <c r="Q27" s="158">
        <f t="shared" si="2"/>
        <v>30407.55</v>
      </c>
    </row>
    <row r="28" spans="1:25" ht="18" customHeight="1" x14ac:dyDescent="0.25">
      <c r="A28" s="159">
        <v>4</v>
      </c>
      <c r="B28" s="135"/>
      <c r="C28" s="136"/>
      <c r="D28" s="135"/>
      <c r="E28" s="136"/>
      <c r="F28" s="135"/>
      <c r="G28" s="136"/>
      <c r="H28" s="135"/>
      <c r="I28" s="136"/>
      <c r="J28" s="250"/>
      <c r="K28" s="250"/>
      <c r="L28" s="250"/>
      <c r="M28" s="251" t="s">
        <v>39315</v>
      </c>
      <c r="N28" s="251"/>
      <c r="O28" s="252"/>
      <c r="P28" s="137" t="s">
        <v>39304</v>
      </c>
      <c r="Q28" s="160">
        <f>SUM(Q22:Q27)</f>
        <v>203147.01</v>
      </c>
      <c r="R28" s="131"/>
    </row>
    <row r="29" spans="1:25" s="132" customFormat="1" ht="18.75" customHeight="1" x14ac:dyDescent="0.25">
      <c r="A29" s="161" t="s">
        <v>39169</v>
      </c>
      <c r="B29" s="127" t="s">
        <v>39128</v>
      </c>
      <c r="C29" s="128">
        <v>5</v>
      </c>
      <c r="D29" s="241" t="str">
        <f>VLOOKUP(C29,EMOP!A:C,2,FALSE)</f>
        <v>SERVIÇOS COMPLEMENTARES</v>
      </c>
      <c r="E29" s="241"/>
      <c r="F29" s="241"/>
      <c r="G29" s="241"/>
      <c r="H29" s="241"/>
      <c r="I29" s="241"/>
      <c r="J29" s="241"/>
      <c r="K29" s="241"/>
      <c r="L29" s="241"/>
      <c r="M29" s="241"/>
      <c r="N29" s="241"/>
      <c r="O29" s="241"/>
      <c r="P29" s="241"/>
      <c r="Q29" s="242"/>
      <c r="R29"/>
      <c r="S29"/>
      <c r="T29"/>
      <c r="U29"/>
      <c r="V29" s="130"/>
      <c r="W29" s="130"/>
      <c r="X29" s="129"/>
      <c r="Y29" s="131"/>
    </row>
    <row r="30" spans="1:25" x14ac:dyDescent="0.25">
      <c r="A30" s="162" t="s">
        <v>39170</v>
      </c>
      <c r="B30" s="4" t="str">
        <f>VLOOKUP(A30,'ESCADARIA REEX.'!$1:$1048576,2,FALSE)</f>
        <v>05.001.0186-A</v>
      </c>
      <c r="C30" s="1" t="str">
        <f>VLOOKUP(B30,EMOP!A:D,2,FALSE)</f>
        <v>TRANSPORTE DE MATERIAIS ENCOSTA ABAIXO,SERVICO INTEIRAMENTEMANUAL,INCLUSIVE CARGA E DESCARGA</v>
      </c>
      <c r="D30" s="239"/>
      <c r="E30" s="239"/>
      <c r="F30" s="239"/>
      <c r="G30" s="239"/>
      <c r="H30" s="239"/>
      <c r="I30" s="239"/>
      <c r="J30" s="239"/>
      <c r="K30" s="239"/>
      <c r="L30" s="239"/>
      <c r="M30" s="240"/>
      <c r="N30" s="5" t="str">
        <f>VLOOKUP(B30,EMOP!A:D,3,FALSE)</f>
        <v>TXM</v>
      </c>
      <c r="O30" s="6">
        <f>VLOOKUP(A30,'ESCADARIA REEX.'!A:O,15,FALSE)</f>
        <v>270507.90000000002</v>
      </c>
      <c r="P30" s="140">
        <f>VLOOKUP(B30,EMOP1907!A:B,2,FALSE)</f>
        <v>0.77</v>
      </c>
      <c r="Q30" s="158">
        <f t="shared" ref="Q30:Q35" si="3">TRUNC(O30*P30,2)</f>
        <v>208291.08</v>
      </c>
    </row>
    <row r="31" spans="1:25" x14ac:dyDescent="0.25">
      <c r="A31" s="162" t="s">
        <v>39171</v>
      </c>
      <c r="B31" s="4" t="str">
        <f>VLOOKUP(A31,'ESCADARIA REEX.'!$1:$1048576,2,FALSE)</f>
        <v>05.001.0187-A</v>
      </c>
      <c r="C31" s="1" t="str">
        <f>VLOOKUP(B31,EMOP!A:D,2,FALSE)</f>
        <v>TRANSPORTE HORIZONTAL DE ENTULHO OU LAMA EM CARRINHO,INCLUSIVE CARGA A PA,EM FAVELAS</v>
      </c>
      <c r="D31" s="239"/>
      <c r="E31" s="239"/>
      <c r="F31" s="239"/>
      <c r="G31" s="239"/>
      <c r="H31" s="239"/>
      <c r="I31" s="239"/>
      <c r="J31" s="239"/>
      <c r="K31" s="239"/>
      <c r="L31" s="239"/>
      <c r="M31" s="240"/>
      <c r="N31" s="5" t="str">
        <f>VLOOKUP(B31,EMOP!A:D,3,FALSE)</f>
        <v>M3</v>
      </c>
      <c r="O31" s="6">
        <f>VLOOKUP(A31,'ESCADARIA REEX.'!A:O,15,FALSE)</f>
        <v>5356</v>
      </c>
      <c r="P31" s="140">
        <f>VLOOKUP(B31,EMOP1907!A:B,2,FALSE)</f>
        <v>17.82</v>
      </c>
      <c r="Q31" s="158">
        <f t="shared" si="3"/>
        <v>95443.92</v>
      </c>
    </row>
    <row r="32" spans="1:25" x14ac:dyDescent="0.25">
      <c r="A32" s="162" t="s">
        <v>39172</v>
      </c>
      <c r="B32" s="4" t="str">
        <f>VLOOKUP(A32,'ESCADARIA REEX.'!$1:$1048576,2,FALSE)</f>
        <v>05.001.0185-A</v>
      </c>
      <c r="C32" s="1" t="str">
        <f>VLOOKUP(B32,EMOP!A:D,2,FALSE)</f>
        <v>TRANSPORTE DE MATERIAIS ENCOSTA ACIMA,SERVICO INTEIRAMENTE MANUAL,INCLUSIVE CARGA E DESCARGA</v>
      </c>
      <c r="D32" s="239"/>
      <c r="E32" s="239"/>
      <c r="F32" s="239"/>
      <c r="G32" s="239"/>
      <c r="H32" s="239"/>
      <c r="I32" s="239"/>
      <c r="J32" s="239"/>
      <c r="K32" s="239"/>
      <c r="L32" s="239"/>
      <c r="M32" s="240"/>
      <c r="N32" s="5" t="str">
        <f>VLOOKUP(B32,EMOP!A:D,3,FALSE)</f>
        <v>TXM</v>
      </c>
      <c r="O32" s="6">
        <f>VLOOKUP(A32,'ESCADARIA REEX.'!A:O,15,FALSE)</f>
        <v>230807.2</v>
      </c>
      <c r="P32" s="140">
        <f>VLOOKUP(B32,EMOP1907!A:B,2,FALSE)</f>
        <v>1.1599999999999999</v>
      </c>
      <c r="Q32" s="158">
        <f t="shared" si="3"/>
        <v>267736.34999999998</v>
      </c>
    </row>
    <row r="33" spans="1:25" ht="30" customHeight="1" x14ac:dyDescent="0.25">
      <c r="A33" s="162" t="s">
        <v>39173</v>
      </c>
      <c r="B33" s="4" t="str">
        <f>VLOOKUP(A33,'ESCADARIA REEX.'!$1:$1048576,2,FALSE)</f>
        <v>05.002.0002-A</v>
      </c>
      <c r="C33" s="1" t="str">
        <f>VLOOKUP(B33,EMOP!A:D,2,FALSE)</f>
        <v>DEMOLICAO,COM EQUIPAMENTO DE AR COMPRIMENTO,DE PISOS OU PAVIMENTOS DE CONCRETO ARMADO,INCLUSIVE EMPILHAMENTO LATERAL DENTRO DO CANTEIRO DE SERVICO</v>
      </c>
      <c r="D33" s="239"/>
      <c r="E33" s="239"/>
      <c r="F33" s="239"/>
      <c r="G33" s="239"/>
      <c r="H33" s="239"/>
      <c r="I33" s="239"/>
      <c r="J33" s="239"/>
      <c r="K33" s="239"/>
      <c r="L33" s="239"/>
      <c r="M33" s="240"/>
      <c r="N33" s="5" t="str">
        <f>VLOOKUP(B33,EMOP!A:D,3,FALSE)</f>
        <v>M3</v>
      </c>
      <c r="O33" s="6">
        <f>VLOOKUP(A33,'ESCADARIA REEX.'!A:O,15,FALSE)</f>
        <v>366.91</v>
      </c>
      <c r="P33" s="140">
        <f>VLOOKUP(B33,EMOP1907!A:B,2,FALSE)</f>
        <v>199.33</v>
      </c>
      <c r="Q33" s="158">
        <f t="shared" si="3"/>
        <v>73136.17</v>
      </c>
    </row>
    <row r="34" spans="1:25" ht="32.25" customHeight="1" x14ac:dyDescent="0.25">
      <c r="A34" s="162" t="s">
        <v>39174</v>
      </c>
      <c r="B34" s="4" t="str">
        <f>VLOOKUP(A34,'ESCADARIA REEX.'!$1:$1048576,2,FALSE)</f>
        <v>05.005.0012-B</v>
      </c>
      <c r="C34" s="1" t="str">
        <f>VLOOKUP(B34,EMOP!A:D,2,FALSE)</f>
        <v>PLATAFORMA OU PASSARELA DE MADEIRA DE 1ª,CONSIDERANDO-SE APROVEITAMENTO DA MADEIRA 20 VEZES,EXCLUSIVE ANDAIME OU OUTROSUPORTE E MOVIMENTACAO(VIDE ITEM 05.008.0008)</v>
      </c>
      <c r="D34" s="239"/>
      <c r="E34" s="239"/>
      <c r="F34" s="239"/>
      <c r="G34" s="239"/>
      <c r="H34" s="239"/>
      <c r="I34" s="239"/>
      <c r="J34" s="239"/>
      <c r="K34" s="239"/>
      <c r="L34" s="239"/>
      <c r="M34" s="240"/>
      <c r="N34" s="5" t="str">
        <f>VLOOKUP(B34,EMOP!A:D,3,FALSE)</f>
        <v>M2</v>
      </c>
      <c r="O34" s="6">
        <f>VLOOKUP(A34,'ESCADARIA REEX.'!A:O,15,FALSE)</f>
        <v>546</v>
      </c>
      <c r="P34" s="140">
        <f>VLOOKUP(B34,EMOP1907!A:B,2,FALSE)</f>
        <v>2.64</v>
      </c>
      <c r="Q34" s="158">
        <f t="shared" si="3"/>
        <v>1441.44</v>
      </c>
    </row>
    <row r="35" spans="1:25" ht="33" customHeight="1" x14ac:dyDescent="0.25">
      <c r="A35" s="162" t="s">
        <v>39175</v>
      </c>
      <c r="B35" s="4" t="str">
        <f>VLOOKUP(A35,'ESCADARIA REEX.'!$1:$1048576,2,FALSE)</f>
        <v>05.058.0020-A</v>
      </c>
      <c r="C35" s="1" t="str">
        <f>VLOOKUP(B35,EMOP!A:D,2,FALSE)</f>
        <v>LONA DE POLIETILENO(LONA TERREIRO)COM ESPESSURA DE 0,20MM PARA IMPERMEABILIZACAO DE SOLO,MEDIDA PELA AREA COBERTA,INCLUSIVE PERDAS E TRANSPASSE</v>
      </c>
      <c r="D35" s="239"/>
      <c r="E35" s="239"/>
      <c r="F35" s="239"/>
      <c r="G35" s="239"/>
      <c r="H35" s="239"/>
      <c r="I35" s="239"/>
      <c r="J35" s="239"/>
      <c r="K35" s="239"/>
      <c r="L35" s="239"/>
      <c r="M35" s="240"/>
      <c r="N35" s="5" t="str">
        <f>VLOOKUP(B35,EMOP!A:D,3,FALSE)</f>
        <v>M2</v>
      </c>
      <c r="O35" s="6">
        <f>VLOOKUP(A35,'ESCADARIA REEX.'!A:O,15,FALSE)</f>
        <v>1506.96</v>
      </c>
      <c r="P35" s="140">
        <f>VLOOKUP(B35,EMOP1907!A:B,2,FALSE)</f>
        <v>1.19</v>
      </c>
      <c r="Q35" s="158">
        <f t="shared" si="3"/>
        <v>1793.28</v>
      </c>
    </row>
    <row r="36" spans="1:25" ht="18" customHeight="1" x14ac:dyDescent="0.25">
      <c r="A36" s="159">
        <v>5</v>
      </c>
      <c r="B36" s="135"/>
      <c r="C36" s="136"/>
      <c r="D36" s="135"/>
      <c r="E36" s="136"/>
      <c r="F36" s="135"/>
      <c r="G36" s="136"/>
      <c r="H36" s="135"/>
      <c r="I36" s="136"/>
      <c r="J36" s="250"/>
      <c r="K36" s="250"/>
      <c r="L36" s="250"/>
      <c r="M36" s="251" t="s">
        <v>39314</v>
      </c>
      <c r="N36" s="251"/>
      <c r="O36" s="252"/>
      <c r="P36" s="137" t="s">
        <v>39304</v>
      </c>
      <c r="Q36" s="160">
        <f>SUM(Q30:Q35)</f>
        <v>647842.24</v>
      </c>
      <c r="R36" s="131"/>
    </row>
    <row r="37" spans="1:25" s="132" customFormat="1" ht="18.75" customHeight="1" x14ac:dyDescent="0.25">
      <c r="A37" s="161" t="s">
        <v>39176</v>
      </c>
      <c r="B37" s="127" t="s">
        <v>39128</v>
      </c>
      <c r="C37" s="128">
        <v>8</v>
      </c>
      <c r="D37" s="241" t="str">
        <f>VLOOKUP(C37,EMOP!A:C,2,FALSE)</f>
        <v xml:space="preserve">BASES E PAVIMENTOS </v>
      </c>
      <c r="E37" s="241"/>
      <c r="F37" s="241"/>
      <c r="G37" s="241"/>
      <c r="H37" s="241"/>
      <c r="I37" s="241"/>
      <c r="J37" s="241"/>
      <c r="K37" s="241"/>
      <c r="L37" s="241"/>
      <c r="M37" s="241"/>
      <c r="N37" s="241"/>
      <c r="O37" s="241"/>
      <c r="P37" s="241"/>
      <c r="Q37" s="242"/>
      <c r="R37"/>
      <c r="S37"/>
      <c r="T37"/>
      <c r="U37"/>
      <c r="V37" s="130"/>
      <c r="W37" s="130"/>
      <c r="X37" s="129"/>
      <c r="Y37" s="131"/>
    </row>
    <row r="38" spans="1:25" ht="17.25" customHeight="1" x14ac:dyDescent="0.25">
      <c r="A38" s="162" t="s">
        <v>39177</v>
      </c>
      <c r="B38" s="4" t="str">
        <f>VLOOKUP(A38,'ESCADARIA REEX.'!$1:$1048576,2,FALSE)</f>
        <v>08.036.0001-A</v>
      </c>
      <c r="C38" s="1" t="str">
        <f>VLOOKUP(B38,EMOP!A:D,2,FALSE)</f>
        <v>CAMADA DE BLOQUEIO(COLCHAO)DE AREIA,ESPALHADO E COMPRIMIDO MECANICAMENTE,MEDIDA APOS COMPACTACAO</v>
      </c>
      <c r="D38" s="239"/>
      <c r="E38" s="239"/>
      <c r="F38" s="239"/>
      <c r="G38" s="239"/>
      <c r="H38" s="239"/>
      <c r="I38" s="239"/>
      <c r="J38" s="239"/>
      <c r="K38" s="239"/>
      <c r="L38" s="239"/>
      <c r="M38" s="240"/>
      <c r="N38" s="5" t="str">
        <f>VLOOKUP(B38,EMOP!A:D,3,FALSE)</f>
        <v>M3</v>
      </c>
      <c r="O38" s="6">
        <f>VLOOKUP(A38,'ESCADARIA REEX.'!A:O,15,FALSE)</f>
        <v>196.56</v>
      </c>
      <c r="P38" s="140">
        <f>VLOOKUP(B38,EMOP1907!A:B,2,FALSE)</f>
        <v>77.010000000000005</v>
      </c>
      <c r="Q38" s="158">
        <f t="shared" ref="Q38" si="4">TRUNC(O38*P38,2)</f>
        <v>15137.08</v>
      </c>
    </row>
    <row r="39" spans="1:25" ht="18" customHeight="1" x14ac:dyDescent="0.25">
      <c r="A39" s="159">
        <v>8</v>
      </c>
      <c r="B39" s="135"/>
      <c r="C39" s="136"/>
      <c r="D39" s="135"/>
      <c r="E39" s="136"/>
      <c r="F39" s="135"/>
      <c r="G39" s="136"/>
      <c r="H39" s="135"/>
      <c r="I39" s="136"/>
      <c r="J39" s="250"/>
      <c r="K39" s="250"/>
      <c r="L39" s="250"/>
      <c r="M39" s="251" t="s">
        <v>39313</v>
      </c>
      <c r="N39" s="251"/>
      <c r="O39" s="252"/>
      <c r="P39" s="137" t="s">
        <v>39304</v>
      </c>
      <c r="Q39" s="160">
        <f>SUM(Q38)</f>
        <v>15137.08</v>
      </c>
      <c r="R39" s="131"/>
    </row>
    <row r="40" spans="1:25" s="132" customFormat="1" ht="18.75" customHeight="1" x14ac:dyDescent="0.25">
      <c r="A40" s="161" t="s">
        <v>39178</v>
      </c>
      <c r="B40" s="127" t="s">
        <v>39128</v>
      </c>
      <c r="C40" s="128">
        <v>11</v>
      </c>
      <c r="D40" s="241" t="str">
        <f>VLOOKUP(C40,EMOP!A:C,2,FALSE)</f>
        <v>ESTRUTURAS</v>
      </c>
      <c r="E40" s="241"/>
      <c r="F40" s="241"/>
      <c r="G40" s="241"/>
      <c r="H40" s="241"/>
      <c r="I40" s="241"/>
      <c r="J40" s="241"/>
      <c r="K40" s="241"/>
      <c r="L40" s="241"/>
      <c r="M40" s="241"/>
      <c r="N40" s="241"/>
      <c r="O40" s="241"/>
      <c r="P40" s="241"/>
      <c r="Q40" s="242"/>
      <c r="R40"/>
      <c r="S40"/>
      <c r="T40"/>
      <c r="U40"/>
      <c r="V40" s="130"/>
      <c r="W40" s="130"/>
      <c r="X40" s="129"/>
      <c r="Y40" s="131"/>
    </row>
    <row r="41" spans="1:25" ht="26.25" customHeight="1" x14ac:dyDescent="0.25">
      <c r="A41" s="162" t="s">
        <v>39179</v>
      </c>
      <c r="B41" s="4" t="str">
        <f>VLOOKUP(A41,'ESCADARIA REEX.'!$1:$1048576,2,FALSE)</f>
        <v>11.001.0006-B</v>
      </c>
      <c r="C41" s="1" t="str">
        <f>VLOOKUP(B41,EMOP!A:D,2,FALSE)</f>
        <v>CONCRETO DOSADO RACIONALMENTE PARA UMA RESISTENCIA CARACTERISTICA A COMPRESSAO DE 20MPA,COMPREENDENDO APENAS O FORNECIMENTO DOS MATERIAIS,INCLUSIVE 5% DE PERDAS</v>
      </c>
      <c r="D41" s="239"/>
      <c r="E41" s="239"/>
      <c r="F41" s="239"/>
      <c r="G41" s="239"/>
      <c r="H41" s="239"/>
      <c r="I41" s="239"/>
      <c r="J41" s="239"/>
      <c r="K41" s="239"/>
      <c r="L41" s="239"/>
      <c r="M41" s="240"/>
      <c r="N41" s="5" t="str">
        <f>VLOOKUP(B41,EMOP!A:D,3,FALSE)</f>
        <v>M3</v>
      </c>
      <c r="O41" s="6">
        <f>VLOOKUP(A41,'ESCADARIA REEX.'!A:O,15,FALSE)</f>
        <v>524.16</v>
      </c>
      <c r="P41" s="140">
        <f>VLOOKUP(B41,EMOP1907!A:B,2,FALSE)</f>
        <v>224.85</v>
      </c>
      <c r="Q41" s="158">
        <f t="shared" ref="Q41:Q47" si="5">TRUNC(O41*P41,2)</f>
        <v>117857.37</v>
      </c>
    </row>
    <row r="42" spans="1:25" ht="26.25" customHeight="1" x14ac:dyDescent="0.25">
      <c r="A42" s="162" t="s">
        <v>39180</v>
      </c>
      <c r="B42" s="4" t="str">
        <f>VLOOKUP(A42,'ESCADARIA REEX.'!$1:$1048576,2,FALSE)</f>
        <v>11.002.0015-B</v>
      </c>
      <c r="C42" s="1" t="str">
        <f>VLOOKUP(B42,EMOP!A:D,2,FALSE)</f>
        <v>PREPARO DE CONCRETO,EM CONDICOES ESPECIAIS,COMPREENDENDO MISTURA E AMASSAMENTO EM UMA BETONEIRA DE 320L,ADMITINDO-SE UMAPRODUCAO APROXIMADA DE 1,00M3/H,EXCLUINDO O FORNECIMENTO DOS MATERIAIS</v>
      </c>
      <c r="D42" s="239"/>
      <c r="E42" s="239"/>
      <c r="F42" s="239"/>
      <c r="G42" s="239"/>
      <c r="H42" s="239"/>
      <c r="I42" s="239"/>
      <c r="J42" s="239"/>
      <c r="K42" s="239"/>
      <c r="L42" s="239"/>
      <c r="M42" s="240"/>
      <c r="N42" s="5" t="str">
        <f>VLOOKUP(B42,EMOP!A:D,3,FALSE)</f>
        <v>M3</v>
      </c>
      <c r="O42" s="6">
        <f>VLOOKUP(A42,'ESCADARIA REEX.'!A:O,15,FALSE)</f>
        <v>524.16</v>
      </c>
      <c r="P42" s="140">
        <f>VLOOKUP(B42,EMOP1907!A:B,2,FALSE)</f>
        <v>86.25</v>
      </c>
      <c r="Q42" s="158">
        <f t="shared" si="5"/>
        <v>45208.800000000003</v>
      </c>
    </row>
    <row r="43" spans="1:25" ht="30" customHeight="1" x14ac:dyDescent="0.25">
      <c r="A43" s="162" t="s">
        <v>39181</v>
      </c>
      <c r="B43" s="4" t="str">
        <f>VLOOKUP(A43,'ESCADARIA REEX.'!$1:$1048576,2,FALSE)</f>
        <v>11.002.0045-A</v>
      </c>
      <c r="C43" s="1" t="str">
        <f>VLOOKUP(B43,EMOP!A:D,2,FALSE)</f>
        <v>LANCAMENTO DE CONCRETO EM PECAS ARMADAS,EM CONDICOES ESPECIAIS,INCLUSIVE O TRANSPORTE HORIZONTAL ATE 20,00M EM CARRINHOS,COLOCACAO,ADENSAMENTO E ACABAMENTO,CONSIDERANDO UMA PRODUCAO APROXIMADA DE 1,00M3/H</v>
      </c>
      <c r="D43" s="239"/>
      <c r="E43" s="239"/>
      <c r="F43" s="239"/>
      <c r="G43" s="239"/>
      <c r="H43" s="239"/>
      <c r="I43" s="239"/>
      <c r="J43" s="239"/>
      <c r="K43" s="239"/>
      <c r="L43" s="239"/>
      <c r="M43" s="240"/>
      <c r="N43" s="5" t="str">
        <f>VLOOKUP(B43,EMOP!A:D,3,FALSE)</f>
        <v>M3</v>
      </c>
      <c r="O43" s="6">
        <f>VLOOKUP(A43,'ESCADARIA REEX.'!A:O,15,FALSE)</f>
        <v>524.16</v>
      </c>
      <c r="P43" s="140">
        <f>VLOOKUP(B43,EMOP1907!A:B,2,FALSE)</f>
        <v>78.45</v>
      </c>
      <c r="Q43" s="158">
        <f t="shared" si="5"/>
        <v>41120.35</v>
      </c>
    </row>
    <row r="44" spans="1:25" ht="30" customHeight="1" x14ac:dyDescent="0.25">
      <c r="A44" s="162" t="s">
        <v>39182</v>
      </c>
      <c r="B44" s="4" t="str">
        <f>VLOOKUP(A44,'ESCADARIA REEX.'!$1:$1048576,2,FALSE)</f>
        <v>11.004.0022-B</v>
      </c>
      <c r="C44" s="1" t="str">
        <f>VLOOKUP(B44,EMOP!A:D,2,FALSE)</f>
        <v>FORMAS DE MADEIRA DE 3ª PARA MOLDAGEM DE PECAS DE CONCRETO ARMADO COM PARAMENTOS PLANOS,EM LAJES,VIGAS,PAREDES,ETC,SERVINDO A MADEIRA 1,4 VEZES,INCLUSIVE DESMOLDAGEM,EXCLUSIVE ESCORAMENTO</v>
      </c>
      <c r="D44" s="239"/>
      <c r="E44" s="239"/>
      <c r="F44" s="239"/>
      <c r="G44" s="239"/>
      <c r="H44" s="239"/>
      <c r="I44" s="239"/>
      <c r="J44" s="239"/>
      <c r="K44" s="239"/>
      <c r="L44" s="239"/>
      <c r="M44" s="240"/>
      <c r="N44" s="5" t="str">
        <f>VLOOKUP(B44,EMOP!A:D,3,FALSE)</f>
        <v>M2</v>
      </c>
      <c r="O44" s="6">
        <f>VLOOKUP(A44,'ESCADARIA REEX.'!A:O,15,FALSE)</f>
        <v>1398.12</v>
      </c>
      <c r="P44" s="140">
        <f>VLOOKUP(B44,EMOP1907!A:B,2,FALSE)</f>
        <v>57.4</v>
      </c>
      <c r="Q44" s="158">
        <f t="shared" si="5"/>
        <v>80252.08</v>
      </c>
    </row>
    <row r="45" spans="1:25" ht="30" customHeight="1" x14ac:dyDescent="0.25">
      <c r="A45" s="162" t="s">
        <v>39183</v>
      </c>
      <c r="B45" s="4" t="str">
        <f>VLOOKUP(A45,'ESCADARIA REEX.'!$1:$1048576,2,FALSE)</f>
        <v>11.004.0066-A</v>
      </c>
      <c r="C45" s="1" t="str">
        <f>VLOOKUP(B45,EMOP!A:D,2,FALSE)</f>
        <v>ESCORAMENTO DE FORMA DE PARAMETROS VERTICAIS,PARA ALTURA ATE1,50M,COM APROVEITAMENTO DE 2 VEZES DA MADEIRA,INCLUSIVE RETIRADA</v>
      </c>
      <c r="D45" s="239"/>
      <c r="E45" s="239"/>
      <c r="F45" s="239"/>
      <c r="G45" s="239"/>
      <c r="H45" s="239"/>
      <c r="I45" s="239"/>
      <c r="J45" s="239"/>
      <c r="K45" s="239"/>
      <c r="L45" s="239"/>
      <c r="M45" s="240"/>
      <c r="N45" s="5" t="str">
        <f>VLOOKUP(B45,EMOP!A:D,3,FALSE)</f>
        <v>M2</v>
      </c>
      <c r="O45" s="6">
        <f>VLOOKUP(A45,'ESCADARIA REEX.'!A:O,15,FALSE)</f>
        <v>1398.12</v>
      </c>
      <c r="P45" s="140">
        <f>VLOOKUP(B45,EMOP1907!A:B,2,FALSE)</f>
        <v>22.08</v>
      </c>
      <c r="Q45" s="158">
        <f t="shared" si="5"/>
        <v>30870.48</v>
      </c>
    </row>
    <row r="46" spans="1:25" ht="30" customHeight="1" x14ac:dyDescent="0.25">
      <c r="A46" s="162" t="s">
        <v>39184</v>
      </c>
      <c r="B46" s="4" t="str">
        <f>VLOOKUP(A46,'ESCADARIA REEX.'!$1:$1048576,2,FALSE)</f>
        <v>11.023.0005-A</v>
      </c>
      <c r="C46" s="1" t="str">
        <f>VLOOKUP(B46,EMOP!A:D,2,FALSE)</f>
        <v>TELA PARA ESTRUTURA DE CONCRETO ARMADO,FORMADA POR FIOS DEACO CA-60,CRUZADAS E SOLDADAS ENTRE SI,FORMANDO MALHAS QUADRADAS DE FIOS COM DIAMETRO DE 4,2MM E ESPACAMENTO ENTRE ELESDE 10X10CM.FORNECIMENTO</v>
      </c>
      <c r="D46" s="239"/>
      <c r="E46" s="239"/>
      <c r="F46" s="239"/>
      <c r="G46" s="239"/>
      <c r="H46" s="239"/>
      <c r="I46" s="239"/>
      <c r="J46" s="239"/>
      <c r="K46" s="239"/>
      <c r="L46" s="239"/>
      <c r="M46" s="240"/>
      <c r="N46" s="5" t="str">
        <f>VLOOKUP(B46,EMOP!A:D,3,FALSE)</f>
        <v>KG</v>
      </c>
      <c r="O46" s="6">
        <f>VLOOKUP(A46,'ESCADARIA REEX.'!A:O,15,FALSE)</f>
        <v>3315.31</v>
      </c>
      <c r="P46" s="140">
        <f>VLOOKUP(B46,EMOP1907!A:B,2,FALSE)</f>
        <v>3.47</v>
      </c>
      <c r="Q46" s="158">
        <f t="shared" si="5"/>
        <v>11504.12</v>
      </c>
    </row>
    <row r="47" spans="1:25" ht="30" customHeight="1" x14ac:dyDescent="0.25">
      <c r="A47" s="162" t="s">
        <v>39185</v>
      </c>
      <c r="B47" s="4" t="str">
        <f>VLOOKUP(A47,'ESCADARIA REEX.'!$1:$1048576,2,FALSE)</f>
        <v>11.011.0040-A</v>
      </c>
      <c r="C47" s="1" t="str">
        <f>VLOOKUP(B47,EMOP!A:D,2,FALSE)</f>
        <v>CORTE,MONTAGEM E COLOCACAO DE TELAS DE ACO CA-60,CRUZADAS ESOLDADAS ENTRE SI,EM PECAS DE CONCRETO</v>
      </c>
      <c r="D47" s="239"/>
      <c r="E47" s="239"/>
      <c r="F47" s="239"/>
      <c r="G47" s="239"/>
      <c r="H47" s="239"/>
      <c r="I47" s="239"/>
      <c r="J47" s="239"/>
      <c r="K47" s="239"/>
      <c r="L47" s="239"/>
      <c r="M47" s="240"/>
      <c r="N47" s="5" t="str">
        <f>VLOOKUP(B47,EMOP!A:D,3,FALSE)</f>
        <v>KG</v>
      </c>
      <c r="O47" s="6">
        <f>VLOOKUP(A47,'ESCADARIA REEX.'!A:O,15,FALSE)</f>
        <v>3315.31</v>
      </c>
      <c r="P47" s="140">
        <f>VLOOKUP(B47,EMOP1907!A:B,2,FALSE)</f>
        <v>1.53</v>
      </c>
      <c r="Q47" s="158">
        <f t="shared" si="5"/>
        <v>5072.42</v>
      </c>
    </row>
    <row r="48" spans="1:25" ht="18" customHeight="1" x14ac:dyDescent="0.25">
      <c r="A48" s="159">
        <v>11</v>
      </c>
      <c r="B48" s="135"/>
      <c r="C48" s="136"/>
      <c r="D48" s="135"/>
      <c r="E48" s="136"/>
      <c r="F48" s="135"/>
      <c r="G48" s="136"/>
      <c r="H48" s="135"/>
      <c r="I48" s="136"/>
      <c r="J48" s="250"/>
      <c r="K48" s="250"/>
      <c r="L48" s="250"/>
      <c r="M48" s="251" t="s">
        <v>39333</v>
      </c>
      <c r="N48" s="251"/>
      <c r="O48" s="252"/>
      <c r="P48" s="137" t="s">
        <v>39304</v>
      </c>
      <c r="Q48" s="160">
        <f>SUM(Q41:Q47)</f>
        <v>331885.61999999994</v>
      </c>
      <c r="R48" s="131"/>
    </row>
    <row r="49" spans="1:25" s="132" customFormat="1" ht="18.75" customHeight="1" x14ac:dyDescent="0.25">
      <c r="A49" s="161" t="s">
        <v>39186</v>
      </c>
      <c r="B49" s="127" t="s">
        <v>39128</v>
      </c>
      <c r="C49" s="128">
        <v>14</v>
      </c>
      <c r="D49" s="241" t="str">
        <f>VLOOKUP(C49,EMOP!A:C,2,FALSE)</f>
        <v>ESQUADRIAS DE PVC, FERRO, ALUMÍNIO OU MADEIRA, VIDRAÇAS E FERRAGENS</v>
      </c>
      <c r="E49" s="241"/>
      <c r="F49" s="241"/>
      <c r="G49" s="241"/>
      <c r="H49" s="241"/>
      <c r="I49" s="241"/>
      <c r="J49" s="241"/>
      <c r="K49" s="241"/>
      <c r="L49" s="241"/>
      <c r="M49" s="241"/>
      <c r="N49" s="241"/>
      <c r="O49" s="241"/>
      <c r="P49" s="241"/>
      <c r="Q49" s="242"/>
      <c r="R49"/>
      <c r="S49"/>
      <c r="T49"/>
      <c r="U49"/>
      <c r="V49" s="130"/>
      <c r="W49" s="130"/>
      <c r="X49" s="129"/>
      <c r="Y49" s="131"/>
    </row>
    <row r="50" spans="1:25" ht="39" customHeight="1" x14ac:dyDescent="0.25">
      <c r="A50" s="162" t="s">
        <v>39187</v>
      </c>
      <c r="B50" s="4" t="str">
        <f>VLOOKUP(A50,'ESCADARIA REEX.'!$1:$1048576,2,FALSE)</f>
        <v>14.002.0212-A</v>
      </c>
      <c r="C50" s="1" t="str">
        <f>VLOOKUP(B50,EMOP!A:D,2,FALSE)</f>
        <v>GUARDA-CORPO DE TUBOS DE ACO GALVANIZADO SOLDADOS, FORMANDOMODULOS DE 2,20M DE COMPRIMENTO E 1,00M DE ALTURA, COM 3 MONTANTES DE 2" DE DIAMETRO CHUMBADOS NO CONCRETO (EXCLUSIVE ESTE),TRAVESSA SUPERIOR DE 2" E TRAVESSA INFERIOR E INTERMEDIARIA DE 1".FORNECIMENTO E COLOCACAO</v>
      </c>
      <c r="D50" s="239"/>
      <c r="E50" s="239"/>
      <c r="F50" s="239"/>
      <c r="G50" s="239"/>
      <c r="H50" s="239"/>
      <c r="I50" s="239"/>
      <c r="J50" s="239"/>
      <c r="K50" s="239"/>
      <c r="L50" s="239"/>
      <c r="M50" s="240"/>
      <c r="N50" s="5" t="str">
        <f>VLOOKUP(B50,EMOP!A:D,3,FALSE)</f>
        <v>M</v>
      </c>
      <c r="O50" s="6">
        <f>VLOOKUP(A50,'ESCADARIA REEX.'!A:O,15,FALSE)</f>
        <v>873.6</v>
      </c>
      <c r="P50" s="140">
        <f>VLOOKUP(B50,EMOP1907!A:B,2,FALSE)</f>
        <v>271.41000000000003</v>
      </c>
      <c r="Q50" s="158">
        <f t="shared" ref="Q50" si="6">TRUNC(O50*P50,2)</f>
        <v>237103.77</v>
      </c>
    </row>
    <row r="51" spans="1:25" ht="18" customHeight="1" thickBot="1" x14ac:dyDescent="0.3">
      <c r="A51" s="163">
        <v>14</v>
      </c>
      <c r="B51" s="164"/>
      <c r="C51" s="165"/>
      <c r="D51" s="164"/>
      <c r="E51" s="165"/>
      <c r="F51" s="164"/>
      <c r="G51" s="165"/>
      <c r="H51" s="164"/>
      <c r="I51" s="165"/>
      <c r="J51" s="255"/>
      <c r="K51" s="255"/>
      <c r="L51" s="255"/>
      <c r="M51" s="256" t="s">
        <v>39312</v>
      </c>
      <c r="N51" s="256"/>
      <c r="O51" s="257"/>
      <c r="P51" s="166" t="s">
        <v>39304</v>
      </c>
      <c r="Q51" s="167">
        <f>SUM(Q50)</f>
        <v>237103.77</v>
      </c>
      <c r="R51" s="131"/>
    </row>
    <row r="52" spans="1:25" x14ac:dyDescent="0.25">
      <c r="A52" s="176"/>
      <c r="B52" s="177"/>
      <c r="C52" s="178"/>
      <c r="D52" s="179"/>
      <c r="E52" s="180"/>
      <c r="F52" s="180"/>
      <c r="G52" s="180"/>
      <c r="H52" s="180"/>
      <c r="I52" s="180"/>
      <c r="J52" s="180"/>
      <c r="K52" s="180"/>
      <c r="L52" s="180"/>
      <c r="M52" s="180"/>
      <c r="N52" s="181"/>
      <c r="O52" s="258" t="s">
        <v>39305</v>
      </c>
      <c r="P52" s="259"/>
      <c r="Q52" s="168">
        <f>SUM(Q11+Q16+Q20+Q28+Q36+Q39+Q48+Q51)</f>
        <v>1561002.8199999998</v>
      </c>
      <c r="R52" s="131"/>
    </row>
    <row r="53" spans="1:25" x14ac:dyDescent="0.25">
      <c r="A53" s="182"/>
      <c r="B53" s="172"/>
      <c r="C53" s="173"/>
      <c r="D53" s="174"/>
      <c r="E53" s="175"/>
      <c r="F53" s="175"/>
      <c r="G53" s="175"/>
      <c r="H53" s="175"/>
      <c r="I53" s="175"/>
      <c r="J53" s="175"/>
      <c r="K53" s="175"/>
      <c r="L53" s="175"/>
      <c r="M53" s="175"/>
      <c r="N53" s="183"/>
      <c r="O53" s="169" t="s">
        <v>39306</v>
      </c>
      <c r="P53" s="143">
        <v>0.25</v>
      </c>
      <c r="Q53" s="170">
        <f>Q52*P53</f>
        <v>390250.70499999996</v>
      </c>
      <c r="R53" s="131"/>
    </row>
    <row r="54" spans="1:25" ht="15.75" thickBot="1" x14ac:dyDescent="0.3">
      <c r="A54" s="182"/>
      <c r="B54" s="172"/>
      <c r="C54" s="173"/>
      <c r="D54" s="174"/>
      <c r="E54" s="175"/>
      <c r="F54" s="175"/>
      <c r="G54" s="175"/>
      <c r="H54" s="175"/>
      <c r="I54" s="175"/>
      <c r="J54" s="175"/>
      <c r="K54" s="175"/>
      <c r="L54" s="175"/>
      <c r="M54" s="175"/>
      <c r="N54" s="183"/>
      <c r="O54" s="253" t="s">
        <v>39304</v>
      </c>
      <c r="P54" s="254"/>
      <c r="Q54" s="171">
        <f>Q52+Q53</f>
        <v>1951253.5249999999</v>
      </c>
      <c r="R54" s="131"/>
    </row>
  </sheetData>
  <mergeCells count="57">
    <mergeCell ref="J39:L39"/>
    <mergeCell ref="M39:O39"/>
    <mergeCell ref="J36:L36"/>
    <mergeCell ref="M36:O36"/>
    <mergeCell ref="J28:L28"/>
    <mergeCell ref="M28:O28"/>
    <mergeCell ref="C33:M33"/>
    <mergeCell ref="C34:M34"/>
    <mergeCell ref="C35:M35"/>
    <mergeCell ref="C38:M38"/>
    <mergeCell ref="O54:P54"/>
    <mergeCell ref="A5:Q5"/>
    <mergeCell ref="A6:Q6"/>
    <mergeCell ref="D7:Q7"/>
    <mergeCell ref="D12:Q12"/>
    <mergeCell ref="D17:Q17"/>
    <mergeCell ref="D21:Q21"/>
    <mergeCell ref="D29:Q29"/>
    <mergeCell ref="D37:Q37"/>
    <mergeCell ref="D40:Q40"/>
    <mergeCell ref="C47:M47"/>
    <mergeCell ref="C50:M50"/>
    <mergeCell ref="J51:L51"/>
    <mergeCell ref="M51:O51"/>
    <mergeCell ref="O52:P52"/>
    <mergeCell ref="D49:Q49"/>
    <mergeCell ref="J48:L48"/>
    <mergeCell ref="M48:O48"/>
    <mergeCell ref="C41:M41"/>
    <mergeCell ref="C42:M42"/>
    <mergeCell ref="C43:M43"/>
    <mergeCell ref="C44:M44"/>
    <mergeCell ref="C45:M45"/>
    <mergeCell ref="C46:M46"/>
    <mergeCell ref="C26:M26"/>
    <mergeCell ref="C27:M27"/>
    <mergeCell ref="C30:M30"/>
    <mergeCell ref="C31:M31"/>
    <mergeCell ref="C32:M32"/>
    <mergeCell ref="C19:M19"/>
    <mergeCell ref="C22:M22"/>
    <mergeCell ref="C23:M23"/>
    <mergeCell ref="C24:M24"/>
    <mergeCell ref="C25:M25"/>
    <mergeCell ref="J20:L20"/>
    <mergeCell ref="M20:O20"/>
    <mergeCell ref="C13:M13"/>
    <mergeCell ref="C14:M14"/>
    <mergeCell ref="C15:M15"/>
    <mergeCell ref="C18:M18"/>
    <mergeCell ref="J16:L16"/>
    <mergeCell ref="M16:O16"/>
    <mergeCell ref="J11:L11"/>
    <mergeCell ref="M11:O11"/>
    <mergeCell ref="C8:M8"/>
    <mergeCell ref="C9:M9"/>
    <mergeCell ref="C10:M10"/>
  </mergeCells>
  <conditionalFormatting sqref="C10">
    <cfRule type="cellIs" dxfId="46" priority="60" operator="lessThan">
      <formula>0</formula>
    </cfRule>
  </conditionalFormatting>
  <conditionalFormatting sqref="N10">
    <cfRule type="cellIs" dxfId="45" priority="59" operator="lessThan">
      <formula>0</formula>
    </cfRule>
  </conditionalFormatting>
  <conditionalFormatting sqref="C15">
    <cfRule type="cellIs" dxfId="44" priority="54" operator="lessThan">
      <formula>0</formula>
    </cfRule>
  </conditionalFormatting>
  <conditionalFormatting sqref="N15">
    <cfRule type="cellIs" dxfId="43" priority="53" operator="lessThan">
      <formula>0</formula>
    </cfRule>
  </conditionalFormatting>
  <conditionalFormatting sqref="C13">
    <cfRule type="cellIs" dxfId="42" priority="52" operator="lessThan">
      <formula>0</formula>
    </cfRule>
  </conditionalFormatting>
  <conditionalFormatting sqref="N13">
    <cfRule type="cellIs" dxfId="41" priority="51" operator="lessThan">
      <formula>0</formula>
    </cfRule>
  </conditionalFormatting>
  <conditionalFormatting sqref="C14">
    <cfRule type="cellIs" dxfId="40" priority="50" operator="lessThan">
      <formula>0</formula>
    </cfRule>
  </conditionalFormatting>
  <conditionalFormatting sqref="N14">
    <cfRule type="cellIs" dxfId="39" priority="49" operator="lessThan">
      <formula>0</formula>
    </cfRule>
  </conditionalFormatting>
  <conditionalFormatting sqref="C34">
    <cfRule type="cellIs" dxfId="38" priority="48" operator="lessThan">
      <formula>0</formula>
    </cfRule>
  </conditionalFormatting>
  <conditionalFormatting sqref="C33">
    <cfRule type="cellIs" dxfId="37" priority="46" operator="lessThan">
      <formula>0</formula>
    </cfRule>
  </conditionalFormatting>
  <conditionalFormatting sqref="C18">
    <cfRule type="cellIs" dxfId="36" priority="44" operator="lessThan">
      <formula>0</formula>
    </cfRule>
  </conditionalFormatting>
  <conditionalFormatting sqref="N18">
    <cfRule type="cellIs" dxfId="35" priority="43" operator="lessThan">
      <formula>0</formula>
    </cfRule>
  </conditionalFormatting>
  <conditionalFormatting sqref="C9">
    <cfRule type="cellIs" dxfId="34" priority="42" operator="lessThan">
      <formula>0</formula>
    </cfRule>
  </conditionalFormatting>
  <conditionalFormatting sqref="N9">
    <cfRule type="cellIs" dxfId="33" priority="41" operator="lessThan">
      <formula>0</formula>
    </cfRule>
  </conditionalFormatting>
  <conditionalFormatting sqref="C19">
    <cfRule type="cellIs" dxfId="32" priority="40" operator="lessThan">
      <formula>0</formula>
    </cfRule>
  </conditionalFormatting>
  <conditionalFormatting sqref="N19">
    <cfRule type="cellIs" dxfId="31" priority="39" operator="lessThan">
      <formula>0</formula>
    </cfRule>
  </conditionalFormatting>
  <conditionalFormatting sqref="C38">
    <cfRule type="cellIs" dxfId="30" priority="38" operator="lessThan">
      <formula>0</formula>
    </cfRule>
  </conditionalFormatting>
  <conditionalFormatting sqref="N38">
    <cfRule type="cellIs" dxfId="29" priority="37" operator="lessThan">
      <formula>0</formula>
    </cfRule>
  </conditionalFormatting>
  <conditionalFormatting sqref="C44">
    <cfRule type="cellIs" dxfId="28" priority="36" operator="lessThan">
      <formula>0</formula>
    </cfRule>
  </conditionalFormatting>
  <conditionalFormatting sqref="C45">
    <cfRule type="cellIs" dxfId="27" priority="34" operator="lessThan">
      <formula>0</formula>
    </cfRule>
  </conditionalFormatting>
  <conditionalFormatting sqref="C35">
    <cfRule type="cellIs" dxfId="26" priority="32" operator="lessThan">
      <formula>0</formula>
    </cfRule>
  </conditionalFormatting>
  <conditionalFormatting sqref="C46">
    <cfRule type="cellIs" dxfId="25" priority="30" operator="lessThan">
      <formula>0</formula>
    </cfRule>
  </conditionalFormatting>
  <conditionalFormatting sqref="C47">
    <cfRule type="cellIs" dxfId="24" priority="28" operator="lessThan">
      <formula>0</formula>
    </cfRule>
  </conditionalFormatting>
  <conditionalFormatting sqref="C41">
    <cfRule type="cellIs" dxfId="23" priority="26" operator="lessThan">
      <formula>0</formula>
    </cfRule>
  </conditionalFormatting>
  <conditionalFormatting sqref="N41:N47">
    <cfRule type="cellIs" dxfId="22" priority="25" operator="lessThan">
      <formula>0</formula>
    </cfRule>
  </conditionalFormatting>
  <conditionalFormatting sqref="C42">
    <cfRule type="cellIs" dxfId="21" priority="24" operator="lessThan">
      <formula>0</formula>
    </cfRule>
  </conditionalFormatting>
  <conditionalFormatting sqref="C43">
    <cfRule type="cellIs" dxfId="20" priority="22" operator="lessThan">
      <formula>0</formula>
    </cfRule>
  </conditionalFormatting>
  <conditionalFormatting sqref="C50">
    <cfRule type="cellIs" dxfId="19" priority="20" operator="lessThan">
      <formula>0</formula>
    </cfRule>
  </conditionalFormatting>
  <conditionalFormatting sqref="N50">
    <cfRule type="cellIs" dxfId="18" priority="19" operator="lessThan">
      <formula>0</formula>
    </cfRule>
  </conditionalFormatting>
  <conditionalFormatting sqref="C25">
    <cfRule type="cellIs" dxfId="17" priority="18" operator="lessThan">
      <formula>0</formula>
    </cfRule>
  </conditionalFormatting>
  <conditionalFormatting sqref="N25">
    <cfRule type="cellIs" dxfId="16" priority="17" operator="lessThan">
      <formula>0</formula>
    </cfRule>
  </conditionalFormatting>
  <conditionalFormatting sqref="C24">
    <cfRule type="cellIs" dxfId="15" priority="16" operator="lessThan">
      <formula>0</formula>
    </cfRule>
  </conditionalFormatting>
  <conditionalFormatting sqref="N24">
    <cfRule type="cellIs" dxfId="14" priority="15" operator="lessThan">
      <formula>0</formula>
    </cfRule>
  </conditionalFormatting>
  <conditionalFormatting sqref="C26">
    <cfRule type="cellIs" dxfId="13" priority="14" operator="lessThan">
      <formula>0</formula>
    </cfRule>
  </conditionalFormatting>
  <conditionalFormatting sqref="N26">
    <cfRule type="cellIs" dxfId="12" priority="13" operator="lessThan">
      <formula>0</formula>
    </cfRule>
  </conditionalFormatting>
  <conditionalFormatting sqref="C31">
    <cfRule type="cellIs" dxfId="11" priority="12" operator="lessThan">
      <formula>0</formula>
    </cfRule>
  </conditionalFormatting>
  <conditionalFormatting sqref="C30">
    <cfRule type="cellIs" dxfId="10" priority="10" operator="lessThan">
      <formula>0</formula>
    </cfRule>
  </conditionalFormatting>
  <conditionalFormatting sqref="N30:N35">
    <cfRule type="cellIs" dxfId="9" priority="9" operator="lessThan">
      <formula>0</formula>
    </cfRule>
  </conditionalFormatting>
  <conditionalFormatting sqref="C32">
    <cfRule type="cellIs" dxfId="8" priority="8" operator="lessThan">
      <formula>0</formula>
    </cfRule>
  </conditionalFormatting>
  <conditionalFormatting sqref="C22">
    <cfRule type="cellIs" dxfId="7" priority="6" operator="lessThan">
      <formula>0</formula>
    </cfRule>
  </conditionalFormatting>
  <conditionalFormatting sqref="N22">
    <cfRule type="cellIs" dxfId="6" priority="5" operator="lessThan">
      <formula>0</formula>
    </cfRule>
  </conditionalFormatting>
  <conditionalFormatting sqref="C23">
    <cfRule type="cellIs" dxfId="5" priority="4" operator="lessThan">
      <formula>0</formula>
    </cfRule>
  </conditionalFormatting>
  <conditionalFormatting sqref="N23">
    <cfRule type="cellIs" dxfId="4" priority="3" operator="lessThan">
      <formula>0</formula>
    </cfRule>
  </conditionalFormatting>
  <conditionalFormatting sqref="C27">
    <cfRule type="cellIs" dxfId="3" priority="2" operator="lessThan">
      <formula>0</formula>
    </cfRule>
  </conditionalFormatting>
  <conditionalFormatting sqref="N27">
    <cfRule type="cellIs" dxfId="2" priority="1" operator="lessThan">
      <formula>0</formula>
    </cfRule>
  </conditionalFormatting>
  <pageMargins left="0.511811024" right="0.511811024" top="0.78740157499999996" bottom="0.78740157499999996" header="0.31496062000000002" footer="0.31496062000000002"/>
  <pageSetup paperSize="9" scale="4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D9" sqref="D9"/>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4" t="s">
        <v>39334</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39188</v>
      </c>
      <c r="B3600" s="3">
        <v>9.0500000000000007</v>
      </c>
    </row>
    <row r="3601" spans="1:2" x14ac:dyDescent="0.25">
      <c r="A3601" s="2" t="s">
        <v>39189</v>
      </c>
      <c r="B3601" s="3">
        <v>8.5</v>
      </c>
    </row>
    <row r="3602" spans="1:2" x14ac:dyDescent="0.25">
      <c r="A3602" s="2" t="s">
        <v>39190</v>
      </c>
      <c r="B3602" s="3">
        <v>9.89</v>
      </c>
    </row>
    <row r="3603" spans="1:2" x14ac:dyDescent="0.25">
      <c r="A3603" s="2" t="s">
        <v>39191</v>
      </c>
      <c r="B3603" s="3">
        <v>9.34</v>
      </c>
    </row>
    <row r="3604" spans="1:2" x14ac:dyDescent="0.25">
      <c r="A3604" s="2" t="s">
        <v>39192</v>
      </c>
      <c r="B3604" s="3">
        <v>35.61</v>
      </c>
    </row>
    <row r="3605" spans="1:2" x14ac:dyDescent="0.25">
      <c r="A3605" s="2" t="s">
        <v>39193</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39194</v>
      </c>
      <c r="B10510" s="3">
        <v>8.69</v>
      </c>
    </row>
    <row r="10511" spans="1:2" x14ac:dyDescent="0.25">
      <c r="A10511" s="2" t="s">
        <v>39195</v>
      </c>
      <c r="B10511" s="3">
        <v>8.1199999999999992</v>
      </c>
    </row>
    <row r="10512" spans="1:2" x14ac:dyDescent="0.25">
      <c r="A10512" s="2" t="s">
        <v>39196</v>
      </c>
      <c r="B10512" s="3">
        <v>7.41</v>
      </c>
    </row>
    <row r="10513" spans="1:2" x14ac:dyDescent="0.25">
      <c r="A10513" s="2" t="s">
        <v>39197</v>
      </c>
      <c r="B10513" s="3">
        <v>6.94</v>
      </c>
    </row>
    <row r="10514" spans="1:2" x14ac:dyDescent="0.25">
      <c r="A10514" s="2" t="s">
        <v>39198</v>
      </c>
      <c r="B10514" s="3">
        <v>6.76</v>
      </c>
    </row>
    <row r="10515" spans="1:2" x14ac:dyDescent="0.25">
      <c r="A10515" s="2" t="s">
        <v>39199</v>
      </c>
      <c r="B10515" s="3">
        <v>6.38</v>
      </c>
    </row>
    <row r="10516" spans="1:2" x14ac:dyDescent="0.25">
      <c r="A10516" s="2" t="s">
        <v>39200</v>
      </c>
      <c r="B10516" s="3">
        <v>7.89</v>
      </c>
    </row>
    <row r="10517" spans="1:2" x14ac:dyDescent="0.25">
      <c r="A10517" s="2" t="s">
        <v>39201</v>
      </c>
      <c r="B10517" s="3">
        <v>7.37</v>
      </c>
    </row>
    <row r="10518" spans="1:2" x14ac:dyDescent="0.25">
      <c r="A10518" s="2" t="s">
        <v>39202</v>
      </c>
      <c r="B10518" s="3">
        <v>7.8</v>
      </c>
    </row>
    <row r="10519" spans="1:2" x14ac:dyDescent="0.25">
      <c r="A10519" s="2" t="s">
        <v>39203</v>
      </c>
      <c r="B10519" s="3">
        <v>7.33</v>
      </c>
    </row>
    <row r="10520" spans="1:2" x14ac:dyDescent="0.25">
      <c r="A10520" s="2" t="s">
        <v>39204</v>
      </c>
      <c r="B10520" s="3">
        <v>7.98</v>
      </c>
    </row>
    <row r="10521" spans="1:2" x14ac:dyDescent="0.25">
      <c r="A10521" s="2" t="s">
        <v>39205</v>
      </c>
      <c r="B10521" s="3">
        <v>7.41</v>
      </c>
    </row>
    <row r="10522" spans="1:2" x14ac:dyDescent="0.25">
      <c r="A10522" s="2" t="s">
        <v>39206</v>
      </c>
      <c r="B10522" s="3">
        <v>7.49</v>
      </c>
    </row>
    <row r="10523" spans="1:2" x14ac:dyDescent="0.25">
      <c r="A10523" s="2" t="s">
        <v>39207</v>
      </c>
      <c r="B10523" s="3">
        <v>6.99</v>
      </c>
    </row>
    <row r="10524" spans="1:2" x14ac:dyDescent="0.25">
      <c r="A10524" s="2" t="s">
        <v>39208</v>
      </c>
      <c r="B10524" s="3">
        <v>6.36</v>
      </c>
    </row>
    <row r="10525" spans="1:2" x14ac:dyDescent="0.25">
      <c r="A10525" s="2" t="s">
        <v>39209</v>
      </c>
      <c r="B10525" s="3">
        <v>5.94</v>
      </c>
    </row>
    <row r="10526" spans="1:2" x14ac:dyDescent="0.25">
      <c r="A10526" s="2" t="s">
        <v>39210</v>
      </c>
      <c r="B10526" s="3">
        <v>9.2100000000000009</v>
      </c>
    </row>
    <row r="10527" spans="1:2" x14ac:dyDescent="0.25">
      <c r="A10527" s="2" t="s">
        <v>39211</v>
      </c>
      <c r="B10527" s="3">
        <v>8.6300000000000008</v>
      </c>
    </row>
    <row r="10528" spans="1:2" x14ac:dyDescent="0.25">
      <c r="A10528" s="2" t="s">
        <v>39212</v>
      </c>
      <c r="B10528" s="3">
        <v>8.1199999999999992</v>
      </c>
    </row>
    <row r="10529" spans="1:2" x14ac:dyDescent="0.25">
      <c r="A10529" s="2" t="s">
        <v>39213</v>
      </c>
      <c r="B10529" s="3">
        <v>7.61</v>
      </c>
    </row>
    <row r="10530" spans="1:2" x14ac:dyDescent="0.25">
      <c r="A10530" s="2" t="s">
        <v>39214</v>
      </c>
      <c r="B10530" s="3">
        <v>7.64</v>
      </c>
    </row>
    <row r="10531" spans="1:2" x14ac:dyDescent="0.25">
      <c r="A10531" s="2" t="s">
        <v>39215</v>
      </c>
      <c r="B10531" s="3">
        <v>7.2</v>
      </c>
    </row>
    <row r="10532" spans="1:2" x14ac:dyDescent="0.25">
      <c r="A10532" s="2" t="s">
        <v>39216</v>
      </c>
      <c r="B10532" s="3">
        <v>8.77</v>
      </c>
    </row>
    <row r="10533" spans="1:2" x14ac:dyDescent="0.25">
      <c r="A10533" s="2" t="s">
        <v>39217</v>
      </c>
      <c r="B10533" s="3">
        <v>8.19</v>
      </c>
    </row>
    <row r="10534" spans="1:2" x14ac:dyDescent="0.25">
      <c r="A10534" s="2" t="s">
        <v>39218</v>
      </c>
      <c r="B10534" s="3">
        <v>8.5</v>
      </c>
    </row>
    <row r="10535" spans="1:2" x14ac:dyDescent="0.25">
      <c r="A10535" s="2" t="s">
        <v>39219</v>
      </c>
      <c r="B10535" s="3">
        <v>8</v>
      </c>
    </row>
    <row r="10536" spans="1:2" x14ac:dyDescent="0.25">
      <c r="A10536" s="2" t="s">
        <v>39220</v>
      </c>
      <c r="B10536" s="3">
        <v>8.51</v>
      </c>
    </row>
    <row r="10537" spans="1:2" x14ac:dyDescent="0.25">
      <c r="A10537" s="2" t="s">
        <v>39221</v>
      </c>
      <c r="B10537" s="3">
        <v>7.93</v>
      </c>
    </row>
    <row r="10538" spans="1:2" x14ac:dyDescent="0.25">
      <c r="A10538" s="2" t="s">
        <v>39222</v>
      </c>
      <c r="B10538" s="3">
        <v>8.01</v>
      </c>
    </row>
    <row r="10539" spans="1:2" x14ac:dyDescent="0.25">
      <c r="A10539" s="2" t="s">
        <v>39223</v>
      </c>
      <c r="B10539" s="3">
        <v>7.5</v>
      </c>
    </row>
    <row r="10540" spans="1:2" x14ac:dyDescent="0.25">
      <c r="A10540" s="2" t="s">
        <v>39224</v>
      </c>
      <c r="B10540" s="3">
        <v>6.89</v>
      </c>
    </row>
    <row r="10541" spans="1:2" x14ac:dyDescent="0.25">
      <c r="A10541" s="2" t="s">
        <v>39225</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39319</v>
      </c>
      <c r="B12126" s="3">
        <v>109.75</v>
      </c>
    </row>
    <row r="12127" spans="1:2" x14ac:dyDescent="0.25">
      <c r="A12127" s="2" t="s">
        <v>39320</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39226</v>
      </c>
      <c r="B13274" s="3">
        <v>12.98</v>
      </c>
    </row>
    <row r="13275" spans="1:2" x14ac:dyDescent="0.25">
      <c r="A13275" s="2" t="s">
        <v>39227</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39228</v>
      </c>
      <c r="B13294" s="3">
        <v>647.15</v>
      </c>
    </row>
    <row r="13295" spans="1:2" x14ac:dyDescent="0.25">
      <c r="A13295" s="2" t="s">
        <v>39229</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39230</v>
      </c>
      <c r="B13358" s="3">
        <v>324.63</v>
      </c>
    </row>
    <row r="13359" spans="1:2" x14ac:dyDescent="0.25">
      <c r="A13359" s="2" t="s">
        <v>39231</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39232</v>
      </c>
      <c r="B13414" s="3">
        <v>1567.22</v>
      </c>
    </row>
    <row r="13415" spans="1:2" x14ac:dyDescent="0.25">
      <c r="A13415" s="2" t="s">
        <v>39233</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39321</v>
      </c>
      <c r="B13770" s="3">
        <v>338.99</v>
      </c>
    </row>
    <row r="13771" spans="1:2" x14ac:dyDescent="0.25">
      <c r="A13771" s="2" t="s">
        <v>39322</v>
      </c>
      <c r="B13771" s="3">
        <v>336.27</v>
      </c>
    </row>
    <row r="13772" spans="1:2" x14ac:dyDescent="0.25">
      <c r="A13772" s="2" t="s">
        <v>39323</v>
      </c>
      <c r="B13772" s="3">
        <v>767.29</v>
      </c>
    </row>
    <row r="13773" spans="1:2" x14ac:dyDescent="0.25">
      <c r="A13773" s="2" t="s">
        <v>39324</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39234</v>
      </c>
      <c r="B14482" s="3">
        <v>82.96</v>
      </c>
    </row>
    <row r="14483" spans="1:2" x14ac:dyDescent="0.25">
      <c r="A14483" s="2" t="s">
        <v>39235</v>
      </c>
      <c r="B14483" s="3">
        <v>79.430000000000007</v>
      </c>
    </row>
    <row r="14484" spans="1:2" x14ac:dyDescent="0.25">
      <c r="A14484" s="2" t="s">
        <v>39236</v>
      </c>
      <c r="B14484" s="3">
        <v>133.69999999999999</v>
      </c>
    </row>
    <row r="14485" spans="1:2" x14ac:dyDescent="0.25">
      <c r="A14485" s="2" t="s">
        <v>39237</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39238</v>
      </c>
      <c r="B14490" s="3">
        <v>128.43</v>
      </c>
    </row>
    <row r="14491" spans="1:2" x14ac:dyDescent="0.25">
      <c r="A14491" s="2" t="s">
        <v>39239</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39240</v>
      </c>
      <c r="B14632" s="3">
        <v>723.28</v>
      </c>
    </row>
    <row r="14633" spans="1:2" x14ac:dyDescent="0.25">
      <c r="A14633" s="2" t="s">
        <v>39241</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39242</v>
      </c>
      <c r="B14650" s="3">
        <v>794.23</v>
      </c>
    </row>
    <row r="14651" spans="1:2" x14ac:dyDescent="0.25">
      <c r="A14651" s="2" t="s">
        <v>39243</v>
      </c>
      <c r="B14651" s="3">
        <v>763.43</v>
      </c>
    </row>
    <row r="14652" spans="1:2" x14ac:dyDescent="0.25">
      <c r="A14652" s="2" t="s">
        <v>39244</v>
      </c>
      <c r="B14652" s="3">
        <v>58.09</v>
      </c>
    </row>
    <row r="14653" spans="1:2" x14ac:dyDescent="0.25">
      <c r="A14653" s="2" t="s">
        <v>39245</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39325</v>
      </c>
      <c r="B14686" s="3">
        <v>21.18</v>
      </c>
    </row>
    <row r="14687" spans="1:2" x14ac:dyDescent="0.25">
      <c r="A14687" s="2" t="s">
        <v>39326</v>
      </c>
      <c r="B14687" s="3">
        <v>20.59</v>
      </c>
    </row>
    <row r="14688" spans="1:2" x14ac:dyDescent="0.25">
      <c r="A14688" s="2" t="s">
        <v>39327</v>
      </c>
      <c r="B14688" s="3">
        <v>37.93</v>
      </c>
    </row>
    <row r="14689" spans="1:2" x14ac:dyDescent="0.25">
      <c r="A14689" s="2" t="s">
        <v>39328</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39246</v>
      </c>
      <c r="B14730" s="3">
        <v>1972.65</v>
      </c>
    </row>
    <row r="14731" spans="1:2" x14ac:dyDescent="0.25">
      <c r="A14731" s="2" t="s">
        <v>39247</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39248</v>
      </c>
      <c r="B16570" s="3">
        <v>8.2100000000000009</v>
      </c>
    </row>
    <row r="16571" spans="1:2" x14ac:dyDescent="0.25">
      <c r="A16571" s="2" t="s">
        <v>39249</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39250</v>
      </c>
      <c r="B16588" s="3">
        <v>13.26</v>
      </c>
    </row>
    <row r="16589" spans="1:2" x14ac:dyDescent="0.25">
      <c r="A16589" s="2" t="s">
        <v>39251</v>
      </c>
      <c r="B16589" s="3">
        <v>13.13</v>
      </c>
    </row>
    <row r="16590" spans="1:2" x14ac:dyDescent="0.25">
      <c r="A16590" s="2" t="s">
        <v>39252</v>
      </c>
      <c r="B16590" s="3">
        <v>15.84</v>
      </c>
    </row>
    <row r="16591" spans="1:2" x14ac:dyDescent="0.25">
      <c r="A16591" s="2" t="s">
        <v>39253</v>
      </c>
      <c r="B16591" s="3">
        <v>15.71</v>
      </c>
    </row>
    <row r="16592" spans="1:2" x14ac:dyDescent="0.25">
      <c r="A16592" s="2" t="s">
        <v>39254</v>
      </c>
      <c r="B16592" s="3">
        <v>25.1</v>
      </c>
    </row>
    <row r="16593" spans="1:2" x14ac:dyDescent="0.25">
      <c r="A16593" s="2" t="s">
        <v>39255</v>
      </c>
      <c r="B16593" s="3">
        <v>24.97</v>
      </c>
    </row>
    <row r="16594" spans="1:2" x14ac:dyDescent="0.25">
      <c r="A16594" s="2" t="s">
        <v>39256</v>
      </c>
      <c r="B16594" s="3">
        <v>56.52</v>
      </c>
    </row>
    <row r="16595" spans="1:2" x14ac:dyDescent="0.25">
      <c r="A16595" s="2" t="s">
        <v>39257</v>
      </c>
      <c r="B16595" s="3">
        <v>56.39</v>
      </c>
    </row>
    <row r="16596" spans="1:2" x14ac:dyDescent="0.25">
      <c r="A16596" s="2" t="s">
        <v>39258</v>
      </c>
      <c r="B16596" s="3">
        <v>74.69</v>
      </c>
    </row>
    <row r="16597" spans="1:2" x14ac:dyDescent="0.25">
      <c r="A16597" s="2" t="s">
        <v>39259</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39260</v>
      </c>
      <c r="B19096" s="3">
        <v>1844.38</v>
      </c>
    </row>
    <row r="19097" spans="1:2" x14ac:dyDescent="0.25">
      <c r="A19097" s="2" t="s">
        <v>39261</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39262</v>
      </c>
      <c r="B19142" s="3">
        <v>2132.1</v>
      </c>
    </row>
    <row r="19143" spans="1:2" x14ac:dyDescent="0.25">
      <c r="A19143" s="2" t="s">
        <v>39263</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39264</v>
      </c>
      <c r="B19314" s="3">
        <v>76.27</v>
      </c>
    </row>
    <row r="19315" spans="1:2" x14ac:dyDescent="0.25">
      <c r="A19315" s="2" t="s">
        <v>39265</v>
      </c>
      <c r="B19315" s="3">
        <v>70.819999999999993</v>
      </c>
    </row>
    <row r="19316" spans="1:2" x14ac:dyDescent="0.25">
      <c r="A19316" s="2" t="s">
        <v>39266</v>
      </c>
      <c r="B19316" s="3">
        <v>85.39</v>
      </c>
    </row>
    <row r="19317" spans="1:2" x14ac:dyDescent="0.25">
      <c r="A19317" s="2" t="s">
        <v>39267</v>
      </c>
      <c r="B19317" s="3">
        <v>79.94</v>
      </c>
    </row>
    <row r="19318" spans="1:2" x14ac:dyDescent="0.25">
      <c r="A19318" s="2" t="s">
        <v>39268</v>
      </c>
      <c r="B19318" s="3">
        <v>103.77</v>
      </c>
    </row>
    <row r="19319" spans="1:2" x14ac:dyDescent="0.25">
      <c r="A19319" s="2" t="s">
        <v>39269</v>
      </c>
      <c r="B19319" s="3">
        <v>98.03</v>
      </c>
    </row>
    <row r="19320" spans="1:2" x14ac:dyDescent="0.25">
      <c r="A19320" s="2" t="s">
        <v>39270</v>
      </c>
      <c r="B19320" s="3">
        <v>119.07</v>
      </c>
    </row>
    <row r="19321" spans="1:2" x14ac:dyDescent="0.25">
      <c r="A19321" s="2" t="s">
        <v>39271</v>
      </c>
      <c r="B19321" s="3">
        <v>113.33</v>
      </c>
    </row>
    <row r="19322" spans="1:2" x14ac:dyDescent="0.25">
      <c r="A19322" s="2" t="s">
        <v>39272</v>
      </c>
      <c r="B19322" s="3">
        <v>130.36000000000001</v>
      </c>
    </row>
    <row r="19323" spans="1:2" x14ac:dyDescent="0.25">
      <c r="A19323" s="2" t="s">
        <v>39273</v>
      </c>
      <c r="B19323" s="3">
        <v>124.39</v>
      </c>
    </row>
    <row r="19324" spans="1:2" x14ac:dyDescent="0.25">
      <c r="A19324" s="2" t="s">
        <v>39274</v>
      </c>
      <c r="B19324" s="3">
        <v>148.03</v>
      </c>
    </row>
    <row r="19325" spans="1:2" x14ac:dyDescent="0.25">
      <c r="A19325" s="2" t="s">
        <v>39275</v>
      </c>
      <c r="B19325" s="3">
        <v>142.06</v>
      </c>
    </row>
    <row r="19326" spans="1:2" x14ac:dyDescent="0.25">
      <c r="A19326" s="2" t="s">
        <v>39276</v>
      </c>
      <c r="B19326" s="3">
        <v>158.28</v>
      </c>
    </row>
    <row r="19327" spans="1:2" x14ac:dyDescent="0.25">
      <c r="A19327" s="2" t="s">
        <v>39277</v>
      </c>
      <c r="B19327" s="3">
        <v>152.03</v>
      </c>
    </row>
    <row r="19328" spans="1:2" x14ac:dyDescent="0.25">
      <c r="A19328" s="2" t="s">
        <v>39278</v>
      </c>
      <c r="B19328" s="3">
        <v>180.51</v>
      </c>
    </row>
    <row r="19329" spans="1:2" x14ac:dyDescent="0.25">
      <c r="A19329" s="2" t="s">
        <v>39279</v>
      </c>
      <c r="B19329" s="3">
        <v>174.26</v>
      </c>
    </row>
    <row r="19330" spans="1:2" x14ac:dyDescent="0.25">
      <c r="A19330" s="2" t="s">
        <v>39280</v>
      </c>
      <c r="B19330" s="3">
        <v>150.68</v>
      </c>
    </row>
    <row r="19331" spans="1:2" x14ac:dyDescent="0.25">
      <c r="A19331" s="2" t="s">
        <v>39281</v>
      </c>
      <c r="B19331" s="3">
        <v>145.22999999999999</v>
      </c>
    </row>
    <row r="19332" spans="1:2" x14ac:dyDescent="0.25">
      <c r="A19332" s="2" t="s">
        <v>39282</v>
      </c>
      <c r="B19332" s="3">
        <v>137.41</v>
      </c>
    </row>
    <row r="19333" spans="1:2" x14ac:dyDescent="0.25">
      <c r="A19333" s="2" t="s">
        <v>39283</v>
      </c>
      <c r="B19333" s="3">
        <v>131.96</v>
      </c>
    </row>
    <row r="19334" spans="1:2" x14ac:dyDescent="0.25">
      <c r="A19334" s="2" t="s">
        <v>39284</v>
      </c>
      <c r="B19334" s="3">
        <v>153.99</v>
      </c>
    </row>
    <row r="19335" spans="1:2" x14ac:dyDescent="0.25">
      <c r="A19335" s="2" t="s">
        <v>39285</v>
      </c>
      <c r="B19335" s="3">
        <v>148.54</v>
      </c>
    </row>
    <row r="19336" spans="1:2" x14ac:dyDescent="0.25">
      <c r="A19336" s="2" t="s">
        <v>39286</v>
      </c>
      <c r="B19336" s="3">
        <v>159.31</v>
      </c>
    </row>
    <row r="19337" spans="1:2" x14ac:dyDescent="0.25">
      <c r="A19337" s="2" t="s">
        <v>39287</v>
      </c>
      <c r="B19337" s="3">
        <v>153.86000000000001</v>
      </c>
    </row>
    <row r="19338" spans="1:2" x14ac:dyDescent="0.25">
      <c r="A19338" s="2" t="s">
        <v>39288</v>
      </c>
      <c r="B19338" s="3">
        <v>167.69</v>
      </c>
    </row>
    <row r="19339" spans="1:2" x14ac:dyDescent="0.25">
      <c r="A19339" s="2" t="s">
        <v>39289</v>
      </c>
      <c r="B19339" s="3">
        <v>162.24</v>
      </c>
    </row>
    <row r="19340" spans="1:2" x14ac:dyDescent="0.25">
      <c r="A19340" s="2" t="s">
        <v>39290</v>
      </c>
      <c r="B19340" s="3">
        <v>193.87</v>
      </c>
    </row>
    <row r="19341" spans="1:2" x14ac:dyDescent="0.25">
      <c r="A19341" s="2" t="s">
        <v>39291</v>
      </c>
      <c r="B19341" s="3">
        <v>188.42</v>
      </c>
    </row>
    <row r="19342" spans="1:2" x14ac:dyDescent="0.25">
      <c r="A19342" s="2" t="s">
        <v>39292</v>
      </c>
      <c r="B19342" s="3">
        <v>150.55000000000001</v>
      </c>
    </row>
    <row r="19343" spans="1:2" x14ac:dyDescent="0.25">
      <c r="A19343" s="2" t="s">
        <v>39293</v>
      </c>
      <c r="B19343" s="3">
        <v>145.33000000000001</v>
      </c>
    </row>
    <row r="19344" spans="1:2" x14ac:dyDescent="0.25">
      <c r="A19344" s="2" t="s">
        <v>39294</v>
      </c>
      <c r="B19344" s="3">
        <v>140.26</v>
      </c>
    </row>
    <row r="19345" spans="1:2" x14ac:dyDescent="0.25">
      <c r="A19345" s="2" t="s">
        <v>39295</v>
      </c>
      <c r="B19345" s="3">
        <v>135.04</v>
      </c>
    </row>
    <row r="19346" spans="1:2" x14ac:dyDescent="0.25">
      <c r="A19346" s="2" t="s">
        <v>39296</v>
      </c>
      <c r="B19346" s="3">
        <v>178.9</v>
      </c>
    </row>
    <row r="19347" spans="1:2" x14ac:dyDescent="0.25">
      <c r="A19347" s="2" t="s">
        <v>39297</v>
      </c>
      <c r="B19347" s="3">
        <v>173.68</v>
      </c>
    </row>
    <row r="19348" spans="1:2" x14ac:dyDescent="0.25">
      <c r="A19348" s="2" t="s">
        <v>39298</v>
      </c>
      <c r="B19348" s="3">
        <v>190.25</v>
      </c>
    </row>
    <row r="19349" spans="1:2" x14ac:dyDescent="0.25">
      <c r="A19349" s="2" t="s">
        <v>39299</v>
      </c>
      <c r="B19349" s="3">
        <v>185.03</v>
      </c>
    </row>
    <row r="19350" spans="1:2" x14ac:dyDescent="0.25">
      <c r="A19350" s="2" t="s">
        <v>39300</v>
      </c>
      <c r="B19350" s="3">
        <v>173.27</v>
      </c>
    </row>
    <row r="19351" spans="1:2" x14ac:dyDescent="0.25">
      <c r="A19351" s="2" t="s">
        <v>39301</v>
      </c>
      <c r="B19351" s="3">
        <v>168.05</v>
      </c>
    </row>
    <row r="19352" spans="1:2" x14ac:dyDescent="0.25">
      <c r="A19352" s="2" t="s">
        <v>39302</v>
      </c>
      <c r="B19352" s="3">
        <v>218.35</v>
      </c>
    </row>
    <row r="19353" spans="1:2" x14ac:dyDescent="0.25">
      <c r="A19353" s="2" t="s">
        <v>39303</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39329</v>
      </c>
      <c r="B22547" s="3">
        <v>20.94</v>
      </c>
    </row>
    <row r="22548" spans="1:2" x14ac:dyDescent="0.25">
      <c r="A22548" s="2" t="s">
        <v>39330</v>
      </c>
      <c r="B22548" s="3">
        <v>20.94</v>
      </c>
    </row>
    <row r="22549" spans="1:2" x14ac:dyDescent="0.25">
      <c r="A22549" s="2" t="s">
        <v>39331</v>
      </c>
      <c r="B22549" s="3">
        <v>124.72</v>
      </c>
    </row>
    <row r="22550" spans="1:2" x14ac:dyDescent="0.25">
      <c r="A22550" s="2" t="s">
        <v>39332</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conditionalFormatting sqref="A2">
    <cfRule type="cellIs" dxfId="1" priority="1" operator="lessThan">
      <formula>0</formula>
    </cfRule>
  </conditionalFormatting>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86" workbookViewId="0">
      <selection activeCell="C26191" sqref="C26191"/>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x14ac:dyDescent="0.25">
      <c r="A36" s="9" t="s">
        <v>36</v>
      </c>
      <c r="B36" s="10" t="s">
        <v>23526</v>
      </c>
      <c r="C36" s="11" t="s">
        <v>23509</v>
      </c>
      <c r="D36" s="3">
        <v>1519.77</v>
      </c>
    </row>
    <row r="37" spans="1:4"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ht="51" x14ac:dyDescent="0.25">
      <c r="A26190" s="4" t="s">
        <v>39334</v>
      </c>
      <c r="B26190" s="10" t="s">
        <v>39335</v>
      </c>
      <c r="C26190" s="11" t="s">
        <v>23707</v>
      </c>
    </row>
    <row r="26191" spans="1:3" x14ac:dyDescent="0.25">
      <c r="A26191" s="9">
        <v>1</v>
      </c>
      <c r="B26191" t="s">
        <v>39129</v>
      </c>
    </row>
    <row r="26192" spans="1:3" x14ac:dyDescent="0.25">
      <c r="A26192" s="9">
        <f>A26191+1</f>
        <v>2</v>
      </c>
      <c r="B26192" t="s">
        <v>39130</v>
      </c>
    </row>
    <row r="26193" spans="1:2" x14ac:dyDescent="0.25">
      <c r="A26193" s="9">
        <f t="shared" ref="A26193:A26212" si="0">A26192+1</f>
        <v>3</v>
      </c>
      <c r="B26193" t="s">
        <v>39131</v>
      </c>
    </row>
    <row r="26194" spans="1:2" x14ac:dyDescent="0.25">
      <c r="A26194" s="9">
        <f t="shared" si="0"/>
        <v>4</v>
      </c>
      <c r="B26194" t="s">
        <v>39132</v>
      </c>
    </row>
    <row r="26195" spans="1:2" x14ac:dyDescent="0.25">
      <c r="A26195" s="9">
        <f t="shared" si="0"/>
        <v>5</v>
      </c>
      <c r="B26195" t="s">
        <v>39133</v>
      </c>
    </row>
    <row r="26196" spans="1:2" x14ac:dyDescent="0.25">
      <c r="A26196" s="9">
        <f t="shared" si="0"/>
        <v>6</v>
      </c>
      <c r="B26196" t="s">
        <v>39134</v>
      </c>
    </row>
    <row r="26197" spans="1:2" x14ac:dyDescent="0.25">
      <c r="A26197" s="9">
        <f t="shared" si="0"/>
        <v>7</v>
      </c>
      <c r="B26197" t="s">
        <v>39135</v>
      </c>
    </row>
    <row r="26198" spans="1:2" x14ac:dyDescent="0.25">
      <c r="A26198" s="9">
        <f t="shared" si="0"/>
        <v>8</v>
      </c>
      <c r="B26198" t="s">
        <v>39137</v>
      </c>
    </row>
    <row r="26199" spans="1:2" x14ac:dyDescent="0.25">
      <c r="A26199" s="9">
        <f t="shared" si="0"/>
        <v>9</v>
      </c>
      <c r="B26199" t="s">
        <v>39136</v>
      </c>
    </row>
    <row r="26200" spans="1:2" x14ac:dyDescent="0.25">
      <c r="A26200" s="9">
        <f t="shared" si="0"/>
        <v>10</v>
      </c>
      <c r="B26200" t="s">
        <v>39138</v>
      </c>
    </row>
    <row r="26201" spans="1:2" x14ac:dyDescent="0.25">
      <c r="A26201" s="9">
        <f t="shared" si="0"/>
        <v>11</v>
      </c>
      <c r="B26201" t="s">
        <v>39139</v>
      </c>
    </row>
    <row r="26202" spans="1:2" x14ac:dyDescent="0.25">
      <c r="A26202" s="9">
        <f t="shared" si="0"/>
        <v>12</v>
      </c>
      <c r="B26202" t="s">
        <v>39140</v>
      </c>
    </row>
    <row r="26203" spans="1:2" x14ac:dyDescent="0.25">
      <c r="A26203" s="9">
        <f t="shared" si="0"/>
        <v>13</v>
      </c>
      <c r="B26203" t="s">
        <v>39141</v>
      </c>
    </row>
    <row r="26204" spans="1:2" x14ac:dyDescent="0.25">
      <c r="A26204" s="9">
        <f t="shared" si="0"/>
        <v>14</v>
      </c>
      <c r="B26204" t="s">
        <v>39142</v>
      </c>
    </row>
    <row r="26205" spans="1:2" x14ac:dyDescent="0.25">
      <c r="A26205" s="9">
        <f t="shared" si="0"/>
        <v>15</v>
      </c>
      <c r="B26205" t="s">
        <v>39143</v>
      </c>
    </row>
    <row r="26206" spans="1:2" x14ac:dyDescent="0.25">
      <c r="A26206" s="9">
        <f t="shared" si="0"/>
        <v>16</v>
      </c>
      <c r="B26206" t="s">
        <v>39144</v>
      </c>
    </row>
    <row r="26207" spans="1:2" x14ac:dyDescent="0.25">
      <c r="A26207" s="9">
        <f t="shared" si="0"/>
        <v>17</v>
      </c>
      <c r="B26207" t="s">
        <v>39145</v>
      </c>
    </row>
    <row r="26208" spans="1:2" x14ac:dyDescent="0.25">
      <c r="A26208" s="9">
        <f t="shared" si="0"/>
        <v>18</v>
      </c>
      <c r="B26208" t="s">
        <v>39146</v>
      </c>
    </row>
    <row r="26209" spans="1:2" x14ac:dyDescent="0.25">
      <c r="A26209" s="9">
        <f t="shared" si="0"/>
        <v>19</v>
      </c>
      <c r="B26209" t="s">
        <v>39147</v>
      </c>
    </row>
    <row r="26210" spans="1:2" x14ac:dyDescent="0.25">
      <c r="A26210" s="9">
        <f t="shared" si="0"/>
        <v>20</v>
      </c>
      <c r="B26210" t="s">
        <v>39148</v>
      </c>
    </row>
    <row r="26211" spans="1:2" x14ac:dyDescent="0.25">
      <c r="A26211" s="9">
        <f t="shared" si="0"/>
        <v>21</v>
      </c>
      <c r="B26211" t="s">
        <v>39149</v>
      </c>
    </row>
    <row r="26212" spans="1:2" x14ac:dyDescent="0.25">
      <c r="A26212" s="9">
        <f t="shared" si="0"/>
        <v>22</v>
      </c>
      <c r="B26212" t="s">
        <v>39150</v>
      </c>
    </row>
    <row r="26213" spans="1:2" x14ac:dyDescent="0.25">
      <c r="A26213" s="9">
        <v>100</v>
      </c>
      <c r="B26213" t="s">
        <v>39151</v>
      </c>
    </row>
  </sheetData>
  <conditionalFormatting sqref="A26190">
    <cfRule type="cellIs" dxfId="0" priority="1" operator="lessThan">
      <formula>0</formula>
    </cfRule>
  </conditionalFormatting>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ESCADARIA REEX.</vt:lpstr>
      <vt:lpstr>PLANILHA</vt:lpstr>
      <vt:lpstr>EMOP1907</vt:lpstr>
      <vt:lpstr>EMOP</vt:lpstr>
      <vt:lpstr>'ESCADARIA REEX.'!Area_de_impressao</vt:lpstr>
      <vt:lpstr>PLANILHA!Area_de_impressao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2019-10-04T17:23:32Z</cp:lastPrinted>
  <dcterms:created xsi:type="dcterms:W3CDTF">2019-06-07T18:59:51Z</dcterms:created>
  <dcterms:modified xsi:type="dcterms:W3CDTF">2019-10-04T17:24:13Z</dcterms:modified>
</cp:coreProperties>
</file>