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1840" windowHeight="13140" activeTab="2"/>
  </bookViews>
  <sheets>
    <sheet name="JUNHO.19" sheetId="4" r:id="rId1"/>
    <sheet name="REPARO ESGOTO 100" sheetId="15" r:id="rId2"/>
    <sheet name="PLANILHA" sheetId="16" r:id="rId3"/>
    <sheet name="EMOP" sheetId="6" r:id="rId4"/>
  </sheets>
  <definedNames>
    <definedName name="_xlnm.Print_Area" localSheetId="2">PLANILHA!$A$1:$Q$42</definedName>
    <definedName name="_xlnm.Print_Area" localSheetId="1">'REPARO ESGOTO 100'!$A$1:$P$140</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137" i="15" l="1"/>
  <c r="O139" i="15"/>
  <c r="O131" i="15"/>
  <c r="O129" i="15" s="1"/>
  <c r="O123" i="15"/>
  <c r="O121" i="15"/>
  <c r="O102" i="15"/>
  <c r="O100" i="15"/>
  <c r="O64" i="15"/>
  <c r="O51" i="15"/>
  <c r="O46" i="15"/>
  <c r="O42" i="15"/>
  <c r="O39" i="15"/>
  <c r="O37" i="15"/>
  <c r="O33" i="15"/>
  <c r="B38" i="16" l="1"/>
  <c r="C38" i="16" s="1"/>
  <c r="B37" i="16"/>
  <c r="N37" i="16" s="1"/>
  <c r="B36" i="16"/>
  <c r="C36" i="16" s="1"/>
  <c r="D35" i="16"/>
  <c r="B33" i="16"/>
  <c r="C33" i="16" s="1"/>
  <c r="B32" i="16"/>
  <c r="N32" i="16" s="1"/>
  <c r="B31" i="16"/>
  <c r="C31" i="16" s="1"/>
  <c r="B30" i="16"/>
  <c r="N30" i="16" s="1"/>
  <c r="B29" i="16"/>
  <c r="C29" i="16" s="1"/>
  <c r="D28" i="16"/>
  <c r="B26" i="16"/>
  <c r="C26" i="16" s="1"/>
  <c r="B25" i="16"/>
  <c r="N25" i="16" s="1"/>
  <c r="B24" i="16"/>
  <c r="C24" i="16" s="1"/>
  <c r="B23" i="16"/>
  <c r="N23" i="16" s="1"/>
  <c r="B22" i="16"/>
  <c r="C22" i="16" s="1"/>
  <c r="D21" i="16"/>
  <c r="B19" i="16"/>
  <c r="C19" i="16" s="1"/>
  <c r="B18" i="16"/>
  <c r="N18" i="16" s="1"/>
  <c r="B17" i="16"/>
  <c r="C17" i="16" s="1"/>
  <c r="D16" i="16"/>
  <c r="B14" i="16"/>
  <c r="C14" i="16" s="1"/>
  <c r="B13" i="16"/>
  <c r="N13" i="16" s="1"/>
  <c r="D12" i="16"/>
  <c r="B10" i="16"/>
  <c r="N10" i="16" s="1"/>
  <c r="B9" i="16"/>
  <c r="P9" i="16" s="1"/>
  <c r="D7" i="16"/>
  <c r="O38" i="16"/>
  <c r="C139" i="15"/>
  <c r="N137" i="15"/>
  <c r="C137" i="15"/>
  <c r="G135" i="15"/>
  <c r="C135" i="15"/>
  <c r="N133" i="15"/>
  <c r="C133" i="15"/>
  <c r="O36" i="16"/>
  <c r="C131" i="15"/>
  <c r="N129" i="15"/>
  <c r="C129" i="15"/>
  <c r="D128" i="15"/>
  <c r="C125" i="15"/>
  <c r="N123" i="15"/>
  <c r="C123" i="15"/>
  <c r="C73" i="15"/>
  <c r="O73" i="15" s="1"/>
  <c r="G121" i="15"/>
  <c r="C121" i="15"/>
  <c r="N119" i="15"/>
  <c r="C119" i="15"/>
  <c r="N115" i="15"/>
  <c r="C115" i="15"/>
  <c r="H113" i="15"/>
  <c r="N111" i="15"/>
  <c r="C111" i="15"/>
  <c r="H109" i="15"/>
  <c r="N107" i="15"/>
  <c r="C107" i="15"/>
  <c r="D106" i="15"/>
  <c r="N102" i="15"/>
  <c r="C102" i="15"/>
  <c r="F93" i="15"/>
  <c r="F92" i="15"/>
  <c r="N90" i="15"/>
  <c r="C90" i="15"/>
  <c r="I87" i="15"/>
  <c r="O87" i="15" s="1"/>
  <c r="G87" i="15"/>
  <c r="C87" i="15"/>
  <c r="C86" i="15"/>
  <c r="O86" i="15" s="1"/>
  <c r="O88" i="15" s="1"/>
  <c r="N83" i="15"/>
  <c r="C83" i="15"/>
  <c r="N79" i="15"/>
  <c r="C79" i="15"/>
  <c r="L76" i="15"/>
  <c r="L74" i="15"/>
  <c r="E74" i="15"/>
  <c r="L73" i="15"/>
  <c r="L72" i="15"/>
  <c r="L71" i="15"/>
  <c r="F71" i="15"/>
  <c r="L70" i="15"/>
  <c r="F70" i="15"/>
  <c r="N68" i="15"/>
  <c r="C68" i="15"/>
  <c r="D67" i="15"/>
  <c r="I63" i="15"/>
  <c r="G63" i="15"/>
  <c r="E63" i="15"/>
  <c r="C63" i="15"/>
  <c r="O63" i="15" s="1"/>
  <c r="I61" i="15"/>
  <c r="C61" i="15"/>
  <c r="O61" i="15" s="1"/>
  <c r="O59" i="15" s="1"/>
  <c r="N59" i="15"/>
  <c r="C59" i="15"/>
  <c r="I57" i="15"/>
  <c r="C57" i="15"/>
  <c r="N55" i="15"/>
  <c r="C55" i="15"/>
  <c r="I53" i="15"/>
  <c r="C53" i="15"/>
  <c r="N51" i="15"/>
  <c r="C51" i="15"/>
  <c r="D50" i="15"/>
  <c r="O48" i="15"/>
  <c r="C85" i="15" s="1"/>
  <c r="O85" i="15" s="1"/>
  <c r="O83" i="15" s="1"/>
  <c r="O24" i="16" s="1"/>
  <c r="C48" i="15"/>
  <c r="N46" i="15"/>
  <c r="C46" i="15"/>
  <c r="O44" i="15"/>
  <c r="C44" i="15"/>
  <c r="O13" i="16"/>
  <c r="N42" i="15"/>
  <c r="C42" i="15"/>
  <c r="D41" i="15"/>
  <c r="F39" i="15"/>
  <c r="O10" i="16" s="1"/>
  <c r="D39" i="15"/>
  <c r="N37" i="15"/>
  <c r="C37" i="15"/>
  <c r="C35" i="15"/>
  <c r="N33" i="15"/>
  <c r="C33" i="15"/>
  <c r="D31" i="15"/>
  <c r="K18" i="15"/>
  <c r="G61" i="15" s="1"/>
  <c r="H11" i="15"/>
  <c r="E61" i="15" s="1"/>
  <c r="N14" i="16" l="1"/>
  <c r="N33" i="16"/>
  <c r="C9" i="16"/>
  <c r="N24" i="16"/>
  <c r="N19" i="16"/>
  <c r="N29" i="16"/>
  <c r="N9" i="16"/>
  <c r="N17" i="16"/>
  <c r="N26" i="16"/>
  <c r="N36" i="16"/>
  <c r="N22" i="16"/>
  <c r="N31" i="16"/>
  <c r="O19" i="16"/>
  <c r="D93" i="15"/>
  <c r="O93" i="15" s="1"/>
  <c r="D71" i="15"/>
  <c r="O71" i="15" s="1"/>
  <c r="O35" i="15"/>
  <c r="O9" i="16" s="1"/>
  <c r="Q9" i="16" s="1"/>
  <c r="P10" i="16"/>
  <c r="Q10" i="16" s="1"/>
  <c r="P13" i="16"/>
  <c r="Q13" i="16" s="1"/>
  <c r="P18" i="16"/>
  <c r="P23" i="16"/>
  <c r="P25" i="16"/>
  <c r="P30" i="16"/>
  <c r="P32" i="16"/>
  <c r="P37" i="16"/>
  <c r="N38" i="16"/>
  <c r="C72" i="15"/>
  <c r="O72" i="15" s="1"/>
  <c r="O119" i="15"/>
  <c r="O32" i="16" s="1"/>
  <c r="C18" i="16"/>
  <c r="C23" i="16"/>
  <c r="C25" i="16"/>
  <c r="C30" i="16"/>
  <c r="C32" i="16"/>
  <c r="C37" i="16"/>
  <c r="E135" i="15"/>
  <c r="O135" i="15" s="1"/>
  <c r="C10" i="16"/>
  <c r="C13" i="16"/>
  <c r="E35" i="15"/>
  <c r="O14" i="16"/>
  <c r="E53" i="15"/>
  <c r="O53" i="15" s="1"/>
  <c r="E57" i="15"/>
  <c r="C74" i="15"/>
  <c r="O74" i="15" s="1"/>
  <c r="O77" i="15" s="1"/>
  <c r="P14" i="16"/>
  <c r="Q14" i="16" s="1"/>
  <c r="P17" i="16"/>
  <c r="P19" i="16"/>
  <c r="P22" i="16"/>
  <c r="P24" i="16"/>
  <c r="Q24" i="16" s="1"/>
  <c r="P26" i="16"/>
  <c r="P29" i="16"/>
  <c r="P31" i="16"/>
  <c r="P33" i="16"/>
  <c r="P36" i="16"/>
  <c r="Q36" i="16" s="1"/>
  <c r="P38" i="16"/>
  <c r="Q38" i="16" s="1"/>
  <c r="E125" i="15"/>
  <c r="O125" i="15" s="1"/>
  <c r="O33" i="16" s="1"/>
  <c r="G53" i="15"/>
  <c r="G57" i="15"/>
  <c r="O57" i="15" s="1"/>
  <c r="O55" i="15" s="1"/>
  <c r="O18" i="16" s="1"/>
  <c r="Q11" i="16" l="1"/>
  <c r="Q19" i="16"/>
  <c r="D76" i="15"/>
  <c r="O76" i="15" s="1"/>
  <c r="O17" i="16"/>
  <c r="Q17" i="16" s="1"/>
  <c r="D99" i="15"/>
  <c r="O133" i="15"/>
  <c r="O37" i="16" s="1"/>
  <c r="Q37" i="16" s="1"/>
  <c r="Q39" i="16" s="1"/>
  <c r="D92" i="15"/>
  <c r="O92" i="15" s="1"/>
  <c r="D70" i="15"/>
  <c r="O70" i="15" s="1"/>
  <c r="O68" i="15" s="1"/>
  <c r="O22" i="16" s="1"/>
  <c r="Q22" i="16" s="1"/>
  <c r="Q32" i="16"/>
  <c r="Q33" i="16"/>
  <c r="Q15" i="16"/>
  <c r="Q18" i="16"/>
  <c r="Q20" i="16" l="1"/>
  <c r="O99" i="15"/>
  <c r="D117" i="15"/>
  <c r="O117" i="15" s="1"/>
  <c r="O115" i="15" s="1"/>
  <c r="O31" i="16" s="1"/>
  <c r="Q31" i="16" s="1"/>
  <c r="F109" i="15"/>
  <c r="O109" i="15" s="1"/>
  <c r="O107" i="15" s="1"/>
  <c r="O29" i="16" s="1"/>
  <c r="Q29" i="16" s="1"/>
  <c r="F113" i="15" l="1"/>
  <c r="O113" i="15" s="1"/>
  <c r="O111" i="15" s="1"/>
  <c r="O30" i="16" s="1"/>
  <c r="Q30" i="16" s="1"/>
  <c r="Q34" i="16" s="1"/>
  <c r="O96" i="15"/>
  <c r="E104" i="15" l="1"/>
  <c r="O104" i="15" s="1"/>
  <c r="O26" i="16" s="1"/>
  <c r="Q26" i="16" s="1"/>
  <c r="E81" i="15"/>
  <c r="O81" i="15" s="1"/>
  <c r="O79" i="15" s="1"/>
  <c r="O23" i="16" s="1"/>
  <c r="Q23" i="16" s="1"/>
  <c r="O90" i="15"/>
  <c r="O25" i="16" s="1"/>
  <c r="Q25" i="16" s="1"/>
  <c r="Q27" i="16" l="1"/>
  <c r="Q40" i="16" s="1"/>
  <c r="Q41" i="16" s="1"/>
  <c r="Q42" i="16" s="1"/>
</calcChain>
</file>

<file path=xl/sharedStrings.xml><?xml version="1.0" encoding="utf-8"?>
<sst xmlns="http://schemas.openxmlformats.org/spreadsheetml/2006/main" count="100819" uniqueCount="39317">
  <si>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</si>
  <si>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</si>
  <si>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</si>
  <si>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</si>
  <si>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</si>
  <si>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</si>
  <si>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</si>
  <si>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</si>
  <si>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</si>
  <si>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</si>
  <si>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</si>
  <si>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</si>
  <si>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</si>
  <si>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</si>
  <si>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</si>
  <si>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</si>
  <si>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</si>
  <si>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</si>
  <si>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</si>
  <si>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</si>
  <si>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</si>
  <si>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</si>
  <si>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</si>
  <si>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</si>
  <si>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</si>
  <si>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</si>
  <si>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</si>
  <si>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</si>
  <si>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</si>
  <si>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</si>
  <si>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</si>
  <si>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</si>
  <si>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</si>
  <si>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</si>
  <si>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</si>
  <si>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</si>
  <si>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</si>
  <si>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</si>
  <si>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</si>
  <si>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</si>
  <si>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</si>
  <si>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</si>
  <si>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</si>
  <si>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</si>
  <si>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</si>
  <si>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</si>
  <si>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</si>
  <si>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</si>
  <si>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</si>
  <si>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</si>
  <si>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</si>
  <si>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</si>
  <si>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</si>
  <si>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</si>
  <si>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</si>
  <si>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</si>
  <si>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</si>
  <si>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</si>
  <si>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</si>
  <si>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</si>
  <si>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</si>
  <si>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</si>
  <si>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</si>
  <si>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</si>
  <si>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</si>
  <si>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</si>
  <si>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</si>
  <si>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</si>
  <si>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</si>
  <si>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</si>
  <si>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</si>
  <si>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</si>
  <si>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</si>
  <si>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</si>
  <si>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</si>
  <si>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</si>
  <si>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</si>
  <si>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</si>
  <si>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</si>
  <si>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</si>
  <si>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</si>
  <si>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</si>
  <si>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</si>
  <si>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</si>
  <si>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</si>
  <si>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</si>
  <si>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</si>
  <si>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</si>
  <si>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</si>
  <si>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</si>
  <si>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</si>
  <si>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</si>
  <si>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</si>
  <si>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</si>
  <si>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</si>
  <si>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</si>
  <si>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</si>
  <si>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</si>
  <si>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</si>
  <si>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</si>
  <si>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</si>
  <si>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</si>
  <si>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</si>
  <si>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</si>
  <si>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</si>
  <si>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</si>
  <si>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</si>
  <si>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</si>
  <si>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</si>
  <si>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</si>
  <si>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</si>
  <si>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</si>
  <si>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</si>
  <si>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</si>
  <si>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</si>
  <si>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</si>
  <si>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</si>
  <si>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</si>
  <si>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</si>
  <si>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</si>
  <si>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</si>
  <si>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</si>
  <si>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</si>
  <si>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</si>
  <si>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</si>
  <si>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</si>
  <si>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</si>
  <si>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</si>
  <si>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</si>
  <si>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</si>
  <si>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</si>
  <si>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</si>
  <si>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</si>
  <si>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</si>
  <si>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</si>
  <si>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</si>
  <si>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</si>
  <si>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</si>
  <si>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</si>
  <si>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</si>
  <si>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</si>
  <si>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</si>
  <si>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</si>
  <si>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</si>
  <si>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</si>
  <si>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</si>
  <si>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</si>
  <si>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</si>
  <si>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</si>
  <si>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</si>
  <si>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</si>
  <si>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</si>
  <si>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</si>
  <si>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</si>
  <si>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</si>
  <si>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</si>
  <si>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</si>
  <si>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</si>
  <si>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</si>
  <si>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</si>
  <si>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</si>
  <si>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</si>
  <si>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</si>
  <si>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</si>
  <si>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</si>
  <si>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</si>
  <si>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</si>
  <si>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</si>
  <si>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</si>
  <si>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</si>
  <si>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</si>
  <si>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</si>
  <si>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</si>
  <si>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</si>
  <si>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</si>
  <si>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</si>
  <si>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</si>
  <si>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</si>
  <si>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</si>
  <si>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</si>
  <si>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</si>
  <si>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</si>
  <si>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</si>
  <si>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</si>
  <si>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</si>
  <si>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</si>
  <si>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</si>
  <si>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</si>
  <si>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</si>
  <si>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</si>
  <si>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</si>
  <si>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</si>
  <si>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</si>
  <si>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</si>
  <si>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</si>
  <si>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</si>
  <si>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</si>
  <si>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</si>
  <si>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</si>
  <si>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</si>
  <si>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</si>
  <si>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</si>
  <si>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</si>
  <si>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</si>
  <si>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</si>
  <si>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</si>
  <si>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</si>
  <si>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</si>
  <si>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</si>
  <si>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</si>
  <si>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</si>
  <si>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</si>
  <si>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</si>
  <si>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</si>
  <si>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</si>
  <si>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</si>
  <si>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</si>
  <si>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</si>
  <si>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</si>
  <si>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</si>
  <si>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</si>
  <si>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</si>
  <si>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</si>
  <si>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</si>
  <si>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</si>
  <si>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</si>
  <si>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</si>
  <si>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</si>
  <si>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</si>
  <si>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</si>
  <si>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</si>
  <si>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</si>
  <si>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</si>
  <si>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</si>
  <si>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</si>
  <si>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</si>
  <si>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</si>
  <si>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</si>
  <si>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</si>
  <si>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</si>
  <si>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</si>
  <si>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</si>
  <si>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</si>
  <si>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</si>
  <si>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</si>
  <si>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</si>
  <si>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</si>
  <si>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</si>
  <si>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</si>
  <si>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</si>
  <si>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</si>
  <si>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</si>
  <si>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</si>
  <si>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</si>
  <si>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</si>
  <si>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</si>
  <si>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</si>
  <si>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</si>
  <si>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</si>
  <si>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</si>
  <si>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</si>
  <si>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</si>
  <si>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</si>
  <si>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</si>
  <si>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</si>
  <si>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</si>
  <si>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</si>
  <si>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</si>
  <si>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</si>
  <si>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</si>
  <si>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</si>
  <si>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</si>
  <si>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</si>
  <si>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</si>
  <si>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</si>
  <si>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</si>
  <si>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</si>
  <si>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</si>
  <si>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</si>
  <si>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</si>
  <si>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</si>
  <si>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</si>
  <si>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</si>
  <si>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</si>
  <si>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</si>
  <si>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</si>
  <si>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</si>
  <si>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</si>
  <si>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</si>
  <si>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</si>
  <si>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</si>
  <si>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</si>
  <si>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</si>
  <si>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</si>
  <si>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</si>
  <si>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</si>
  <si>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</si>
  <si>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</si>
  <si>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</si>
  <si>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</si>
  <si>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</si>
  <si>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</si>
  <si>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</si>
  <si>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</si>
  <si>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</si>
  <si>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</si>
  <si>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</si>
  <si>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</si>
  <si>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</si>
  <si>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</si>
  <si>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</si>
  <si>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</si>
  <si>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</si>
  <si>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</si>
  <si>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</si>
  <si>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</si>
  <si>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</si>
  <si>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</si>
  <si>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</si>
  <si>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</si>
  <si>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</si>
  <si>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</si>
  <si>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</si>
  <si>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</si>
  <si>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</si>
  <si>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</si>
  <si>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</si>
  <si>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</si>
  <si>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</si>
  <si>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</si>
  <si>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</si>
  <si>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</si>
  <si>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</si>
  <si>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</si>
  <si>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</si>
  <si>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</si>
  <si>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</si>
  <si>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</si>
  <si>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</si>
  <si>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</si>
  <si>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</si>
  <si>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</si>
  <si>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</si>
  <si>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</si>
  <si>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</si>
  <si>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</si>
  <si>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</si>
  <si>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</si>
  <si>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</si>
  <si>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</si>
  <si>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</si>
  <si>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</si>
  <si>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</si>
  <si>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</si>
  <si>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</si>
  <si>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</si>
  <si>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</si>
  <si>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</si>
  <si>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</si>
  <si>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</si>
  <si>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</si>
  <si>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</si>
  <si>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</si>
  <si>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</si>
  <si>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</si>
  <si>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</si>
  <si>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</si>
  <si>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</si>
  <si>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</si>
  <si>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</si>
  <si>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</si>
  <si>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</si>
  <si>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</si>
  <si>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</si>
  <si>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</si>
  <si>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</si>
  <si>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</si>
  <si>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</si>
  <si>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</si>
  <si>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</si>
  <si>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</si>
  <si>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</si>
  <si>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</si>
  <si>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</si>
  <si>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</si>
  <si>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</si>
  <si>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</si>
  <si>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</si>
  <si>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</si>
  <si>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</si>
  <si>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</si>
  <si>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</si>
  <si>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</si>
  <si>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</si>
  <si>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</si>
  <si>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</si>
  <si>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</si>
  <si>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</si>
  <si>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</si>
  <si>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</si>
  <si>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</si>
  <si>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</si>
  <si>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</si>
  <si>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</si>
  <si>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</si>
  <si>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</si>
  <si>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</si>
  <si>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</si>
  <si>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</si>
  <si>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</si>
  <si>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</si>
  <si>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</si>
  <si>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</si>
  <si>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</si>
  <si>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</si>
  <si>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</si>
  <si>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</si>
  <si>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</si>
  <si>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</si>
  <si>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</si>
  <si>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</si>
  <si>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</si>
  <si>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</si>
  <si>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</si>
  <si>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</si>
  <si>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</si>
  <si>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</si>
  <si>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</si>
  <si>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</si>
  <si>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</si>
  <si>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</si>
  <si>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</si>
  <si>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</si>
  <si>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</si>
  <si>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</si>
  <si>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</si>
  <si>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</si>
  <si>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</si>
  <si>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</si>
  <si>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</si>
  <si>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</si>
  <si>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</si>
  <si>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</si>
  <si>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</si>
  <si>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</si>
  <si>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</si>
  <si>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</si>
  <si>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</si>
  <si>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</si>
  <si>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</si>
  <si>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</si>
  <si>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</si>
  <si>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</si>
  <si>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</si>
  <si>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</si>
  <si>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</si>
  <si>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</si>
  <si>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</si>
  <si>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</si>
  <si>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</si>
  <si>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</si>
  <si>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</si>
  <si>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</si>
  <si>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</si>
  <si>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</si>
  <si>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</si>
  <si>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</si>
  <si>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</si>
  <si>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</si>
  <si>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</si>
  <si>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</si>
  <si>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</si>
  <si>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</si>
  <si>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</si>
  <si>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</si>
  <si>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</si>
  <si>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</si>
  <si>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</si>
  <si>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</si>
  <si>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</si>
  <si>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</si>
  <si>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</si>
  <si>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</si>
  <si>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</si>
  <si>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</si>
  <si>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</si>
  <si>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</si>
  <si>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</si>
  <si>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</si>
  <si>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</si>
  <si>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</si>
  <si>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</si>
  <si>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</si>
  <si>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</si>
  <si>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</si>
  <si>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</si>
  <si>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</si>
  <si>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</si>
  <si>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</si>
  <si>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</si>
  <si>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</si>
  <si>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</si>
  <si>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</si>
  <si>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</si>
  <si>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</si>
  <si>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</si>
  <si>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</si>
  <si>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</si>
  <si>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</si>
  <si>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</si>
  <si>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</si>
  <si>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</si>
  <si>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</si>
  <si>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</si>
  <si>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</si>
  <si>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</si>
  <si>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</si>
  <si>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</si>
  <si>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</si>
  <si>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</si>
  <si>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</si>
  <si>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</si>
  <si>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</si>
  <si>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</si>
  <si>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</si>
  <si>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</si>
  <si>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</si>
  <si>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</si>
  <si>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</si>
  <si>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</si>
  <si>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</si>
  <si>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</si>
  <si>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</si>
  <si>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</si>
  <si>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</si>
  <si>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</si>
  <si>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</si>
  <si>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</si>
  <si>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</si>
  <si>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</si>
  <si>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</si>
  <si>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</si>
  <si>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</si>
  <si>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</si>
  <si>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</si>
  <si>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</si>
  <si>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</si>
  <si>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</si>
  <si>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</si>
  <si>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</si>
  <si>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</si>
  <si>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</si>
  <si>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</si>
  <si>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</si>
  <si>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</si>
  <si>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</si>
  <si>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</si>
  <si>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</si>
  <si>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</si>
  <si>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</si>
  <si>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</si>
  <si>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</si>
  <si>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</si>
  <si>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</si>
  <si>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</si>
  <si>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</si>
  <si>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</si>
  <si>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</si>
  <si>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</si>
  <si>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</si>
  <si>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</si>
  <si>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</si>
  <si>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</si>
  <si>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</si>
  <si>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</si>
  <si>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</si>
  <si>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</si>
  <si>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</si>
  <si>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</si>
  <si>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</si>
  <si>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</si>
  <si>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</si>
  <si>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</si>
  <si>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</si>
  <si>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</si>
  <si>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</si>
  <si>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</si>
  <si>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</si>
  <si>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</si>
  <si>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</si>
  <si>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</si>
  <si>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</si>
  <si>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</si>
  <si>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</si>
  <si>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</si>
  <si>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</si>
  <si>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</si>
  <si>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</si>
  <si>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</si>
  <si>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</si>
  <si>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</si>
  <si>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</si>
  <si>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</si>
  <si>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</si>
  <si>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</si>
  <si>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</si>
  <si>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</si>
  <si>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</si>
  <si>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</si>
  <si>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</si>
  <si>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</si>
  <si>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</si>
  <si>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</si>
  <si>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</si>
  <si>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</si>
  <si>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</si>
  <si>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</si>
  <si>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</si>
  <si>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</si>
  <si>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</si>
  <si>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</si>
  <si>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</si>
  <si>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</si>
  <si>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</si>
  <si>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</si>
  <si>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</si>
  <si>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</si>
  <si>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</si>
  <si>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</si>
  <si>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</si>
  <si>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</si>
  <si>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</si>
  <si>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</si>
  <si>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</si>
  <si>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</si>
  <si>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</si>
  <si>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</si>
  <si>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</si>
  <si>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</si>
  <si>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</si>
  <si>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</si>
  <si>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</si>
  <si>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</si>
  <si>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</si>
  <si>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</si>
  <si>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</si>
  <si>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</si>
  <si>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</si>
  <si>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</si>
  <si>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</si>
  <si>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</si>
  <si>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</si>
  <si>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</si>
  <si>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</si>
  <si>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</si>
  <si>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</si>
  <si>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</si>
  <si>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</si>
  <si>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</si>
  <si>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</si>
  <si>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</si>
  <si>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</si>
  <si>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</si>
  <si>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</si>
  <si>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</si>
  <si>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</si>
  <si>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</si>
  <si>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</si>
  <si>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</si>
  <si>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</si>
  <si>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</si>
  <si>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</si>
  <si>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</si>
  <si>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</si>
  <si>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</si>
  <si>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</si>
  <si>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</si>
  <si>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</si>
  <si>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</si>
  <si>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</si>
  <si>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</si>
  <si>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</si>
  <si>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</si>
  <si>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</si>
  <si>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</si>
  <si>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</si>
  <si>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</si>
  <si>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</si>
  <si>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</si>
  <si>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</si>
  <si>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</si>
  <si>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</si>
  <si>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</si>
  <si>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</si>
  <si>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</si>
  <si>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</si>
  <si>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</si>
  <si>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</si>
  <si>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</si>
  <si>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</si>
  <si>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</si>
  <si>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</si>
  <si>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</si>
  <si>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</si>
  <si>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</si>
  <si>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</si>
  <si>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</si>
  <si>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</si>
  <si>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</si>
  <si>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</si>
  <si>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</si>
  <si>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</si>
  <si>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</si>
  <si>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</si>
  <si>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</si>
  <si>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</si>
  <si>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</si>
  <si>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</si>
  <si>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</si>
  <si>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</si>
  <si>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</si>
  <si>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</si>
  <si>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</si>
  <si>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</si>
  <si>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</si>
  <si>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</si>
  <si>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</si>
  <si>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</si>
  <si>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</si>
  <si>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</si>
  <si>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</si>
  <si>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</si>
  <si>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</si>
  <si>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</si>
  <si>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</si>
  <si>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</si>
  <si>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</si>
  <si>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</si>
  <si>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</si>
  <si>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</si>
  <si>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</si>
  <si>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</si>
  <si>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</si>
  <si>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</si>
  <si>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</si>
  <si>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</si>
  <si>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</si>
  <si>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</si>
  <si>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</si>
  <si>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</si>
  <si>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</si>
  <si>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</si>
  <si>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</si>
  <si>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</si>
  <si>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</si>
  <si>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</si>
  <si>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</si>
  <si>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</si>
  <si>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</si>
  <si>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</si>
  <si>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</si>
  <si>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</si>
  <si>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</si>
  <si>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</si>
  <si>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</si>
  <si>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</si>
  <si>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</si>
  <si>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</si>
  <si>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</si>
  <si>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</si>
  <si>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</si>
  <si>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</si>
  <si>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</si>
  <si>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</si>
  <si>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</si>
  <si>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</si>
  <si>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</si>
  <si>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</si>
  <si>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</si>
  <si>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</si>
  <si>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</si>
  <si>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</si>
  <si>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</si>
  <si>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</si>
  <si>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</si>
  <si>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</si>
  <si>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</si>
  <si>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</si>
  <si>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</si>
  <si>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</si>
  <si>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</si>
  <si>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</si>
  <si>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</si>
  <si>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</si>
  <si>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</si>
  <si>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</si>
  <si>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</si>
  <si>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</si>
  <si>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</si>
  <si>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</si>
  <si>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</si>
  <si>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</si>
  <si>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</si>
  <si>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</si>
  <si>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</si>
  <si>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</si>
  <si>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</si>
  <si>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</si>
  <si>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</si>
  <si>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</si>
  <si>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</si>
  <si>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</si>
  <si>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</si>
  <si>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</si>
  <si>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</si>
  <si>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</si>
  <si>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</si>
  <si>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</si>
  <si>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</si>
  <si>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</si>
  <si>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</si>
  <si>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</si>
  <si>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</si>
  <si>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</si>
  <si>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</si>
  <si>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</si>
  <si>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</si>
  <si>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</si>
  <si>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</si>
  <si>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</si>
  <si>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</si>
  <si>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</si>
  <si>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</si>
  <si>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</si>
  <si>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</si>
  <si>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</si>
  <si>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</si>
  <si>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</si>
  <si>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</si>
  <si>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</si>
  <si>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</si>
  <si>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</si>
  <si>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</si>
  <si>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</si>
  <si>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</si>
  <si>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</si>
  <si>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</si>
  <si>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</si>
  <si>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</si>
  <si>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</si>
  <si>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</si>
  <si>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</si>
  <si>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</si>
  <si>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</si>
  <si>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</si>
  <si>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</si>
  <si>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</si>
  <si>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</si>
  <si>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</si>
  <si>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</si>
  <si>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</si>
  <si>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</si>
  <si>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</si>
  <si>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</si>
  <si>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</si>
  <si>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</si>
  <si>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</si>
  <si>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</si>
  <si>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</si>
  <si>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</si>
  <si>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</si>
  <si>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</si>
  <si>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</si>
  <si>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</si>
  <si>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</si>
  <si>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</si>
  <si>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</si>
  <si>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</si>
  <si>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</si>
  <si>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</si>
  <si>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</si>
  <si>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</si>
  <si>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</si>
  <si>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</si>
  <si>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</si>
  <si>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</si>
  <si>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</si>
  <si>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</si>
  <si>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</si>
  <si>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</si>
  <si>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</si>
  <si>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</si>
  <si>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</si>
  <si>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</si>
  <si>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</si>
  <si>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</si>
  <si>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</si>
  <si>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</si>
  <si>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</si>
  <si>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</si>
  <si>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</si>
  <si>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</si>
  <si>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</si>
  <si>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</si>
  <si>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</si>
  <si>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</si>
  <si>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</si>
  <si>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</si>
  <si>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</si>
  <si>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</si>
  <si>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</si>
  <si>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</si>
  <si>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</si>
  <si>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</si>
  <si>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</si>
  <si>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</si>
  <si>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</si>
  <si>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</si>
  <si>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</si>
  <si>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</si>
  <si>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</si>
  <si>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</si>
  <si>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</si>
  <si>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</si>
  <si>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</si>
  <si>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</si>
  <si>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</si>
  <si>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</si>
  <si>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</si>
  <si>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</si>
  <si>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</si>
  <si>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</si>
  <si>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</si>
  <si>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</si>
  <si>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</si>
  <si>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</si>
  <si>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</si>
  <si>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</si>
  <si>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</si>
  <si>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</si>
  <si>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</si>
  <si>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</si>
  <si>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</si>
  <si>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</si>
  <si>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</si>
  <si>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</si>
  <si>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</si>
  <si>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</si>
  <si>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</si>
  <si>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</si>
  <si>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</si>
  <si>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</si>
  <si>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</si>
  <si>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</si>
  <si>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</si>
  <si>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</si>
  <si>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</si>
  <si>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</si>
  <si>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</si>
  <si>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</si>
  <si>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</si>
  <si>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</si>
  <si>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</si>
  <si>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</si>
  <si>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</si>
  <si>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</si>
  <si>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</si>
  <si>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</si>
  <si>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</si>
  <si>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</si>
  <si>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</si>
  <si>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</si>
  <si>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</si>
  <si>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</si>
  <si>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</si>
  <si>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</si>
  <si>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</si>
  <si>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</si>
  <si>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</si>
  <si>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</si>
  <si>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</si>
  <si>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</si>
  <si>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</si>
  <si>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</si>
  <si>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</si>
  <si>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</si>
  <si>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</si>
  <si>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</si>
  <si>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</si>
  <si>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</si>
  <si>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</si>
  <si>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</si>
  <si>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</si>
  <si>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</si>
  <si>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</si>
  <si>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</si>
  <si>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</si>
  <si>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</si>
  <si>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</si>
  <si>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</si>
  <si>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</si>
  <si>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</si>
  <si>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</si>
  <si>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</si>
  <si>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</si>
  <si>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</si>
  <si>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</si>
  <si>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</si>
  <si>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</si>
  <si>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</si>
  <si>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</si>
  <si>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</si>
  <si>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</si>
  <si>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</si>
  <si>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</si>
  <si>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</si>
  <si>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</si>
  <si>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</si>
  <si>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</si>
  <si>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</si>
  <si>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</si>
  <si>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</si>
  <si>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</si>
  <si>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</si>
  <si>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</si>
  <si>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</si>
  <si>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</si>
  <si>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</si>
  <si>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</si>
  <si>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</si>
  <si>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</si>
  <si>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</si>
  <si>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</si>
  <si>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</si>
  <si>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</si>
  <si>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</si>
  <si>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</si>
  <si>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</si>
  <si>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</si>
  <si>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</si>
  <si>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</si>
  <si>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</si>
  <si>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</si>
  <si>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</si>
  <si>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</si>
  <si>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</si>
  <si>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</si>
  <si>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</si>
  <si>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</si>
  <si>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</si>
  <si>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</si>
  <si>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</si>
  <si>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</si>
  <si>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</si>
  <si>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</si>
  <si>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</si>
  <si>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</si>
  <si>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</si>
  <si>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</si>
  <si>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</si>
  <si>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</si>
  <si>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</si>
  <si>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</si>
  <si>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</si>
  <si>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</si>
  <si>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</si>
  <si>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</si>
  <si>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</si>
  <si>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</si>
  <si>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</si>
  <si>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</si>
  <si>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</si>
  <si>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</si>
  <si>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</si>
  <si>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</si>
  <si>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</si>
  <si>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</si>
  <si>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</si>
  <si>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</si>
  <si>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</si>
  <si>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</si>
  <si>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</si>
  <si>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</si>
  <si>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</si>
  <si>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</si>
  <si>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</si>
  <si>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</si>
  <si>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</si>
  <si>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</si>
  <si>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</si>
  <si>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</si>
  <si>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</si>
  <si>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</si>
  <si>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</si>
  <si>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</si>
  <si>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</si>
  <si>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</si>
  <si>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</si>
  <si>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</si>
  <si>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</si>
  <si>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</si>
  <si>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</si>
  <si>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</si>
  <si>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</si>
  <si>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</si>
  <si>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</si>
  <si>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</si>
  <si>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</si>
  <si>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</si>
  <si>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</si>
  <si>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</si>
  <si>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</si>
  <si>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</si>
  <si>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</si>
  <si>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</si>
  <si>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</si>
  <si>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</si>
  <si>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</si>
  <si>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</si>
  <si>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</si>
  <si>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</si>
  <si>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</si>
  <si>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</si>
  <si>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</si>
  <si>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</si>
  <si>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</si>
  <si>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</si>
  <si>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</si>
  <si>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</si>
  <si>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</si>
  <si>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</si>
  <si>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</si>
  <si>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</si>
  <si>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</si>
  <si>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</si>
  <si>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</si>
  <si>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</si>
  <si>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</si>
  <si>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</si>
  <si>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</si>
  <si>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</si>
  <si>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</si>
  <si>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</si>
  <si>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</si>
  <si>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</si>
  <si>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</si>
  <si>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</si>
  <si>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</si>
  <si>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</si>
  <si>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</si>
  <si>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</si>
  <si>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</si>
  <si>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</si>
  <si>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</si>
  <si>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</si>
  <si>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</si>
  <si>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</si>
  <si>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</si>
  <si>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</si>
  <si>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</si>
  <si>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</si>
  <si>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</si>
  <si>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</si>
  <si>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</si>
  <si>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</si>
  <si>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</si>
  <si>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</si>
  <si>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</si>
  <si>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</si>
  <si>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</si>
  <si>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</si>
  <si>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</si>
  <si>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</si>
  <si>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</si>
  <si>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</si>
  <si>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</si>
  <si>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</si>
  <si>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</si>
  <si>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</si>
  <si>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</si>
  <si>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</si>
  <si>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</si>
  <si>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</si>
  <si>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</si>
  <si>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</si>
  <si>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</si>
  <si>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</si>
  <si>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</si>
  <si>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</si>
  <si>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</si>
  <si>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</si>
  <si>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</si>
  <si>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</si>
  <si>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</si>
  <si>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</si>
  <si>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</si>
  <si>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</si>
  <si>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</si>
  <si>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</si>
  <si>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</si>
  <si>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</si>
  <si>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</si>
  <si>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</si>
  <si>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</si>
  <si>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</si>
  <si>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</si>
  <si>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</si>
  <si>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</si>
  <si>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</si>
  <si>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</si>
  <si>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</si>
  <si>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</si>
  <si>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</si>
  <si>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</si>
  <si>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</si>
  <si>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</si>
  <si>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</si>
  <si>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</si>
  <si>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</si>
  <si>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</si>
  <si>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</si>
  <si>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</si>
  <si>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</si>
  <si>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</si>
  <si>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</si>
  <si>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</si>
  <si>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</si>
  <si>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</si>
  <si>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</si>
  <si>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</si>
  <si>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</si>
  <si>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</si>
  <si>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</si>
  <si>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</si>
  <si>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</si>
  <si>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</si>
  <si>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</si>
  <si>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</si>
  <si>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</si>
  <si>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</si>
  <si>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</si>
  <si>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</si>
  <si>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</si>
  <si>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</si>
  <si>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</si>
  <si>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</si>
  <si>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</si>
  <si>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</si>
  <si>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</si>
  <si>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</si>
  <si>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</si>
  <si>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</si>
  <si>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</si>
  <si>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</si>
  <si>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</si>
  <si>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</si>
  <si>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</si>
  <si>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</si>
  <si>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</si>
  <si>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</si>
  <si>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</si>
  <si>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</si>
  <si>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</si>
  <si>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</si>
  <si>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</si>
  <si>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</si>
  <si>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</si>
  <si>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</si>
  <si>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</si>
  <si>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</si>
  <si>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</si>
  <si>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</si>
  <si>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</si>
  <si>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</si>
  <si>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</si>
  <si>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</si>
  <si>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</si>
  <si>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</si>
  <si>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</si>
  <si>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</si>
  <si>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</si>
  <si>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</si>
  <si>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</si>
  <si>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</si>
  <si>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</si>
  <si>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</si>
  <si>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</si>
  <si>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</si>
  <si>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</si>
  <si>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</si>
  <si>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</si>
  <si>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</si>
  <si>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</si>
  <si>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</si>
  <si>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</si>
  <si>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</si>
  <si>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</si>
  <si>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</si>
  <si>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</si>
  <si>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</si>
  <si>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</si>
  <si>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</si>
  <si>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</si>
  <si>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</si>
  <si>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</si>
  <si>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</si>
  <si>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</si>
  <si>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</si>
  <si>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</si>
  <si>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</si>
  <si>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</si>
  <si>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</si>
  <si>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</si>
  <si>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</si>
  <si>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</si>
  <si>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</si>
  <si>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</si>
  <si>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</si>
  <si>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</si>
  <si>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</si>
  <si>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</si>
  <si>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</si>
  <si>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</si>
  <si>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</si>
  <si>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</si>
  <si>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</si>
  <si>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</si>
  <si>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</si>
  <si>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</si>
  <si>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</si>
  <si>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</si>
  <si>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</si>
  <si>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</si>
  <si>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</si>
  <si>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</si>
  <si>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</si>
  <si>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</si>
  <si>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</si>
  <si>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</si>
  <si>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</si>
  <si>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</si>
  <si>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</si>
  <si>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</si>
  <si>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</si>
  <si>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</si>
  <si>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</si>
  <si>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</si>
  <si>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</si>
  <si>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</si>
  <si>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</si>
  <si>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</si>
  <si>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</si>
  <si>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</si>
  <si>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</si>
  <si>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</si>
  <si>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</si>
  <si>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</si>
  <si>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</si>
  <si>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</si>
  <si>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</si>
  <si>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</si>
  <si>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</si>
  <si>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</si>
  <si>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</si>
  <si>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</si>
  <si>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</si>
  <si>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</si>
  <si>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</si>
  <si>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</si>
  <si>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</si>
  <si>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</si>
  <si>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</si>
  <si>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</si>
  <si>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</si>
  <si>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</si>
  <si>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</si>
  <si>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</si>
  <si>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</si>
  <si>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</si>
  <si>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</si>
  <si>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</si>
  <si>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</si>
  <si>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</si>
  <si>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</si>
  <si>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</si>
  <si>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</si>
  <si>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</si>
  <si>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</si>
  <si>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</si>
  <si>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</si>
  <si>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</si>
  <si>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</si>
  <si>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</si>
  <si>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</si>
  <si>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</si>
  <si>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</si>
  <si>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</si>
  <si>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</si>
  <si>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</si>
  <si>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</si>
  <si>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</si>
  <si>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</si>
  <si>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</si>
  <si>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</si>
  <si>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</si>
  <si>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</si>
  <si>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</si>
  <si>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</si>
  <si>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</si>
  <si>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</si>
  <si>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</si>
  <si>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</si>
  <si>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</si>
  <si>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</si>
  <si>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</si>
  <si>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</si>
  <si>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</si>
  <si>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</si>
  <si>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</si>
  <si>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</si>
  <si>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</si>
  <si>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</si>
  <si>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</si>
  <si>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</si>
  <si>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</si>
  <si>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</si>
  <si>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</si>
  <si>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</si>
  <si>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</si>
  <si>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</si>
  <si>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</si>
  <si>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</si>
  <si>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</si>
  <si>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</si>
  <si>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</si>
  <si>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</si>
  <si>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</si>
  <si>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</si>
  <si>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</si>
  <si>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</si>
  <si>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</si>
  <si>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</si>
  <si>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</si>
  <si>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</si>
  <si>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</si>
  <si>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</si>
  <si>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</si>
  <si>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</si>
  <si>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</si>
  <si>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</si>
  <si>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</si>
  <si>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</si>
  <si>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</si>
  <si>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</si>
  <si>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</si>
  <si>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</si>
  <si>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</si>
  <si>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</si>
  <si>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</si>
  <si>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</si>
  <si>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</si>
  <si>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</si>
  <si>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</si>
  <si>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</si>
  <si>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</si>
  <si>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</si>
  <si>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</si>
  <si>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</si>
  <si>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</si>
  <si>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</si>
  <si>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</si>
  <si>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</si>
  <si>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</si>
  <si>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</si>
  <si>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</si>
  <si>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</si>
  <si>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</si>
  <si>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</si>
  <si>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</si>
  <si>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</si>
  <si>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</si>
  <si>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</si>
  <si>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</si>
  <si>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</si>
  <si>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</si>
  <si>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</si>
  <si>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</si>
  <si>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</si>
  <si>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</si>
  <si>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</si>
  <si>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</si>
  <si>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</si>
  <si>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</si>
  <si>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</si>
  <si>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</si>
  <si>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</si>
  <si>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</si>
  <si>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</si>
  <si>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</si>
  <si>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</si>
  <si>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</si>
  <si>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</si>
  <si>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</si>
  <si>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</si>
  <si>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</si>
  <si>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</si>
  <si>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</si>
  <si>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</si>
  <si>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</si>
  <si>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</si>
  <si>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</si>
  <si>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</si>
  <si>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</si>
  <si>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</si>
  <si>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</si>
  <si>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</si>
  <si>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</si>
  <si>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</si>
  <si>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</si>
  <si>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</si>
  <si>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</si>
  <si>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</si>
  <si>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</si>
  <si>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</si>
  <si>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</si>
  <si>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</si>
  <si>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</si>
  <si>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</si>
  <si>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</si>
  <si>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</si>
  <si>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</si>
  <si>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</si>
  <si>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</si>
  <si>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</si>
  <si>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</si>
  <si>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</si>
  <si>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</si>
  <si>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</si>
  <si>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</si>
  <si>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</si>
  <si>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</si>
  <si>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</si>
  <si>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</si>
  <si>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</si>
  <si>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</si>
  <si>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</si>
  <si>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</si>
  <si>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</si>
  <si>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</si>
  <si>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</si>
  <si>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</si>
  <si>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</si>
  <si>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</si>
  <si>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</si>
  <si>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</si>
  <si>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</si>
  <si>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</si>
  <si>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</si>
  <si>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</si>
  <si>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</si>
  <si>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</si>
  <si>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</si>
  <si>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</si>
  <si>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</si>
  <si>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</si>
  <si>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</si>
  <si>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</si>
  <si>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</si>
  <si>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</si>
  <si>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</si>
  <si>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</si>
  <si>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</si>
  <si>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</si>
  <si>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</si>
  <si>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</si>
  <si>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</si>
  <si>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</si>
  <si>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</si>
  <si>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</si>
  <si>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</si>
  <si>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</si>
  <si>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</si>
  <si>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</si>
  <si>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</si>
  <si>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</si>
  <si>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</si>
  <si>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</si>
  <si>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</si>
  <si>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</si>
  <si>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</si>
  <si>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</si>
  <si>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</si>
  <si>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</si>
  <si>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</si>
  <si>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</si>
  <si>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</si>
  <si>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</si>
  <si>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</si>
  <si>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</si>
  <si>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</si>
  <si>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</si>
  <si>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</si>
  <si>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</si>
  <si>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</si>
  <si>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</si>
  <si>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</si>
  <si>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</si>
  <si>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</si>
  <si>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</si>
  <si>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</si>
  <si>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</si>
  <si>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</si>
  <si>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</si>
  <si>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</si>
  <si>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</si>
  <si>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</si>
  <si>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</si>
  <si>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</si>
  <si>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</si>
  <si>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</si>
  <si>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</si>
  <si>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</si>
  <si>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</si>
  <si>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</si>
  <si>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</si>
  <si>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</si>
  <si>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</si>
  <si>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</si>
  <si>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</si>
  <si>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</si>
  <si>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</si>
  <si>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</si>
  <si>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</si>
  <si>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</si>
  <si>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</si>
  <si>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</si>
  <si>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</si>
  <si>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</si>
  <si>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</si>
  <si>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</si>
  <si>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</si>
  <si>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</si>
  <si>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</si>
  <si>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</si>
  <si>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</si>
  <si>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</si>
  <si>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</si>
  <si>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</si>
  <si>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</si>
  <si>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</si>
  <si>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</si>
  <si>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</si>
  <si>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</si>
  <si>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</si>
  <si>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</si>
  <si>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</si>
  <si>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</si>
  <si>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</si>
  <si>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</si>
  <si>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</si>
  <si>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</si>
  <si>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</si>
  <si>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</si>
  <si>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</si>
  <si>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</si>
  <si>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</si>
  <si>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</si>
  <si>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</si>
  <si>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</si>
  <si>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</si>
  <si>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</si>
  <si>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</si>
  <si>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</si>
  <si>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</si>
  <si>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</si>
  <si>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</si>
  <si>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</si>
  <si>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</si>
  <si>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</si>
  <si>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</si>
  <si>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</si>
  <si>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</si>
  <si>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</si>
  <si>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</si>
  <si>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</si>
  <si>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</si>
  <si>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</si>
  <si>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</si>
  <si>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</si>
  <si>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</si>
  <si>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</si>
  <si>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</si>
  <si>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</si>
  <si>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</si>
  <si>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</si>
  <si>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</si>
  <si>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</si>
  <si>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</si>
  <si>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</si>
  <si>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</si>
  <si>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</si>
  <si>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</si>
  <si>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</si>
  <si>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</si>
  <si>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</si>
  <si>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</si>
  <si>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</si>
  <si>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</si>
  <si>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</si>
  <si>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</si>
  <si>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</si>
  <si>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</si>
  <si>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</si>
  <si>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</si>
  <si>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</si>
  <si>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</si>
  <si>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</si>
  <si>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</si>
  <si>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</si>
  <si>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</si>
  <si>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</si>
  <si>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</si>
  <si>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</si>
  <si>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</si>
  <si>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</si>
  <si>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</si>
  <si>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</si>
  <si>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</si>
  <si>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</si>
  <si>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</si>
  <si>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</si>
  <si>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</si>
  <si>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</si>
  <si>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</si>
  <si>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</si>
  <si>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</si>
  <si>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</si>
  <si>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</si>
  <si>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</si>
  <si>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</si>
  <si>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</si>
  <si>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</si>
  <si>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</si>
  <si>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</si>
  <si>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</si>
  <si>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</si>
  <si>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</si>
  <si>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</si>
  <si>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</si>
  <si>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</si>
  <si>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</si>
  <si>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</si>
  <si>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</si>
  <si>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</si>
  <si>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</si>
  <si>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</si>
  <si>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</si>
  <si>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</si>
  <si>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</si>
  <si>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</si>
  <si>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</si>
  <si>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</si>
  <si>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</si>
  <si>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</si>
  <si>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</si>
  <si>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</si>
  <si>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</si>
  <si>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</si>
  <si>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</si>
  <si>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</si>
  <si>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</si>
  <si>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</si>
  <si>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</si>
  <si>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</si>
  <si>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</si>
  <si>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</si>
  <si>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</si>
  <si>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</si>
  <si>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</si>
  <si>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</si>
  <si>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</si>
  <si>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</si>
  <si>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</si>
  <si>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</si>
  <si>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</si>
  <si>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</si>
  <si>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</si>
  <si>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</si>
  <si>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</si>
  <si>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</si>
  <si>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</si>
  <si>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</si>
  <si>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</si>
  <si>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</si>
  <si>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</si>
  <si>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</si>
  <si>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</si>
  <si>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</si>
  <si>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</si>
  <si>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</si>
  <si>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</si>
  <si>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</si>
  <si>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</si>
  <si>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</si>
  <si>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</si>
  <si>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</si>
  <si>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</si>
  <si>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</si>
  <si>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</si>
  <si>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</si>
  <si>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</si>
  <si>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</si>
  <si>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</si>
  <si>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</si>
  <si>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</si>
  <si>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</si>
  <si>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</si>
  <si>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</si>
  <si>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</si>
  <si>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</si>
  <si>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</si>
  <si>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</si>
  <si>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</si>
  <si>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</si>
  <si>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</si>
  <si>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</si>
  <si>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</si>
  <si>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</si>
  <si>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</si>
  <si>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</si>
  <si>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</si>
  <si>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</si>
  <si>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</si>
  <si>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</si>
  <si>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</si>
  <si>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</si>
  <si>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</si>
  <si>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</si>
  <si>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</si>
  <si>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</si>
  <si>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</si>
  <si>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</si>
  <si>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</si>
  <si>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</si>
  <si>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</si>
  <si>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</si>
  <si>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</si>
  <si>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</si>
  <si>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</si>
  <si>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</si>
  <si>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</si>
  <si>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</si>
  <si>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</si>
  <si>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</si>
  <si>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</si>
  <si>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</si>
  <si>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</si>
  <si>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</si>
  <si>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</si>
  <si>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</si>
  <si>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</si>
  <si>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</si>
  <si>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</si>
  <si>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</si>
  <si>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</si>
  <si>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</si>
  <si>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</si>
  <si>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</si>
  <si>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</si>
  <si>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</si>
  <si>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</si>
  <si>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</si>
  <si>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</si>
  <si>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</si>
  <si>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</si>
  <si>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</si>
  <si>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</si>
  <si>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</si>
  <si>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</si>
  <si>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</si>
  <si>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</si>
  <si>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</si>
  <si>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</si>
  <si>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</si>
  <si>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</si>
  <si>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</si>
  <si>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</si>
  <si>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</si>
  <si>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</si>
  <si>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</si>
  <si>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</si>
  <si>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</si>
  <si>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</si>
  <si>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</si>
  <si>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</si>
  <si>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</si>
  <si>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</si>
  <si>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</si>
  <si>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</si>
  <si>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</si>
  <si>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</si>
  <si>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</si>
  <si>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</si>
  <si>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</si>
  <si>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</si>
  <si>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</si>
  <si>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</si>
  <si>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</si>
  <si>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</si>
  <si>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</si>
  <si>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</si>
  <si>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</si>
  <si>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</si>
  <si>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</si>
  <si>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</si>
  <si>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</si>
  <si>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</si>
  <si>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</si>
  <si>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</si>
  <si>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</si>
  <si>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</si>
  <si>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</si>
  <si>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</si>
  <si>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</si>
  <si>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</si>
  <si>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</si>
  <si>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</si>
  <si>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</si>
  <si>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</si>
  <si>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</si>
  <si>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</si>
  <si>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</si>
  <si>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</si>
  <si>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</si>
  <si>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</si>
  <si>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</si>
  <si>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</si>
  <si>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</si>
  <si>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</si>
  <si>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</si>
  <si>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</si>
  <si>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</si>
  <si>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</si>
  <si>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</si>
  <si>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</si>
  <si>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</si>
  <si>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</si>
  <si>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</si>
  <si>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</si>
  <si>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</si>
  <si>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</si>
  <si>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</si>
  <si>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</si>
  <si>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</si>
  <si>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</si>
  <si>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</si>
  <si>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</si>
  <si>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</si>
  <si>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</si>
  <si>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</si>
  <si>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</si>
  <si>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</si>
  <si>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</si>
  <si>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</si>
  <si>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</si>
  <si>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</si>
  <si>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</si>
  <si>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</si>
  <si>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</si>
  <si>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</si>
  <si>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</si>
  <si>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</si>
  <si>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</si>
  <si>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</si>
  <si>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</si>
  <si>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</si>
  <si>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</si>
  <si>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</si>
  <si>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</si>
  <si>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</si>
  <si>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</si>
  <si>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</si>
  <si>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</si>
  <si>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</si>
  <si>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</si>
  <si>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</si>
  <si>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</si>
  <si>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</si>
  <si>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</si>
  <si>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</si>
  <si>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</si>
  <si>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</si>
  <si>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</si>
  <si>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</si>
  <si>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</si>
  <si>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</si>
  <si>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</si>
  <si>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</si>
  <si>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</si>
  <si>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</si>
  <si>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</si>
  <si>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</si>
  <si>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</si>
  <si>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</si>
  <si>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</si>
  <si>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</si>
  <si>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</si>
  <si>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</si>
  <si>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</si>
  <si>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</si>
  <si>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</si>
  <si>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</si>
  <si>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</si>
  <si>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</si>
  <si>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</si>
  <si>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</si>
  <si>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</si>
  <si>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</si>
  <si>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</si>
  <si>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</si>
  <si>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</si>
  <si>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</si>
  <si>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</si>
  <si>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</si>
  <si>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</si>
  <si>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</si>
  <si>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</si>
  <si>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</si>
  <si>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</si>
  <si>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</si>
  <si>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</si>
  <si>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</si>
  <si>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</si>
  <si>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</si>
  <si>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</si>
  <si>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</si>
  <si>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</si>
  <si>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</si>
  <si>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</si>
  <si>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</si>
  <si>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</si>
  <si>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</si>
  <si>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</si>
  <si>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</si>
  <si>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</si>
  <si>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</si>
  <si>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</si>
  <si>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</si>
  <si>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</si>
  <si>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</si>
  <si>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</si>
  <si>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</si>
  <si>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</si>
  <si>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</si>
  <si>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</si>
  <si>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</si>
  <si>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</si>
  <si>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</si>
  <si>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</si>
  <si>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</si>
  <si>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</si>
  <si>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</si>
  <si>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</si>
  <si>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</si>
  <si>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</si>
  <si>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</si>
  <si>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</si>
  <si>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</si>
  <si>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</si>
  <si>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</si>
  <si>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</si>
  <si>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</si>
  <si>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</si>
  <si>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</si>
  <si>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</si>
  <si>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</si>
  <si>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</si>
  <si>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</si>
  <si>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</si>
  <si>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</si>
  <si>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</si>
  <si>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</si>
  <si>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</si>
  <si>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</si>
  <si>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</si>
  <si>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</si>
  <si>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</si>
  <si>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</si>
  <si>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</si>
  <si>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</si>
  <si>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</si>
  <si>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</si>
  <si>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</si>
  <si>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</si>
  <si>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</si>
  <si>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</si>
  <si>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</si>
  <si>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</si>
  <si>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</si>
  <si>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</si>
  <si>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</si>
  <si>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</si>
  <si>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</si>
  <si>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</si>
  <si>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</si>
  <si>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</si>
  <si>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</si>
  <si>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</si>
  <si>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</si>
  <si>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</si>
  <si>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</si>
  <si>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</si>
  <si>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</si>
  <si>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</si>
  <si>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</si>
  <si>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</si>
  <si>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</si>
  <si>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</si>
  <si>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</si>
  <si>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</si>
  <si>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</si>
  <si>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</si>
  <si>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</si>
  <si>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</si>
  <si>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</si>
  <si>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</si>
  <si>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</si>
  <si>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</si>
  <si>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</si>
  <si>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</si>
  <si>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</si>
  <si>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</si>
  <si>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</si>
  <si>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</si>
  <si>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</si>
  <si>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</si>
  <si>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</si>
  <si>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</si>
  <si>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</si>
  <si>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</si>
  <si>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</si>
  <si>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</si>
  <si>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</si>
  <si>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</si>
  <si>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</si>
  <si>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</si>
  <si>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</si>
  <si>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</si>
  <si>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</si>
  <si>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</si>
  <si>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</si>
  <si>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</si>
  <si>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</si>
  <si>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</si>
  <si>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</si>
  <si>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</si>
  <si>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</si>
  <si>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</si>
  <si>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</si>
  <si>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</si>
  <si>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</si>
  <si>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</si>
  <si>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</si>
  <si>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</si>
  <si>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</si>
  <si>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</si>
  <si>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</si>
  <si>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</si>
  <si>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</si>
  <si>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</si>
  <si>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</si>
  <si>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</si>
  <si>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</si>
  <si>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</si>
  <si>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</si>
  <si>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</si>
  <si>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</si>
  <si>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</si>
  <si>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</si>
  <si>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</si>
  <si>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</si>
  <si>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</si>
  <si>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</si>
  <si>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</si>
  <si>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</si>
  <si>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</si>
  <si>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</si>
  <si>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</si>
  <si>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</si>
  <si>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</si>
  <si>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</si>
  <si>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</si>
  <si>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</si>
  <si>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</si>
  <si>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</si>
  <si>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</si>
  <si>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</si>
  <si>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</si>
  <si>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</si>
  <si>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</si>
  <si>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</si>
  <si>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</si>
  <si>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</si>
  <si>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</si>
  <si>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</si>
  <si>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</si>
  <si>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</si>
  <si>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</si>
  <si>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</si>
  <si>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</si>
  <si>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</si>
  <si>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</si>
  <si>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</si>
  <si>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</si>
  <si>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</si>
  <si>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</si>
  <si>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</si>
  <si>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</si>
  <si>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</si>
  <si>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</si>
  <si>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</si>
  <si>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</si>
  <si>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</si>
  <si>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</si>
  <si>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</si>
  <si>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</si>
  <si>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</si>
  <si>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</si>
  <si>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</si>
  <si>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</si>
  <si>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</si>
  <si>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</si>
  <si>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</si>
  <si>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</si>
  <si>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</si>
  <si>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</si>
  <si>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</si>
  <si>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</si>
  <si>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</si>
  <si>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</si>
  <si>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</si>
  <si>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</si>
  <si>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</si>
  <si>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</si>
  <si>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</si>
  <si>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</si>
  <si>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</si>
  <si>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</si>
  <si>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</si>
  <si>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</si>
  <si>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</si>
  <si>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</si>
  <si>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</si>
  <si>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</si>
  <si>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</si>
  <si>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</si>
  <si>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</si>
  <si>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</si>
  <si>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</si>
  <si>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</si>
  <si>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</si>
  <si>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</si>
  <si>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</si>
  <si>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</si>
  <si>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</si>
  <si>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</si>
  <si>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</si>
  <si>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</si>
  <si>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</si>
  <si>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</si>
  <si>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</si>
  <si>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</si>
  <si>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</si>
  <si>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</si>
  <si>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</si>
  <si>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</si>
  <si>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</si>
  <si>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</si>
  <si>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</si>
  <si>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</si>
  <si>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</si>
  <si>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</si>
  <si>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</si>
  <si>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</si>
  <si>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</si>
  <si>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</si>
  <si>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</si>
  <si>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</si>
  <si>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</si>
  <si>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</si>
  <si>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</si>
  <si>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</si>
  <si>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</si>
  <si>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</si>
  <si>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</si>
  <si>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</si>
  <si>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</si>
  <si>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</si>
  <si>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</si>
  <si>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</si>
  <si>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</si>
  <si>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</si>
  <si>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</si>
  <si>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</si>
  <si>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</si>
  <si>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</si>
  <si>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</si>
  <si>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</si>
  <si>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</si>
  <si>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</si>
  <si>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</si>
  <si>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</si>
  <si>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</si>
  <si>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</si>
  <si>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</si>
  <si>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</si>
  <si>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</si>
  <si>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</si>
  <si>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</si>
  <si>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</si>
  <si>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</si>
  <si>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</si>
  <si>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</si>
  <si>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</si>
  <si>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</si>
  <si>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</si>
  <si>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</si>
  <si>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</si>
  <si>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</si>
  <si>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</si>
  <si>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</si>
  <si>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</si>
  <si>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</si>
  <si>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</si>
  <si>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</si>
  <si>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</si>
  <si>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</si>
  <si>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</si>
  <si>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</si>
  <si>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</si>
  <si>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</si>
  <si>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</si>
  <si>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</si>
  <si>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</si>
  <si>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</si>
  <si>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</si>
  <si>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</si>
  <si>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</si>
  <si>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</si>
  <si>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</si>
  <si>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</si>
  <si>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</si>
  <si>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</si>
  <si>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</si>
  <si>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</si>
  <si>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</si>
  <si>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</si>
  <si>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</si>
  <si>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</si>
  <si>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</si>
  <si>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</si>
  <si>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</si>
  <si>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</si>
  <si>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</si>
  <si>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</si>
  <si>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</si>
  <si>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</si>
  <si>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</si>
  <si>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</si>
  <si>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</si>
  <si>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</si>
  <si>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</si>
  <si>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</si>
  <si>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</si>
  <si>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</si>
  <si>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</si>
  <si>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</si>
  <si>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</si>
  <si>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</si>
  <si>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</si>
  <si>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</si>
  <si>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</si>
  <si>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</si>
  <si>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</si>
  <si>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</si>
  <si>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</si>
  <si>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</si>
  <si>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</si>
  <si>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</si>
  <si>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</si>
  <si>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</si>
  <si>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</si>
  <si>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</si>
  <si>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</si>
  <si>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</si>
  <si>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</si>
  <si>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</si>
  <si>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</si>
  <si>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</si>
  <si>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</si>
  <si>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</si>
  <si>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</si>
  <si>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</si>
  <si>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</si>
  <si>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</si>
  <si>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</si>
  <si>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</si>
  <si>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</si>
  <si>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</si>
  <si>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</si>
  <si>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</si>
  <si>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</si>
  <si>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</si>
  <si>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</si>
  <si>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</si>
  <si>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</si>
  <si>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</si>
  <si>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</si>
  <si>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</si>
  <si>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</si>
  <si>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</si>
  <si>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</si>
  <si>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</si>
  <si>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</si>
  <si>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</si>
  <si>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</si>
  <si>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</si>
  <si>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</si>
  <si>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</si>
  <si>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</si>
  <si>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</si>
  <si>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</si>
  <si>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</si>
  <si>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</si>
  <si>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</si>
  <si>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</si>
  <si>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</si>
  <si>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</si>
  <si>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</si>
  <si>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</si>
  <si>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</si>
  <si>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</si>
  <si>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</si>
  <si>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</si>
  <si>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</si>
  <si>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</si>
  <si>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</si>
  <si>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</si>
  <si>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</si>
  <si>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</si>
  <si>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</si>
  <si>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</si>
  <si>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</si>
  <si>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</si>
  <si>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</si>
  <si>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</si>
  <si>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</si>
  <si>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</si>
  <si>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</si>
  <si>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</si>
  <si>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</si>
  <si>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</si>
  <si>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</si>
  <si>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</si>
  <si>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</si>
  <si>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</si>
  <si>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</si>
  <si>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</si>
  <si>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</si>
  <si>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</si>
  <si>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</si>
  <si>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</si>
  <si>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</si>
  <si>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</si>
  <si>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</si>
  <si>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</si>
  <si>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</si>
  <si>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</si>
  <si>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</si>
  <si>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</si>
  <si>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</si>
  <si>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</si>
  <si>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</si>
  <si>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</si>
  <si>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</si>
  <si>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</si>
  <si>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</si>
  <si>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</si>
  <si>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</si>
  <si>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</si>
  <si>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</si>
  <si>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</si>
  <si>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</si>
  <si>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</si>
  <si>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</si>
  <si>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</si>
  <si>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</si>
  <si>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</si>
  <si>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</si>
  <si>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</si>
  <si>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</si>
  <si>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</si>
  <si>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</si>
  <si>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</si>
  <si>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</si>
  <si>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</si>
  <si>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</si>
  <si>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</si>
  <si>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</si>
  <si>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</si>
  <si>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</si>
  <si>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</si>
  <si>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</si>
  <si>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</si>
  <si>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</si>
  <si>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</si>
  <si>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</si>
  <si>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</si>
  <si>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</si>
  <si>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</si>
  <si>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</si>
  <si>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</si>
  <si>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</si>
  <si>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</si>
  <si>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</si>
  <si>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</si>
  <si>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</si>
  <si>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</si>
  <si>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</si>
  <si>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</si>
  <si>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</si>
  <si>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</si>
  <si>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</si>
  <si>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</si>
  <si>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</si>
  <si>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</si>
  <si>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</si>
  <si>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</si>
  <si>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</si>
  <si>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</si>
  <si>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</si>
  <si>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</si>
  <si>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</si>
  <si>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</si>
  <si>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</si>
  <si>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</si>
  <si>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</si>
  <si>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</si>
  <si>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</si>
  <si>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</si>
  <si>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</si>
  <si>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</si>
  <si>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</si>
  <si>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</si>
  <si>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</si>
  <si>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</si>
  <si>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</si>
  <si>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</si>
  <si>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</si>
  <si>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</si>
  <si>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</si>
  <si>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</si>
  <si>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</si>
  <si>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</si>
  <si>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</si>
  <si>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</si>
  <si>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</si>
  <si>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</si>
  <si>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</si>
  <si>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</si>
  <si>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</si>
  <si>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</si>
  <si>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</si>
  <si>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</si>
  <si>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</si>
  <si>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</si>
  <si>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</si>
  <si>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</si>
  <si>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</si>
  <si>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</si>
  <si>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</si>
  <si>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</si>
  <si>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</si>
  <si>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</si>
  <si>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</si>
  <si>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</si>
  <si>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</si>
  <si>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</si>
  <si>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</si>
  <si>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</si>
  <si>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</si>
  <si>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</si>
  <si>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</si>
  <si>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</si>
  <si>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</si>
  <si>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</si>
  <si>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</si>
  <si>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</si>
  <si>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</si>
  <si>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</si>
  <si>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</si>
  <si>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</si>
  <si>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</si>
  <si>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</si>
  <si>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</si>
  <si>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</si>
  <si>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</si>
  <si>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</si>
  <si>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</si>
  <si>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</si>
  <si>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</si>
  <si>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</si>
  <si>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</si>
  <si>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</si>
  <si>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</si>
  <si>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</si>
  <si>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</si>
  <si>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</si>
  <si>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</si>
  <si>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</si>
  <si>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</si>
  <si>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</si>
  <si>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</si>
  <si>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</si>
  <si>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</si>
  <si>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</si>
  <si>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</si>
  <si>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</si>
  <si>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</si>
  <si>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</si>
  <si>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</si>
  <si>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</si>
  <si>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</si>
  <si>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</si>
  <si>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</si>
  <si>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</si>
  <si>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</si>
  <si>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</si>
  <si>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</si>
  <si>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</si>
  <si>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</si>
  <si>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</si>
  <si>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</si>
  <si>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</si>
  <si>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</si>
  <si>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</si>
  <si>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</si>
  <si>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</si>
  <si>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</si>
  <si>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</si>
  <si>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</si>
  <si>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</si>
  <si>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</si>
  <si>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</si>
  <si>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</si>
  <si>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</si>
  <si>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</si>
  <si>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</si>
  <si>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</si>
  <si>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</si>
  <si>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</si>
  <si>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</si>
  <si>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</si>
  <si>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</si>
  <si>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</si>
  <si>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</si>
  <si>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</si>
  <si>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</si>
  <si>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</si>
  <si>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</si>
  <si>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</si>
  <si>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</si>
  <si>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</si>
  <si>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</si>
  <si>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</si>
  <si>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</si>
  <si>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</si>
  <si>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</si>
  <si>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</si>
  <si>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</si>
  <si>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</si>
  <si>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</si>
  <si>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</si>
  <si>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</si>
  <si>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</si>
  <si>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</si>
  <si>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</si>
  <si>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</si>
  <si>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</si>
  <si>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</si>
  <si>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</si>
  <si>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</si>
  <si>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</si>
  <si>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</si>
  <si>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</si>
  <si>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</si>
  <si>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</si>
  <si>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</si>
  <si>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</si>
  <si>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</si>
  <si>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</si>
  <si>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</si>
  <si>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</si>
  <si>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</si>
  <si>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</si>
  <si>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</si>
  <si>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</si>
  <si>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</si>
  <si>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</si>
  <si>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</si>
  <si>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</si>
  <si>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</si>
  <si>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</si>
  <si>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</si>
  <si>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</si>
  <si>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</si>
  <si>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</si>
  <si>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</si>
  <si>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</si>
  <si>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</si>
  <si>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</si>
  <si>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</si>
  <si>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</si>
  <si>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</si>
  <si>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</si>
  <si>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</si>
  <si>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</si>
  <si>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</si>
  <si>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</si>
  <si>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</si>
  <si>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</si>
  <si>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</si>
  <si>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</si>
  <si>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</si>
  <si>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</si>
  <si>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</si>
  <si>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</si>
  <si>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</si>
  <si>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</si>
  <si>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</si>
  <si>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</si>
  <si>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</si>
  <si>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</si>
  <si>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</si>
  <si>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</si>
  <si>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</si>
  <si>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</si>
  <si>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</si>
  <si>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</si>
  <si>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</si>
  <si>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</si>
  <si>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</si>
  <si>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</si>
  <si>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</si>
  <si>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</si>
  <si>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</si>
  <si>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</si>
  <si>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</si>
  <si>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</si>
  <si>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</si>
  <si>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</si>
  <si>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</si>
  <si>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</si>
  <si>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</si>
  <si>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</si>
  <si>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</si>
  <si>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</si>
  <si>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</si>
  <si>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</si>
  <si>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</si>
  <si>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</si>
  <si>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</si>
  <si>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</si>
  <si>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</si>
  <si>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</si>
  <si>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</si>
  <si>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</si>
  <si>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</si>
  <si>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</si>
  <si>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</si>
  <si>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</si>
  <si>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</si>
  <si>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</si>
  <si>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</si>
  <si>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</si>
  <si>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</si>
  <si>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</si>
  <si>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</si>
  <si>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</si>
  <si>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</si>
  <si>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</si>
  <si>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</si>
  <si>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</si>
  <si>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</si>
  <si>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</si>
  <si>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</si>
  <si>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</si>
  <si>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</si>
  <si>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</si>
  <si>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</si>
  <si>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</si>
  <si>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</si>
  <si>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</si>
  <si>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</si>
  <si>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</si>
  <si>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</si>
  <si>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</si>
  <si>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</si>
  <si>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</si>
  <si>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</si>
  <si>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</si>
  <si>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</si>
  <si>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</si>
  <si>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</si>
  <si>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</si>
  <si>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</si>
  <si>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</si>
  <si>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</si>
  <si>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</si>
  <si>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</si>
  <si>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</si>
  <si>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</si>
  <si>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</si>
  <si>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</si>
  <si>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</si>
  <si>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</si>
  <si>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</si>
  <si>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</si>
  <si>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</si>
  <si>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</si>
  <si>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</si>
  <si>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</si>
  <si>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</si>
  <si>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</si>
  <si>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</si>
  <si>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</si>
  <si>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</si>
  <si>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</si>
  <si>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</si>
  <si>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</si>
  <si>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</si>
  <si>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</si>
  <si>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</si>
  <si>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</si>
  <si>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</si>
  <si>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</si>
  <si>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</si>
  <si>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</si>
  <si>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</si>
  <si>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</si>
  <si>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</si>
  <si>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</si>
  <si>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</si>
  <si>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</si>
  <si>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</si>
  <si>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</si>
  <si>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</si>
  <si>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</si>
  <si>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</si>
  <si>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</si>
  <si>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</si>
  <si>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</si>
  <si>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</si>
  <si>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</si>
  <si>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</si>
  <si>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</si>
  <si>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</si>
  <si>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</si>
  <si>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</si>
  <si>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</si>
  <si>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</si>
  <si>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</si>
  <si>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</si>
  <si>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</si>
  <si>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</si>
  <si>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</si>
  <si>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</si>
  <si>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</si>
  <si>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</si>
  <si>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</si>
  <si>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</si>
  <si>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</si>
  <si>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</si>
  <si>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</si>
  <si>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</si>
  <si>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</si>
  <si>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</si>
  <si>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</si>
  <si>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</si>
  <si>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</si>
  <si>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</si>
  <si>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</si>
  <si>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</si>
  <si>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</si>
  <si>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</si>
  <si>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</si>
  <si>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</si>
  <si>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</si>
  <si>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</si>
  <si>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</si>
  <si>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</si>
  <si>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</si>
  <si>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</si>
  <si>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</si>
  <si>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</si>
  <si>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</si>
  <si>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</si>
  <si>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</si>
  <si>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</si>
  <si>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</si>
  <si>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</si>
  <si>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</si>
  <si>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</si>
  <si>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</si>
  <si>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</si>
  <si>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</si>
  <si>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</si>
  <si>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</si>
  <si>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</si>
  <si>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</si>
  <si>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</si>
  <si>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</si>
  <si>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</si>
  <si>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</si>
  <si>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</si>
  <si>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</si>
  <si>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</si>
  <si>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</si>
  <si>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</si>
  <si>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</si>
  <si>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</si>
  <si>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</si>
  <si>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</si>
  <si>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</si>
  <si>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</si>
  <si>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</si>
  <si>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</si>
  <si>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</si>
  <si>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</si>
  <si>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</si>
  <si>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</si>
  <si>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</si>
  <si>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</si>
  <si>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</si>
  <si>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</si>
  <si>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</si>
  <si>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</si>
  <si>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</si>
  <si>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</si>
  <si>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</si>
  <si>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</si>
  <si>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</si>
  <si>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</si>
  <si>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</si>
  <si>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</si>
  <si>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</si>
  <si>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</si>
  <si>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</si>
  <si>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</si>
  <si>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</si>
  <si>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</si>
  <si>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</si>
  <si>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</si>
  <si>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</si>
  <si>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</si>
  <si>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</si>
  <si>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</si>
  <si>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</si>
  <si>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</si>
  <si>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</si>
  <si>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</si>
  <si>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</si>
  <si>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</si>
  <si>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</si>
  <si>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</si>
  <si>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</si>
  <si>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</si>
  <si>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</si>
  <si>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</si>
  <si>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</si>
  <si>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</si>
  <si>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</si>
  <si>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</si>
  <si>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</si>
  <si>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</si>
  <si>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</si>
  <si>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</si>
  <si>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</si>
  <si>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</si>
  <si>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</si>
  <si>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</si>
  <si>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</si>
  <si>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</si>
  <si>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</si>
  <si>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</si>
  <si>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</si>
  <si>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</si>
  <si>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</si>
  <si>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</si>
  <si>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</si>
  <si>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</si>
  <si>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</si>
  <si>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</si>
  <si>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</si>
  <si>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</si>
  <si>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</si>
  <si>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</si>
  <si>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</si>
  <si>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</si>
  <si>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</si>
  <si>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</si>
  <si>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</si>
  <si>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</si>
  <si>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</si>
  <si>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</si>
  <si>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</si>
  <si>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</si>
  <si>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</si>
  <si>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</si>
  <si>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</si>
  <si>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</si>
  <si>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</si>
  <si>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</si>
  <si>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</si>
  <si>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</si>
  <si>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</si>
  <si>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</si>
  <si>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</si>
  <si>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</si>
  <si>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</si>
  <si>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</si>
  <si>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</si>
  <si>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</si>
  <si>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</si>
  <si>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</si>
  <si>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</si>
  <si>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</si>
  <si>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</si>
  <si>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</si>
  <si>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</si>
  <si>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</si>
  <si>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</si>
  <si>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</si>
  <si>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</si>
  <si>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</si>
  <si>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</si>
  <si>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</si>
  <si>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</si>
  <si>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</si>
  <si>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</si>
  <si>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</si>
  <si>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</si>
  <si>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</si>
  <si>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</si>
  <si>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</si>
  <si>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</si>
  <si>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</si>
  <si>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</si>
  <si>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</si>
  <si>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</si>
  <si>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</si>
  <si>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</si>
  <si>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</si>
  <si>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</si>
  <si>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</si>
  <si>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</si>
  <si>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</si>
  <si>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</si>
  <si>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</si>
  <si>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</si>
  <si>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</si>
  <si>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</si>
  <si>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</si>
  <si>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</si>
  <si>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</si>
  <si>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</si>
  <si>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</si>
  <si>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</si>
  <si>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</si>
  <si>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</si>
  <si>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</si>
  <si>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</si>
  <si>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</si>
  <si>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</si>
  <si>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</si>
  <si>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</si>
  <si>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</si>
  <si>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</si>
  <si>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</si>
  <si>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</si>
  <si>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</si>
  <si>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</si>
  <si>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</si>
  <si>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</si>
  <si>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</si>
  <si>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</si>
  <si>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</si>
  <si>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</si>
  <si>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</si>
  <si>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</si>
  <si>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</si>
  <si>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</si>
  <si>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</si>
  <si>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</si>
  <si>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</si>
  <si>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</si>
  <si>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</si>
  <si>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</si>
  <si>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</si>
  <si>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</si>
  <si>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</si>
  <si>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</si>
  <si>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</si>
  <si>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</si>
  <si>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</si>
  <si>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</si>
  <si>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</si>
  <si>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</si>
  <si>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</si>
  <si>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</si>
  <si>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</si>
  <si>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</si>
  <si>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</si>
  <si>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</si>
  <si>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</si>
  <si>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</si>
  <si>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</si>
  <si>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</si>
  <si>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</si>
  <si>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</si>
  <si>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</si>
  <si>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</si>
  <si>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</si>
  <si>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</si>
  <si>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</si>
  <si>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</si>
  <si>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</si>
  <si>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</si>
  <si>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</si>
  <si>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</si>
  <si>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</si>
  <si>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</si>
  <si>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</si>
  <si>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</si>
  <si>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</si>
  <si>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</si>
  <si>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</si>
  <si>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</si>
  <si>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</si>
  <si>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</si>
  <si>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</si>
  <si>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</si>
  <si>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</si>
  <si>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</si>
  <si>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</si>
  <si>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</si>
  <si>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</si>
  <si>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</si>
  <si>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</si>
  <si>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</si>
  <si>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</si>
  <si>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</si>
  <si>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</si>
  <si>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</si>
  <si>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</si>
  <si>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</si>
  <si>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</si>
  <si>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</si>
  <si>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</si>
  <si>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</si>
  <si>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</si>
  <si>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</si>
  <si>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</si>
  <si>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</si>
  <si>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</si>
  <si>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</si>
  <si>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</si>
  <si>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</si>
  <si>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</si>
  <si>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</si>
  <si>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</si>
  <si>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</si>
  <si>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</si>
  <si>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</si>
  <si>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</si>
  <si>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</si>
  <si>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</si>
  <si>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</si>
  <si>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</si>
  <si>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</si>
  <si>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</si>
  <si>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</si>
  <si>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</si>
  <si>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</si>
  <si>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</si>
  <si>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</si>
  <si>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</si>
  <si>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</si>
  <si>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</si>
  <si>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</si>
  <si>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</si>
  <si>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</si>
  <si>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</si>
  <si>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</si>
  <si>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</si>
  <si>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</si>
  <si>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</si>
  <si>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</si>
  <si>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</si>
  <si>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</si>
  <si>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</si>
  <si>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</si>
  <si>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</si>
  <si>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</si>
  <si>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</si>
  <si>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</si>
  <si>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</si>
  <si>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</si>
  <si>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</si>
  <si>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</si>
  <si>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</si>
  <si>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</si>
  <si>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</si>
  <si>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</si>
  <si>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</si>
  <si>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</si>
  <si>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</si>
  <si>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</si>
  <si>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</si>
  <si>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</si>
  <si>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</si>
  <si>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</si>
  <si>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</si>
  <si>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</si>
  <si>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</si>
  <si>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</si>
  <si>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</si>
  <si>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</si>
  <si>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</si>
  <si>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</si>
  <si>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</si>
  <si>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</si>
  <si>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</si>
  <si>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</si>
  <si>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</si>
  <si>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</si>
  <si>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</si>
  <si>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</si>
  <si>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</si>
  <si>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</si>
  <si>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</si>
  <si>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</si>
  <si>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</si>
  <si>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</si>
  <si>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</si>
  <si>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</si>
  <si>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</si>
  <si>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</si>
  <si>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</si>
  <si>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</si>
  <si>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</si>
  <si>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</si>
  <si>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</si>
  <si>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</si>
  <si>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</si>
  <si>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</si>
  <si>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</si>
  <si>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</si>
  <si>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</si>
  <si>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</si>
  <si>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</si>
  <si>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</si>
  <si>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</si>
  <si>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</si>
  <si>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</si>
  <si>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</si>
  <si>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</si>
  <si>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</si>
  <si>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</si>
  <si>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</si>
  <si>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</si>
  <si>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</si>
  <si>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</si>
  <si>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</si>
  <si>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</si>
  <si>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</si>
  <si>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</si>
  <si>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</si>
  <si>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</si>
  <si>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</si>
  <si>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</si>
  <si>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</si>
  <si>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</si>
  <si>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</si>
  <si>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</si>
  <si>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</si>
  <si>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</si>
  <si>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</si>
  <si>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</si>
  <si>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</si>
  <si>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</si>
  <si>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</si>
  <si>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</si>
  <si>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</si>
  <si>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</si>
  <si>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</si>
  <si>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</si>
  <si>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</si>
  <si>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</si>
  <si>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</si>
  <si>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</si>
  <si>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</si>
  <si>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</si>
  <si>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</si>
  <si>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</si>
  <si>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</si>
  <si>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</si>
  <si>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</si>
  <si>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</si>
  <si>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</si>
  <si>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</si>
  <si>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</si>
  <si>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</si>
  <si>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</si>
  <si>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</si>
  <si>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</si>
  <si>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</si>
  <si>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</si>
  <si>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</si>
  <si>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</si>
  <si>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</si>
  <si>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</si>
  <si>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</si>
  <si>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</si>
  <si>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</si>
  <si>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</si>
  <si>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</si>
  <si>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</si>
  <si>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</si>
  <si>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</si>
  <si>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</si>
  <si>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</si>
  <si>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</si>
  <si>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</si>
  <si>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</si>
  <si>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</si>
  <si>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</si>
  <si>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</si>
  <si>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</si>
  <si>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</si>
  <si>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</si>
  <si>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</si>
  <si>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</si>
  <si>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</si>
  <si>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</si>
  <si>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</si>
  <si>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</si>
  <si>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</si>
  <si>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</si>
  <si>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</si>
  <si>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</si>
  <si>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</si>
  <si>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</si>
  <si>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</si>
  <si>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</si>
  <si>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</si>
  <si>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</si>
  <si>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</si>
  <si>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</si>
  <si>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</si>
  <si>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</si>
  <si>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</si>
  <si>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</si>
  <si>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</si>
  <si>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</si>
  <si>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</si>
  <si>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</si>
  <si>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</si>
  <si>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</si>
  <si>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</si>
  <si>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</si>
  <si>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</si>
  <si>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</si>
  <si>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</si>
  <si>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</si>
  <si>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</si>
  <si>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</si>
  <si>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</si>
  <si>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</si>
  <si>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</si>
  <si>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</si>
  <si>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</si>
  <si>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</si>
  <si>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</si>
  <si>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</si>
  <si>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</si>
  <si>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</si>
  <si>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</si>
  <si>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</si>
  <si>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</si>
  <si>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</si>
  <si>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</si>
  <si>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</si>
  <si>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</si>
  <si>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</si>
  <si>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</si>
  <si>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</si>
  <si>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</si>
  <si>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</si>
  <si>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</si>
  <si>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</si>
  <si>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</si>
  <si>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</si>
  <si>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</si>
  <si>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</si>
  <si>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</si>
  <si>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</si>
  <si>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</si>
  <si>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</si>
  <si>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</si>
  <si>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</si>
  <si>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</si>
  <si>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</si>
  <si>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</si>
  <si>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</si>
  <si>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</si>
  <si>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</si>
  <si>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</si>
  <si>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</si>
  <si>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</si>
  <si>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</si>
  <si>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</si>
  <si>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</si>
  <si>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</si>
  <si>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</si>
  <si>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</si>
  <si>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</si>
  <si>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</si>
  <si>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</si>
  <si>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</si>
  <si>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</si>
  <si>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</si>
  <si>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</si>
  <si>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</si>
  <si>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</si>
  <si>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</si>
  <si>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</si>
  <si>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</si>
  <si>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</si>
  <si>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</si>
  <si>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</si>
  <si>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</si>
  <si>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</si>
  <si>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</si>
  <si>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</si>
  <si>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</si>
  <si>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</si>
  <si>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</si>
  <si>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</si>
  <si>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</si>
  <si>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</si>
  <si>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</si>
  <si>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</si>
  <si>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</si>
  <si>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</si>
  <si>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</si>
  <si>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</si>
  <si>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</si>
  <si>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</si>
  <si>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</si>
  <si>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</si>
  <si>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</si>
  <si>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</si>
  <si>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</si>
  <si>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</si>
  <si>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</si>
  <si>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</si>
  <si>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</si>
  <si>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</si>
  <si>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</si>
  <si>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</si>
  <si>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</si>
  <si>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</si>
  <si>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</si>
  <si>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</si>
  <si>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</si>
  <si>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</si>
  <si>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</si>
  <si>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</si>
  <si>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</si>
  <si>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</si>
  <si>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</si>
  <si>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</si>
  <si>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</si>
  <si>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</si>
  <si>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</si>
  <si>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</si>
  <si>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</si>
  <si>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</si>
  <si>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</si>
  <si>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</si>
  <si>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</si>
  <si>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</si>
  <si>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</si>
  <si>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</si>
  <si>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</si>
  <si>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</si>
  <si>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</si>
  <si>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</si>
  <si>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</si>
  <si>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</si>
  <si>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</si>
  <si>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</si>
  <si>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</si>
  <si>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</si>
  <si>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</si>
  <si>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</si>
  <si>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</si>
  <si>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</si>
  <si>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</si>
  <si>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</si>
  <si>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</si>
  <si>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</si>
  <si>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</si>
  <si>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</si>
  <si>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</si>
  <si>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</si>
  <si>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</si>
  <si>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</si>
  <si>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</si>
  <si>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</si>
  <si>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</si>
  <si>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</si>
  <si>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</si>
  <si>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</si>
  <si>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</si>
  <si>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</si>
  <si>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</si>
  <si>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</si>
  <si>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</si>
  <si>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</si>
  <si>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</si>
  <si>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</si>
  <si>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</si>
  <si>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</si>
  <si>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</si>
  <si>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</si>
  <si>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</si>
  <si>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</si>
  <si>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</si>
  <si>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</si>
  <si>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</si>
  <si>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</si>
  <si>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</si>
  <si>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</si>
  <si>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</si>
  <si>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</si>
  <si>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</si>
  <si>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</si>
  <si>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</si>
  <si>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</si>
  <si>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</si>
  <si>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</si>
  <si>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</si>
  <si>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</si>
  <si>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</si>
  <si>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</si>
  <si>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</si>
  <si>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</si>
  <si>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</si>
  <si>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</si>
  <si>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</si>
  <si>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</si>
  <si>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</si>
  <si>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</si>
  <si>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</si>
  <si>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</si>
  <si>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</si>
  <si>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</si>
  <si>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</si>
  <si>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</si>
  <si>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</si>
  <si>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</si>
  <si>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</si>
  <si>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</si>
  <si>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</si>
  <si>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</si>
  <si>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</si>
  <si>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</si>
  <si>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</si>
  <si>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</si>
  <si>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</si>
  <si>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</si>
  <si>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</si>
  <si>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</si>
  <si>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</si>
  <si>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</si>
  <si>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</si>
  <si>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</si>
  <si>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</si>
  <si>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</si>
  <si>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</si>
  <si>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</si>
  <si>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</si>
  <si>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</si>
  <si>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</si>
  <si>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</si>
  <si>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</si>
  <si>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</si>
  <si>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</si>
  <si>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</si>
  <si>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</si>
  <si>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</si>
  <si>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</si>
  <si>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</si>
  <si>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</si>
  <si>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</si>
  <si>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</si>
  <si>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</si>
  <si>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</si>
  <si>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</si>
  <si>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</si>
  <si>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</si>
  <si>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</si>
  <si>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</si>
  <si>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</si>
  <si>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</si>
  <si>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</si>
  <si>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</si>
  <si>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</si>
  <si>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</si>
  <si>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</si>
  <si>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</si>
  <si>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</si>
  <si>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</si>
  <si>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</si>
  <si>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</si>
  <si>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</si>
  <si>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</si>
  <si>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</si>
  <si>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</si>
  <si>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</si>
  <si>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</si>
  <si>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</si>
  <si>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</si>
  <si>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</si>
  <si>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</si>
  <si>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</si>
  <si>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</si>
  <si>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</si>
  <si>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</si>
  <si>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</si>
  <si>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</si>
  <si>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</si>
  <si>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</si>
  <si>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</si>
  <si>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</si>
  <si>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</si>
  <si>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</si>
  <si>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</si>
  <si>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</si>
  <si>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</si>
  <si>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</si>
  <si>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</si>
  <si>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</si>
  <si>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</si>
  <si>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</si>
  <si>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</si>
  <si>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</si>
  <si>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</si>
  <si>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</si>
  <si>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</si>
  <si>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</si>
  <si>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</si>
  <si>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</si>
  <si>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</si>
  <si>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</si>
  <si>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</si>
  <si>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</si>
  <si>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</si>
  <si>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</si>
  <si>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</si>
  <si>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</si>
  <si>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</si>
  <si>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</si>
  <si>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</si>
  <si>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</si>
  <si>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</si>
  <si>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</si>
  <si>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</si>
  <si>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</si>
  <si>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</si>
  <si>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</si>
  <si>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</si>
  <si>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</si>
  <si>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</si>
  <si>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</si>
  <si>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</si>
  <si>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</si>
  <si>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</si>
  <si>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</si>
  <si>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</si>
  <si>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</si>
  <si>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</si>
  <si>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</si>
  <si>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</si>
  <si>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</si>
  <si>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</si>
  <si>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</si>
  <si>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</si>
  <si>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</si>
  <si>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</si>
  <si>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</si>
  <si>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</si>
  <si>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</si>
  <si>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</si>
  <si>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</si>
  <si>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</si>
  <si>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</si>
  <si>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</si>
  <si>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</si>
  <si>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</si>
  <si>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</si>
  <si>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</si>
  <si>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</si>
  <si>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</si>
  <si>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</si>
  <si>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</si>
  <si>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</si>
  <si>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</si>
  <si>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</si>
  <si>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</si>
  <si>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</si>
  <si>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</si>
  <si>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</si>
  <si>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</si>
  <si>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</si>
  <si>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</si>
  <si>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</si>
  <si>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</si>
  <si>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</si>
  <si>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</si>
  <si>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</si>
  <si>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</si>
  <si>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</si>
  <si>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</si>
  <si>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</si>
  <si>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</si>
  <si>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</si>
  <si>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</si>
  <si>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</si>
  <si>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</si>
  <si>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</si>
  <si>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</si>
  <si>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</si>
  <si>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</si>
  <si>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</si>
  <si>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</si>
  <si>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</si>
  <si>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</si>
  <si>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</si>
  <si>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</si>
  <si>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</si>
  <si>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</si>
  <si>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</si>
  <si>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</si>
  <si>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</si>
  <si>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</si>
  <si>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</si>
  <si>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</si>
  <si>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</si>
  <si>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</si>
  <si>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</si>
  <si>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</si>
  <si>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</si>
  <si>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</si>
  <si>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</si>
  <si>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</si>
  <si>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</si>
  <si>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</si>
  <si>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</si>
  <si>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</si>
  <si>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</si>
  <si>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</si>
  <si>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</si>
  <si>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</si>
  <si>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</si>
  <si>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</si>
  <si>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</si>
  <si>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</si>
  <si>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</si>
  <si>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</si>
  <si>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</si>
  <si>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</si>
  <si>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</si>
  <si>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</si>
  <si>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</si>
  <si>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</si>
  <si>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</si>
  <si>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</si>
  <si>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</si>
  <si>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</si>
  <si>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</si>
  <si>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</si>
  <si>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</si>
  <si>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</si>
  <si>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</si>
  <si>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</si>
  <si>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</si>
  <si>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</si>
  <si>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</si>
  <si>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</si>
  <si>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</si>
  <si>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</si>
  <si>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</si>
  <si>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</si>
  <si>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</si>
  <si>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</si>
  <si>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</si>
  <si>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</si>
  <si>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</si>
  <si>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</si>
  <si>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</si>
  <si>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</si>
  <si>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</si>
  <si>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</si>
  <si>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</si>
  <si>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</si>
  <si>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</si>
  <si>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</si>
  <si>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</si>
  <si>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</si>
  <si>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</si>
  <si>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</si>
  <si>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</si>
  <si>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</si>
  <si>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</si>
  <si>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</si>
  <si>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</si>
  <si>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</si>
  <si>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</si>
  <si>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</si>
  <si>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</si>
  <si>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</si>
  <si>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</si>
  <si>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</si>
  <si>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</si>
  <si>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</si>
  <si>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</si>
  <si>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</si>
  <si>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</si>
  <si>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</si>
  <si>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</si>
  <si>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</si>
  <si>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</si>
  <si>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</si>
  <si>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</si>
  <si>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</si>
  <si>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</si>
  <si>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</si>
  <si>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</si>
  <si>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</si>
  <si>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</si>
  <si>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</si>
  <si>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</si>
  <si>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</si>
  <si>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</si>
  <si>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</si>
  <si>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</si>
  <si>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</si>
  <si>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</si>
  <si>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</si>
  <si>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</si>
  <si>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</si>
  <si>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</si>
  <si>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</si>
  <si>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</si>
  <si>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</si>
  <si>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</si>
  <si>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</si>
  <si>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</si>
  <si>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</si>
  <si>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</si>
  <si>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</si>
  <si>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</si>
  <si>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</si>
  <si>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</si>
  <si>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</si>
  <si>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</si>
  <si>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</si>
  <si>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</si>
  <si>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</si>
  <si>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</si>
  <si>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</si>
  <si>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</si>
  <si>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</si>
  <si>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</si>
  <si>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</si>
  <si>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</si>
  <si>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</si>
  <si>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</si>
  <si>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</si>
  <si>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</si>
  <si>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</si>
  <si>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</si>
  <si>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</si>
  <si>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</si>
  <si>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</si>
  <si>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</si>
  <si>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</si>
  <si>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</si>
  <si>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</si>
  <si>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</si>
  <si>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</si>
  <si>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</si>
  <si>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</si>
  <si>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</si>
  <si>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</si>
  <si>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</si>
  <si>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</si>
  <si>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</si>
  <si>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</si>
  <si>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</si>
  <si>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</si>
  <si>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</si>
  <si>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</si>
  <si>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</si>
  <si>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</si>
  <si>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</si>
  <si>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</si>
  <si>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</si>
  <si>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</si>
  <si>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</si>
  <si>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</si>
  <si>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</si>
  <si>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</si>
  <si>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</si>
  <si>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</si>
  <si>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</si>
  <si>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</si>
  <si>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</si>
  <si>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</si>
  <si>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</si>
  <si>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</si>
  <si>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</si>
  <si>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</si>
  <si>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</si>
  <si>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</si>
  <si>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</si>
  <si>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</si>
  <si>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</si>
  <si>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</si>
  <si>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</si>
  <si>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</si>
  <si>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</si>
  <si>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</si>
  <si>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</si>
  <si>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</si>
  <si>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</si>
  <si>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</si>
  <si>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</si>
  <si>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</si>
  <si>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</si>
  <si>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</si>
  <si>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</si>
  <si>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</si>
  <si>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</si>
  <si>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</si>
  <si>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</si>
  <si>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</si>
  <si>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</si>
  <si>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</si>
  <si>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</si>
  <si>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</si>
  <si>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</si>
  <si>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</si>
  <si>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</si>
  <si>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</si>
  <si>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</si>
  <si>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</si>
  <si>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</si>
  <si>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</si>
  <si>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</si>
  <si>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</si>
  <si>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</si>
  <si>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</si>
  <si>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</si>
  <si>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</si>
  <si>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</si>
  <si>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</si>
  <si>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</si>
  <si>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</si>
  <si>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</si>
  <si>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</si>
  <si>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</si>
  <si>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</si>
  <si>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</si>
  <si>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</si>
  <si>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</si>
  <si>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</si>
  <si>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</si>
  <si>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</si>
  <si>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</si>
  <si>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</si>
  <si>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</si>
  <si>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</si>
  <si>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</si>
  <si>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</si>
  <si>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</si>
  <si>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</si>
  <si>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</si>
  <si>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</si>
  <si>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</si>
  <si>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</si>
  <si>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</si>
  <si>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</si>
  <si>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</si>
  <si>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</si>
  <si>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</si>
  <si>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</si>
  <si>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</si>
  <si>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</si>
  <si>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</si>
  <si>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</si>
  <si>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</si>
  <si>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</si>
  <si>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</si>
  <si>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</si>
  <si>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</si>
  <si>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</si>
  <si>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</si>
  <si>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</si>
  <si>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</si>
  <si>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</si>
  <si>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</si>
  <si>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</si>
  <si>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</si>
  <si>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</si>
  <si>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</si>
  <si>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</si>
  <si>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</si>
  <si>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</si>
  <si>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</si>
  <si>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</si>
  <si>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</si>
  <si>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</si>
  <si>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</si>
  <si>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</si>
  <si>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</si>
  <si>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</si>
  <si>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</si>
  <si>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</si>
  <si>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</si>
  <si>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</si>
  <si>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</si>
  <si>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</si>
  <si>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</si>
  <si>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</si>
  <si>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</si>
  <si>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</si>
  <si>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</si>
  <si>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</si>
  <si>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</si>
  <si>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</si>
  <si>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</si>
  <si>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</si>
  <si>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</si>
  <si>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</si>
  <si>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</si>
  <si>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</si>
  <si>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</si>
  <si>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</si>
  <si>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</si>
  <si>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</si>
  <si>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</si>
  <si>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</si>
  <si>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</si>
  <si>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</si>
  <si>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</si>
  <si>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</si>
  <si>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</si>
  <si>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</si>
  <si>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</si>
  <si>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</si>
  <si>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</si>
  <si>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</si>
  <si>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</si>
  <si>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</si>
  <si>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</si>
  <si>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</si>
  <si>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</si>
  <si>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</si>
  <si>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</si>
  <si>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</si>
  <si>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</si>
  <si>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</si>
  <si>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</si>
  <si>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</si>
  <si>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</si>
  <si>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</si>
  <si>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</si>
  <si>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</si>
  <si>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</si>
  <si>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</si>
  <si>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</si>
  <si>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</si>
  <si>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</si>
  <si>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</si>
  <si>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</si>
  <si>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</si>
  <si>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</si>
  <si>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</si>
  <si>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</si>
  <si>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</si>
  <si>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</si>
  <si>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</si>
  <si>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</si>
  <si>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</si>
  <si>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</si>
  <si>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</si>
  <si>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</si>
  <si>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</si>
  <si>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</si>
  <si>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</si>
  <si>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</si>
  <si>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</si>
  <si>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</si>
  <si>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</si>
  <si>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</si>
  <si>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</si>
  <si>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</si>
  <si>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</si>
  <si>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</si>
  <si>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</si>
  <si>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</si>
  <si>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</si>
  <si>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</si>
  <si>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</si>
  <si>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</si>
  <si>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</si>
  <si>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</si>
  <si>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</si>
  <si>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</si>
  <si>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</si>
  <si>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</si>
  <si>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</si>
  <si>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</si>
  <si>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</si>
  <si>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</si>
  <si>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</si>
  <si>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</si>
  <si>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</si>
  <si>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</si>
  <si>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</si>
  <si>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</si>
  <si>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</si>
  <si>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</si>
  <si>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</si>
  <si>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</si>
  <si>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</si>
  <si>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</si>
  <si>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</si>
  <si>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</si>
  <si>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</si>
  <si>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</si>
  <si>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</si>
  <si>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</si>
  <si>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</si>
  <si>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</si>
  <si>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</si>
  <si>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</si>
  <si>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</si>
  <si>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</si>
  <si>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</si>
  <si>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</si>
  <si>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</si>
  <si>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</si>
  <si>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</si>
  <si>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</si>
  <si>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</si>
  <si>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</si>
  <si>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</si>
  <si>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</si>
  <si>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</si>
  <si>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</si>
  <si>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</si>
  <si>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</si>
  <si>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</si>
  <si>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</si>
  <si>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</si>
  <si>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</si>
  <si>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</si>
  <si>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</si>
  <si>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</si>
  <si>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</si>
  <si>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</si>
  <si>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</si>
  <si>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</si>
  <si>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</si>
  <si>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</si>
  <si>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</si>
  <si>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</si>
  <si>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</si>
  <si>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</si>
  <si>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</si>
  <si>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</si>
  <si>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</si>
  <si>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</si>
  <si>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</si>
  <si>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</si>
  <si>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</si>
  <si>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</si>
  <si>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</si>
  <si>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</si>
  <si>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</si>
  <si>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</si>
  <si>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</si>
  <si>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</si>
  <si>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</si>
  <si>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</si>
  <si>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</si>
  <si>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</si>
  <si>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</si>
  <si>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</si>
  <si>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</si>
  <si>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</si>
  <si>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</si>
  <si>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</si>
  <si>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</si>
  <si>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</si>
  <si>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</si>
  <si>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</si>
  <si>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</si>
  <si>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</si>
  <si>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</si>
  <si>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</si>
  <si>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</si>
  <si>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</si>
  <si>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</si>
  <si>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</si>
  <si>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</si>
  <si>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</si>
  <si>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</si>
  <si>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</si>
  <si>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</si>
  <si>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</si>
  <si>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</si>
  <si>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</si>
  <si>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</si>
  <si>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</si>
  <si>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</si>
  <si>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</si>
  <si>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</si>
  <si>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</si>
  <si>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</si>
  <si>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</si>
  <si>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</si>
  <si>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</si>
  <si>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</si>
  <si>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</si>
  <si>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</si>
  <si>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</si>
  <si>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</si>
  <si>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</si>
  <si>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</si>
  <si>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</si>
  <si>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</si>
  <si>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</si>
  <si>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</si>
  <si>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</si>
  <si>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</si>
  <si>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</si>
  <si>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</si>
  <si>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</si>
  <si>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</si>
  <si>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</si>
  <si>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</si>
  <si>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</si>
  <si>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</si>
  <si>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</si>
  <si>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</si>
  <si>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</si>
  <si>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</si>
  <si>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</si>
  <si>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</si>
  <si>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</si>
  <si>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</si>
  <si>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</si>
  <si>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</si>
  <si>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</si>
  <si>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</si>
  <si>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</si>
  <si>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</si>
  <si>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</si>
  <si>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</si>
  <si>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</si>
  <si>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</si>
  <si>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</si>
  <si>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</si>
  <si>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</si>
  <si>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</si>
  <si>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</si>
  <si>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</si>
  <si>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</si>
  <si>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</si>
  <si>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</si>
  <si>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</si>
  <si>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</si>
  <si>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</si>
  <si>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</si>
  <si>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</si>
  <si>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</si>
  <si>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</si>
  <si>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</si>
  <si>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</si>
  <si>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</si>
  <si>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</si>
  <si>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</si>
  <si>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</si>
  <si>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</si>
  <si>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</si>
  <si>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</si>
  <si>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</si>
  <si>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</si>
  <si>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</si>
  <si>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</si>
  <si>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</si>
  <si>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</si>
  <si>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</si>
  <si>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</si>
  <si>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</si>
  <si>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</si>
  <si>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</si>
  <si>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</si>
  <si>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</si>
  <si>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</si>
  <si>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</si>
  <si>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</si>
  <si>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</si>
  <si>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</si>
  <si>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</si>
  <si>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</si>
  <si>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</si>
  <si>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</si>
  <si>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</si>
  <si>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</si>
  <si>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</si>
  <si>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</si>
  <si>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</si>
  <si>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</si>
  <si>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</si>
  <si>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</si>
  <si>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</si>
  <si>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</si>
  <si>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</si>
  <si>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</si>
  <si>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</si>
  <si>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</si>
  <si>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</si>
  <si>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</si>
  <si>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</si>
  <si>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</si>
  <si>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</si>
  <si>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</si>
  <si>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</si>
  <si>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</si>
  <si>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</si>
  <si>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</si>
  <si>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</si>
  <si>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</si>
  <si>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</si>
  <si>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</si>
  <si>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</si>
  <si>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</si>
  <si>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</si>
  <si>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</si>
  <si>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</si>
  <si>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</si>
  <si>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</si>
  <si>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</si>
  <si>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</si>
  <si>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</si>
  <si>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</si>
  <si>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</si>
  <si>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</si>
  <si>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</si>
  <si>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</si>
  <si>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</si>
  <si>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</si>
  <si>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</si>
  <si>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</si>
  <si>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</si>
  <si>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</si>
  <si>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</si>
  <si>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</si>
  <si>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</si>
  <si>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</si>
  <si>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</si>
  <si>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</si>
  <si>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</si>
  <si>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</si>
  <si>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</si>
  <si>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</si>
  <si>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</si>
  <si>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</si>
  <si>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</si>
  <si>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</si>
  <si>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</si>
  <si>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</si>
  <si>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</si>
  <si>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</si>
  <si>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</si>
  <si>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</si>
  <si>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</si>
  <si>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</si>
  <si>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</si>
  <si>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</si>
  <si>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</si>
  <si>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</si>
  <si>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</si>
  <si>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</si>
  <si>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</si>
  <si>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</si>
  <si>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</si>
  <si>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</si>
  <si>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</si>
  <si>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</si>
  <si>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</si>
  <si>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</si>
  <si>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</si>
  <si>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</si>
  <si>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</si>
  <si>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</si>
  <si>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</si>
  <si>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</si>
  <si>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</si>
  <si>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</si>
  <si>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</si>
  <si>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</si>
  <si>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</si>
  <si>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</si>
  <si>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</si>
  <si>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</si>
  <si>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</si>
  <si>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</si>
  <si>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</si>
  <si>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</si>
  <si>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</si>
  <si>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</si>
  <si>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</si>
  <si>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</si>
  <si>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</si>
  <si>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</si>
  <si>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</si>
  <si>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</si>
  <si>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</si>
  <si>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</si>
  <si>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</si>
  <si>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</si>
  <si>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</si>
  <si>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</si>
  <si>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</si>
  <si>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</si>
  <si>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</si>
  <si>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</si>
  <si>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</si>
  <si>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</si>
  <si>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</si>
  <si>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</si>
  <si>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</si>
  <si>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</si>
  <si>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</si>
  <si>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</si>
  <si>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</si>
  <si>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</si>
  <si>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</si>
  <si>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</si>
  <si>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</si>
  <si>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</si>
  <si>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</si>
  <si>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</si>
  <si>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</si>
  <si>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</si>
  <si>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</si>
  <si>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</si>
  <si>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</si>
  <si>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</si>
  <si>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</si>
  <si>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</si>
  <si>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</si>
  <si>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</si>
  <si>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</si>
  <si>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</si>
  <si>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</si>
  <si>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</si>
  <si>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</si>
  <si>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</si>
  <si>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</si>
  <si>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</si>
  <si>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</si>
  <si>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</si>
  <si>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</si>
  <si>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</si>
  <si>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</si>
  <si>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</si>
  <si>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</si>
  <si>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</si>
  <si>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</si>
  <si>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</si>
  <si>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</si>
  <si>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</si>
  <si>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</si>
  <si>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</si>
  <si>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</si>
  <si>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</si>
  <si>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</si>
  <si>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</si>
  <si>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</si>
  <si>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</si>
  <si>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</si>
  <si>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</si>
  <si>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</si>
  <si>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</si>
  <si>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</si>
  <si>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</si>
  <si>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</si>
  <si>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</si>
  <si>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</si>
  <si>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</si>
  <si>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</si>
  <si>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</si>
  <si>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</si>
  <si>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</si>
  <si>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</si>
  <si>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</si>
  <si>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</si>
  <si>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</si>
  <si>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</si>
  <si>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</si>
  <si>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</si>
  <si>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</si>
  <si>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</si>
  <si>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</si>
  <si>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</si>
  <si>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</si>
  <si>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</si>
  <si>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</si>
  <si>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</si>
  <si>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</si>
  <si>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</si>
  <si>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</si>
  <si>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</si>
  <si>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</si>
  <si>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</si>
  <si>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</si>
  <si>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</si>
  <si>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</si>
  <si>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</si>
  <si>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</si>
  <si>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</si>
  <si>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</si>
  <si>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</si>
  <si>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</si>
  <si>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</si>
  <si>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</si>
  <si>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</si>
  <si>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</si>
  <si>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</si>
  <si>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</si>
  <si>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</si>
  <si>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</si>
  <si>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</si>
  <si>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</si>
  <si>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</si>
  <si>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</si>
  <si>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</si>
  <si>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</si>
  <si>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</si>
  <si>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</si>
  <si>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</si>
  <si>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</si>
  <si>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</si>
  <si>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</si>
  <si>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</si>
  <si>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</si>
  <si>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</si>
  <si>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</si>
  <si>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</si>
  <si>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</si>
  <si>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</si>
  <si>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</si>
  <si>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</si>
  <si>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</si>
  <si>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</si>
  <si>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</si>
  <si>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</si>
  <si>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</si>
  <si>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</si>
  <si>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</si>
  <si>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</si>
  <si>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</si>
  <si>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</si>
  <si>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</si>
  <si>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</si>
  <si>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</si>
  <si>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</si>
  <si>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</si>
  <si>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</si>
  <si>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</si>
  <si>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</si>
  <si>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</si>
  <si>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</si>
  <si>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</si>
  <si>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</si>
  <si>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</si>
  <si>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</si>
  <si>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</si>
  <si>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</si>
  <si>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</si>
  <si>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</si>
  <si>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</si>
  <si>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</si>
  <si>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</si>
  <si>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</si>
  <si>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</si>
  <si>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</si>
  <si>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</si>
  <si>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</si>
  <si>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</si>
  <si>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</si>
  <si>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</si>
  <si>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</si>
  <si>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</si>
  <si>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</si>
  <si>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</si>
  <si>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</si>
  <si>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</si>
  <si>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</si>
  <si>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</si>
  <si>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</si>
  <si>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</si>
  <si>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</si>
  <si>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</si>
  <si>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</si>
  <si>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</si>
  <si>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</si>
  <si>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</si>
  <si>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</si>
  <si>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</si>
  <si>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</si>
  <si>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</si>
  <si>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</si>
  <si>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</si>
  <si>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</si>
  <si>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</si>
  <si>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</si>
  <si>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</si>
  <si>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</si>
  <si>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</si>
  <si>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</si>
  <si>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</si>
  <si>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</si>
  <si>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</si>
  <si>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</si>
  <si>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</si>
  <si>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</si>
  <si>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</si>
  <si>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</si>
  <si>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</si>
  <si>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</si>
  <si>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</si>
  <si>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</si>
  <si>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</si>
  <si>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</si>
  <si>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</si>
  <si>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</si>
  <si>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</si>
  <si>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</si>
  <si>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</si>
  <si>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</si>
  <si>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</si>
  <si>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</si>
  <si>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</si>
  <si>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</si>
  <si>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</si>
  <si>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</si>
  <si>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</si>
  <si>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</si>
  <si>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</si>
  <si>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</si>
  <si>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</si>
  <si>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</si>
  <si>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</si>
  <si>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</si>
  <si>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</si>
  <si>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</si>
  <si>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</si>
  <si>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</si>
  <si>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</si>
  <si>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</si>
  <si>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</si>
  <si>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</si>
  <si>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</si>
  <si>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</si>
  <si>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</si>
  <si>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</si>
  <si>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</si>
  <si>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</si>
  <si>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</si>
  <si>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</si>
  <si>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</si>
  <si>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</si>
  <si>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</si>
  <si>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</si>
  <si>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</si>
  <si>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</si>
  <si>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</si>
  <si>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</si>
  <si>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</si>
  <si>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</si>
  <si>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</si>
  <si>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</si>
  <si>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</si>
  <si>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</si>
  <si>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</si>
  <si>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</si>
  <si>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</si>
  <si>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</si>
  <si>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</si>
  <si>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</si>
  <si>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</si>
  <si>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</si>
  <si>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</si>
  <si>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</si>
  <si>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</si>
  <si>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</si>
  <si>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</si>
  <si>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</si>
  <si>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</si>
  <si>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</si>
  <si>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</si>
  <si>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</si>
  <si>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</si>
  <si>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</si>
  <si>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</si>
  <si>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</si>
  <si>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</si>
  <si>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</si>
  <si>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</si>
  <si>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</si>
  <si>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</si>
  <si>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</si>
  <si>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</si>
  <si>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</si>
  <si>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</si>
  <si>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</si>
  <si>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</si>
  <si>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</si>
  <si>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</si>
  <si>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</si>
  <si>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</si>
  <si>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</si>
  <si>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</si>
  <si>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</si>
  <si>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</si>
  <si>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</si>
  <si>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</si>
  <si>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</si>
  <si>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</si>
  <si>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</si>
  <si>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</si>
  <si>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</si>
  <si>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</si>
  <si>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</si>
  <si>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</si>
  <si>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</si>
  <si>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</si>
  <si>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</si>
  <si>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</si>
  <si>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</si>
  <si>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</si>
  <si>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</si>
  <si>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</si>
  <si>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</si>
  <si>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</si>
  <si>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</si>
  <si>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</si>
  <si>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</si>
  <si>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</si>
  <si>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</si>
  <si>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</si>
  <si>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</si>
  <si>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</si>
  <si>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</si>
  <si>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</si>
  <si>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</si>
  <si>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</si>
  <si>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</si>
  <si>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</si>
  <si>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</si>
  <si>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</si>
  <si>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</si>
  <si>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</si>
  <si>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</si>
  <si>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</si>
  <si>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</si>
  <si>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</si>
  <si>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</si>
  <si>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</si>
  <si>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</si>
  <si>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</si>
  <si>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</si>
  <si>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</si>
  <si>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</si>
  <si>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</si>
  <si>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</si>
  <si>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</si>
  <si>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</si>
  <si>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</si>
  <si>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</si>
  <si>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</si>
  <si>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</si>
  <si>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</si>
  <si>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</si>
  <si>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</si>
  <si>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</si>
  <si>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</si>
  <si>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</si>
  <si>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</si>
  <si>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</si>
  <si>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</si>
  <si>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</si>
  <si>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</si>
  <si>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</si>
  <si>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</si>
  <si>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</si>
  <si>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</si>
  <si>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</si>
  <si>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</si>
  <si>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</si>
  <si>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</si>
  <si>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</si>
  <si>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</si>
  <si>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</si>
  <si>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</si>
  <si>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</si>
  <si>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</si>
  <si>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</si>
  <si>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</si>
  <si>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</si>
  <si>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</si>
  <si>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</si>
  <si>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</si>
  <si>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</si>
  <si>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</si>
  <si>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</si>
  <si>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</si>
  <si>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</si>
  <si>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</si>
  <si>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</si>
  <si>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</si>
  <si>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</si>
  <si>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</si>
  <si>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</si>
  <si>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</si>
  <si>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</si>
  <si>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</si>
  <si>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</si>
  <si>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</si>
  <si>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</si>
  <si>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</si>
  <si>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</si>
  <si>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</si>
  <si>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</si>
  <si>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</si>
  <si>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</si>
  <si>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</si>
  <si>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</si>
  <si>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</si>
  <si>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</si>
  <si>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</si>
  <si>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</si>
  <si>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</si>
  <si>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</si>
  <si>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</si>
  <si>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</si>
  <si>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</si>
  <si>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</si>
  <si>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</si>
  <si>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</si>
  <si>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</si>
  <si>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</si>
  <si>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</si>
  <si>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</si>
  <si>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</si>
  <si>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</si>
  <si>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</si>
  <si>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</si>
  <si>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</si>
  <si>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</si>
  <si>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</si>
  <si>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</si>
  <si>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</si>
  <si>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</si>
  <si>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</si>
  <si>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</si>
  <si>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</si>
  <si>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</si>
  <si>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</si>
  <si>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</si>
  <si>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</si>
  <si>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</si>
  <si>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</si>
  <si>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</si>
  <si>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</si>
  <si>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</si>
  <si>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</si>
  <si>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</si>
  <si>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</si>
  <si>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</si>
  <si>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</si>
  <si>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</si>
  <si>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</si>
  <si>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</si>
  <si>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</si>
  <si>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</si>
  <si>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</si>
  <si>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</si>
  <si>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</si>
  <si>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</si>
  <si>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</si>
  <si>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</si>
  <si>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</si>
  <si>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</si>
  <si>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</si>
  <si>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</si>
  <si>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</si>
  <si>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</si>
  <si>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</si>
  <si>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</si>
  <si>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</si>
  <si>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</si>
  <si>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</si>
  <si>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</si>
  <si>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</si>
  <si>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</si>
  <si>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</si>
  <si>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</si>
  <si>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</si>
  <si>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</si>
  <si>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</si>
  <si>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</si>
  <si>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</si>
  <si>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</si>
  <si>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</si>
  <si>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</si>
  <si>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</si>
  <si>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</si>
  <si>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</si>
  <si>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</si>
  <si>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</si>
  <si>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</si>
  <si>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</si>
  <si>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</si>
  <si>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</si>
  <si>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</si>
  <si>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</si>
  <si>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</si>
  <si>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</si>
  <si>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</si>
  <si>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</si>
  <si>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</si>
  <si>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</si>
  <si>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</si>
  <si>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</si>
  <si>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</si>
  <si>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</si>
  <si>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</si>
  <si>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</si>
  <si>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</si>
  <si>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</si>
  <si>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</si>
  <si>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</si>
  <si>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</si>
  <si>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</si>
  <si>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</si>
  <si>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</si>
  <si>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</si>
  <si>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</si>
  <si>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</si>
  <si>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</si>
  <si>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</si>
  <si>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</si>
  <si>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</si>
  <si>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</si>
  <si>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</si>
  <si>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</si>
  <si>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</si>
  <si>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</si>
  <si>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</si>
  <si>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</si>
  <si>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</si>
  <si>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</si>
  <si>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</si>
  <si>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</si>
  <si>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</si>
  <si>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</si>
  <si>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</si>
  <si>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</si>
  <si>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</si>
  <si>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</si>
  <si>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</si>
  <si>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</si>
  <si>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</si>
  <si>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</si>
  <si>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</si>
  <si>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</si>
  <si>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</si>
  <si>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</si>
  <si>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</si>
  <si>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</si>
  <si>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</si>
  <si>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</si>
  <si>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</si>
  <si>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</si>
  <si>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</si>
  <si>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</si>
  <si>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</si>
  <si>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</si>
  <si>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</si>
  <si>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</si>
  <si>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</si>
  <si>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</si>
  <si>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</si>
  <si>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</si>
  <si>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</si>
  <si>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</si>
  <si>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</si>
  <si>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</si>
  <si>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</si>
  <si>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</si>
  <si>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</si>
  <si>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</si>
  <si>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</si>
  <si>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</si>
  <si>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</si>
  <si>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</si>
  <si>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</si>
  <si>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</si>
  <si>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</si>
  <si>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</si>
  <si>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</si>
  <si>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</si>
  <si>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</si>
  <si>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</si>
  <si>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</si>
  <si>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</si>
  <si>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</si>
  <si>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</si>
  <si>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</si>
  <si>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</si>
  <si>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</si>
  <si>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</si>
  <si>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</si>
  <si>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</si>
  <si>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</si>
  <si>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</si>
  <si>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</si>
  <si>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</si>
  <si>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</si>
  <si>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</si>
  <si>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</si>
  <si>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</si>
  <si>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</si>
  <si>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</si>
  <si>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</si>
  <si>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</si>
  <si>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</si>
  <si>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</si>
  <si>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</si>
  <si>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</si>
  <si>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</si>
  <si>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</si>
  <si>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</si>
  <si>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</si>
  <si>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</si>
  <si>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</si>
  <si>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</si>
  <si>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</si>
  <si>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</si>
  <si>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</si>
  <si>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</si>
  <si>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</si>
  <si>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</si>
  <si>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</si>
  <si>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</si>
  <si>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</si>
  <si>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</si>
  <si>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</si>
  <si>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</si>
  <si>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</si>
  <si>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</si>
  <si>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</si>
  <si>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</si>
  <si>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</si>
  <si>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</si>
  <si>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</si>
  <si>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</si>
  <si>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</si>
  <si>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</si>
  <si>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</si>
  <si>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</si>
  <si>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</si>
  <si>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</si>
  <si>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</si>
  <si>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</si>
  <si>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</si>
  <si>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</si>
  <si>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</si>
  <si>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</si>
  <si>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</si>
  <si>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</si>
  <si>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</si>
  <si>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</si>
  <si>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</si>
  <si>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</si>
  <si>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</si>
  <si>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</si>
  <si>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</si>
  <si>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</si>
  <si>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</si>
  <si>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</si>
  <si>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</si>
  <si>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</si>
  <si>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</si>
  <si>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</si>
  <si>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</si>
  <si>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</si>
  <si>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</si>
  <si>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</si>
  <si>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</si>
  <si>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</si>
  <si>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</si>
  <si>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</si>
  <si>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</si>
  <si>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</si>
  <si>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</si>
  <si>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</si>
  <si>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</si>
  <si>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</si>
  <si>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</si>
  <si>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</si>
  <si>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</si>
  <si>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</si>
  <si>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</si>
  <si>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</si>
  <si>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</si>
  <si>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</si>
  <si>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</si>
  <si>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</si>
  <si>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</si>
  <si>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</si>
  <si>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</si>
  <si>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</si>
  <si>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</si>
  <si>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</si>
  <si>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</si>
  <si>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</si>
  <si>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</si>
  <si>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</si>
  <si>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</si>
  <si>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</si>
  <si>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</si>
  <si>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</si>
  <si>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</si>
  <si>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</si>
  <si>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</si>
  <si>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</si>
  <si>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</si>
  <si>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</si>
  <si>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</si>
  <si>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</si>
  <si>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</si>
  <si>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</si>
  <si>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</si>
  <si>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</si>
  <si>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</si>
  <si>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</si>
  <si>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</si>
  <si>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</si>
  <si>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</si>
  <si>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</si>
  <si>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</si>
  <si>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</si>
  <si>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</si>
  <si>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</si>
  <si>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</si>
  <si>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</si>
  <si>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</si>
  <si>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</si>
  <si>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</si>
  <si>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</si>
  <si>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</si>
  <si>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</si>
  <si>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</si>
  <si>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</si>
  <si>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</si>
  <si>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</si>
  <si>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</si>
  <si>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</si>
  <si>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</si>
  <si>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</si>
  <si>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</si>
  <si>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</si>
  <si>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</si>
  <si>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</si>
  <si>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</si>
  <si>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</si>
  <si>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</si>
  <si>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</si>
  <si>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</si>
  <si>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</si>
  <si>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</si>
  <si>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</si>
  <si>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</si>
  <si>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</si>
  <si>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</si>
  <si>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</si>
  <si>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</si>
  <si>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</si>
  <si>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</si>
  <si>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</si>
  <si>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</si>
  <si>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</si>
  <si>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</si>
  <si>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</si>
  <si>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</si>
  <si>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</si>
  <si>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</si>
  <si>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</si>
  <si>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</si>
  <si>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</si>
  <si>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</si>
  <si>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</si>
  <si>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</si>
  <si>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</si>
  <si>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</si>
  <si>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</si>
  <si>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</si>
  <si>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</si>
  <si>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</si>
  <si>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</si>
  <si>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</si>
  <si>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</si>
  <si>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</si>
  <si>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</si>
  <si>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</si>
  <si>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</si>
  <si>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</si>
  <si>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</si>
  <si>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</si>
  <si>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</si>
  <si>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</si>
  <si>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</si>
  <si>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</si>
  <si>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</si>
  <si>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</si>
  <si>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</si>
  <si>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</si>
  <si>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</si>
  <si>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</si>
  <si>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</si>
  <si>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</si>
  <si>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</si>
  <si>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</si>
  <si>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</si>
  <si>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</si>
  <si>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</si>
  <si>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</si>
  <si>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</si>
  <si>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</si>
  <si>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</si>
  <si>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</si>
  <si>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</si>
  <si>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</si>
  <si>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</si>
  <si>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</si>
  <si>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</si>
  <si>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</si>
  <si>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</si>
  <si>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</si>
  <si>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</si>
  <si>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</si>
  <si>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</si>
  <si>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</si>
  <si>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</si>
  <si>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</si>
  <si>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</si>
  <si>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</si>
  <si>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</si>
  <si>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</si>
  <si>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</si>
  <si>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</si>
  <si>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</si>
  <si>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</si>
  <si>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</si>
  <si>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</si>
  <si>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</si>
  <si>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</si>
  <si>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</si>
  <si>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</si>
  <si>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</si>
  <si>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</si>
  <si>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</si>
  <si>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</si>
  <si>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</si>
  <si>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</si>
  <si>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</si>
  <si>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</si>
  <si>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</si>
  <si>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</si>
  <si>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</si>
  <si>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</si>
  <si>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</si>
  <si>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</si>
  <si>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</si>
  <si>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</si>
  <si>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</si>
  <si>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</si>
  <si>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</si>
  <si>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</si>
  <si>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</si>
  <si>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</si>
  <si>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</si>
  <si>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</si>
  <si>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</si>
  <si>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</si>
  <si>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</si>
  <si>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</si>
  <si>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</si>
  <si>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</si>
  <si>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</si>
  <si>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</si>
  <si>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</si>
  <si>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</si>
  <si>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</si>
  <si>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</si>
  <si>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</si>
  <si>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</si>
  <si>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</si>
  <si>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</si>
  <si>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</si>
  <si>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</si>
  <si>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</si>
  <si>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</si>
  <si>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</si>
  <si>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</si>
  <si>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</si>
  <si>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</si>
  <si>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</si>
  <si>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</si>
  <si>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</si>
  <si>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</si>
  <si>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</si>
  <si>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</si>
  <si>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</si>
  <si>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</si>
  <si>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</si>
  <si>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</si>
  <si>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</si>
  <si>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</si>
  <si>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</si>
  <si>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</si>
  <si>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</si>
  <si>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</si>
  <si>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</si>
  <si>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</si>
  <si>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</si>
  <si>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</si>
  <si>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</si>
  <si>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</si>
  <si>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</si>
  <si>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</si>
  <si>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</si>
  <si>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</si>
  <si>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</si>
  <si>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</si>
  <si>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</si>
  <si>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</si>
  <si>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</si>
  <si>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</si>
  <si>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</si>
  <si>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</si>
  <si>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</si>
  <si>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</si>
  <si>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</si>
  <si>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</si>
  <si>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</si>
  <si>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</si>
  <si>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</si>
  <si>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</si>
  <si>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</si>
  <si>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</si>
  <si>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</si>
  <si>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</si>
  <si>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</si>
  <si>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</si>
  <si>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</si>
  <si>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</si>
  <si>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</si>
  <si>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</si>
  <si>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</si>
  <si>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</si>
  <si>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</si>
  <si>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</si>
  <si>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</si>
  <si>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</si>
  <si>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</si>
  <si>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</si>
  <si>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</si>
  <si>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</si>
  <si>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</si>
  <si>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</si>
  <si>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</si>
  <si>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</si>
  <si>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</si>
  <si>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</si>
  <si>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</si>
  <si>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</si>
  <si>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</si>
  <si>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</si>
  <si>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</si>
  <si>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</si>
  <si>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</si>
  <si>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</si>
  <si>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</si>
  <si>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</si>
  <si>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</si>
  <si>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</si>
  <si>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</si>
  <si>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</si>
  <si>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</si>
  <si>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</si>
  <si>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</si>
  <si>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</si>
  <si>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</si>
  <si>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</si>
  <si>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</si>
  <si>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</si>
  <si>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</si>
  <si>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</si>
  <si>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</si>
  <si>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</si>
  <si>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</si>
  <si>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</si>
  <si>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</si>
  <si>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</si>
  <si>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</si>
  <si>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</si>
  <si>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</si>
  <si>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</si>
  <si>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</si>
  <si>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</si>
  <si>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</si>
  <si>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</si>
  <si>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</si>
  <si>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</si>
  <si>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</si>
  <si>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</si>
  <si>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</si>
  <si>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</si>
  <si>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</si>
  <si>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</si>
  <si>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</si>
  <si>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</si>
  <si>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</si>
  <si>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</si>
  <si>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</si>
  <si>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</si>
  <si>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</si>
  <si>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</si>
  <si>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</si>
  <si>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</si>
  <si>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</si>
  <si>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</si>
  <si>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</si>
  <si>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</si>
  <si>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</si>
  <si>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</si>
  <si>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</si>
  <si>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</si>
  <si>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</si>
  <si>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</si>
  <si>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</si>
  <si>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</si>
  <si>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</si>
  <si>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</si>
  <si>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</si>
  <si>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</si>
  <si>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</si>
  <si>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</si>
  <si>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</si>
  <si>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</si>
  <si>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</si>
  <si>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</si>
  <si>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</si>
  <si>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</si>
  <si>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</si>
  <si>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</si>
  <si>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</si>
  <si>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</si>
  <si>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</si>
  <si>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</si>
  <si>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</si>
  <si>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</si>
  <si>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</si>
  <si>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</si>
  <si>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</si>
  <si>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</si>
  <si>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</si>
  <si>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</si>
  <si>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</si>
  <si>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</si>
  <si>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</si>
  <si>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</si>
  <si>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</si>
  <si>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</si>
  <si>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</si>
  <si>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</si>
  <si>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</si>
  <si>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</si>
  <si>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</si>
  <si>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</si>
  <si>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</si>
  <si>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</si>
  <si>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</si>
  <si>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</si>
  <si>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</si>
  <si>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</si>
  <si>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</si>
  <si>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</si>
  <si>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</si>
  <si>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</si>
  <si>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</si>
  <si>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</si>
  <si>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</si>
  <si>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</si>
  <si>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</si>
  <si>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</si>
  <si>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</si>
  <si>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</si>
  <si>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</si>
  <si>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</si>
  <si>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</si>
  <si>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</si>
  <si>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</si>
  <si>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</si>
  <si>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</si>
  <si>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</si>
  <si>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</si>
  <si>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</si>
  <si>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</si>
  <si>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</si>
  <si>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</si>
  <si>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</si>
  <si>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</si>
  <si>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</si>
  <si>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</si>
  <si>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</si>
  <si>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</si>
  <si>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</si>
  <si>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</si>
  <si>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</si>
  <si>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</si>
  <si>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</si>
  <si>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</si>
  <si>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</si>
  <si>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</si>
  <si>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</si>
  <si>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</si>
  <si>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</si>
  <si>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</si>
  <si>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</si>
  <si>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</si>
  <si>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</si>
  <si>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</si>
  <si>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</si>
  <si>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</si>
  <si>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</si>
  <si>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</si>
  <si>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</si>
  <si>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</si>
  <si>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</si>
  <si>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</si>
  <si>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</si>
  <si>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</si>
  <si>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</si>
  <si>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</si>
  <si>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</si>
  <si>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</si>
  <si>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</si>
  <si>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</si>
  <si>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</si>
  <si>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</si>
  <si>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</si>
  <si>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</si>
  <si>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</si>
  <si>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</si>
  <si>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</si>
  <si>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</si>
  <si>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</si>
  <si>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</si>
  <si>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</si>
  <si>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</si>
  <si>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</si>
  <si>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</si>
  <si>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</si>
  <si>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</si>
  <si>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</si>
  <si>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</si>
  <si>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</si>
  <si>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</si>
  <si>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</si>
  <si>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</si>
  <si>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</si>
  <si>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</si>
  <si>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</si>
  <si>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</si>
  <si>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</si>
  <si>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</si>
  <si>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</si>
  <si>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</si>
  <si>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</si>
  <si>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</si>
  <si>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</si>
  <si>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</si>
  <si>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</si>
  <si>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</si>
  <si>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</si>
  <si>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</si>
  <si>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</si>
  <si>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</si>
  <si>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</si>
  <si>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</si>
  <si>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</si>
  <si>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</si>
  <si>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</si>
  <si>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</si>
  <si>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</si>
  <si>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</si>
  <si>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</si>
  <si>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</si>
  <si>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</si>
  <si>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</si>
  <si>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</si>
  <si>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</si>
  <si>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</si>
  <si>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</si>
  <si>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</si>
  <si>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</si>
  <si>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</si>
  <si>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</si>
  <si>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</si>
  <si>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</si>
  <si>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</si>
  <si>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</si>
  <si>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</si>
  <si>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</si>
  <si>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</si>
  <si>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</si>
  <si>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</si>
  <si>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</si>
  <si>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</si>
  <si>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</si>
  <si>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</si>
  <si>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</si>
  <si>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</si>
  <si>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</si>
  <si>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</si>
  <si>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</si>
  <si>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</si>
  <si>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</si>
  <si>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</si>
  <si>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</si>
  <si>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</si>
  <si>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</si>
  <si>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</si>
  <si>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</si>
  <si>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</si>
  <si>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</si>
  <si>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</si>
  <si>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</si>
  <si>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</si>
  <si>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</si>
  <si>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</si>
  <si>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</si>
  <si>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</si>
  <si>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</si>
  <si>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</si>
  <si>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</si>
  <si>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</si>
  <si>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</si>
  <si>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</si>
  <si>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</si>
  <si>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</si>
  <si>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</si>
  <si>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</si>
  <si>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</si>
  <si>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</si>
  <si>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</si>
  <si>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</si>
  <si>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</si>
  <si>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</si>
  <si>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</si>
  <si>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</si>
  <si>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</si>
  <si>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</si>
  <si>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</si>
  <si>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</si>
  <si>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</si>
  <si>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</si>
  <si>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</si>
  <si>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</si>
  <si>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</si>
  <si>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</si>
  <si>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</si>
  <si>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</si>
  <si>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</si>
  <si>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</si>
  <si>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</si>
  <si>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</si>
  <si>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</si>
  <si>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</si>
  <si>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</si>
  <si>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</si>
  <si>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</si>
  <si>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</si>
  <si>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</si>
  <si>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</si>
  <si>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</si>
  <si>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</si>
  <si>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</si>
  <si>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</si>
  <si>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</si>
  <si>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</si>
  <si>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</si>
  <si>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</si>
  <si>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</si>
  <si>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</si>
  <si>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</si>
  <si>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</si>
  <si>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</si>
  <si>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</si>
  <si>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</si>
  <si>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</si>
  <si>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</si>
  <si>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</si>
  <si>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</si>
  <si>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</si>
  <si>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</si>
  <si>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</si>
  <si>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</si>
  <si>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</si>
  <si>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</si>
  <si>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</si>
  <si>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</si>
  <si>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</si>
  <si>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</si>
  <si>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</si>
  <si>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</si>
  <si>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</si>
  <si>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</si>
  <si>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</si>
  <si>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</si>
  <si>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</si>
  <si>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</si>
  <si>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</si>
  <si>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</si>
  <si>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</si>
  <si>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</si>
  <si>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</si>
  <si>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</si>
  <si>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</si>
  <si>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</si>
  <si>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</si>
  <si>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</si>
  <si>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</si>
  <si>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</si>
  <si>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</si>
  <si>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</si>
  <si>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</si>
  <si>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</si>
  <si>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</si>
  <si>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</si>
  <si>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</si>
  <si>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</si>
  <si>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</si>
  <si>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</si>
  <si>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</si>
  <si>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</si>
  <si>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</si>
  <si>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</si>
  <si>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</si>
  <si>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</si>
  <si>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</si>
  <si>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</si>
  <si>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</si>
  <si>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</si>
  <si>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</si>
  <si>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</si>
  <si>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</si>
  <si>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</si>
  <si>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</si>
  <si>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</si>
  <si>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</si>
  <si>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</si>
  <si>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</si>
  <si>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</si>
  <si>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</si>
  <si>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</si>
  <si>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</si>
  <si>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</si>
  <si>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</si>
  <si>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</si>
  <si>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</si>
  <si>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</si>
  <si>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</si>
  <si>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</si>
  <si>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</si>
  <si>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</si>
  <si>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</si>
  <si>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</si>
  <si>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</si>
  <si>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</si>
  <si>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</si>
  <si>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</si>
  <si>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</si>
  <si>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</si>
  <si>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</si>
  <si>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</si>
  <si>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</si>
  <si>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</si>
  <si>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</si>
  <si>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</si>
  <si>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</si>
  <si>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</si>
  <si>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</si>
  <si>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</si>
  <si>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</si>
  <si>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</si>
  <si>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</si>
  <si>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</si>
  <si>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</si>
  <si>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</si>
  <si>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</si>
  <si>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</si>
  <si>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</si>
  <si>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</si>
  <si>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</si>
  <si>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</si>
  <si>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</si>
  <si>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</si>
  <si>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</si>
  <si>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</si>
  <si>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</si>
  <si>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</si>
  <si>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</si>
  <si>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</si>
  <si>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</si>
  <si>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</si>
  <si>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</si>
  <si>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</si>
  <si>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</si>
  <si>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</si>
  <si>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</si>
  <si>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</si>
  <si>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</si>
  <si>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</si>
  <si>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</si>
  <si>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</si>
  <si>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</si>
  <si>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</si>
  <si>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</si>
  <si>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</si>
  <si>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</si>
  <si>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</si>
  <si>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</si>
  <si>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</si>
  <si>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</si>
  <si>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</si>
  <si>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</si>
  <si>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</si>
  <si>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</si>
  <si>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</si>
  <si>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</si>
  <si>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</si>
  <si>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</si>
  <si>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</si>
  <si>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</si>
  <si>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</si>
  <si>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</si>
  <si>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</si>
  <si>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</si>
  <si>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</si>
  <si>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</si>
  <si>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</si>
  <si>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</si>
  <si>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</si>
  <si>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</si>
  <si>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</si>
  <si>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</si>
  <si>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</si>
  <si>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</si>
  <si>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</si>
  <si>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</si>
  <si>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</si>
  <si>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</si>
  <si>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</si>
  <si>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</si>
  <si>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</si>
  <si>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</si>
  <si>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</si>
  <si>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</si>
  <si>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</si>
  <si>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</si>
  <si>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</si>
  <si>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</si>
  <si>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</si>
  <si>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</si>
  <si>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</si>
  <si>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</si>
  <si>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</si>
  <si>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</si>
  <si>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</si>
  <si>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</si>
  <si>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</si>
  <si>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</si>
  <si>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</si>
  <si>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</si>
  <si>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</si>
  <si>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</si>
  <si>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</si>
  <si>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</si>
  <si>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</si>
  <si>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</si>
  <si>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</si>
  <si>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</si>
  <si>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</si>
  <si>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</si>
  <si>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</si>
  <si>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</si>
  <si>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</si>
  <si>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</si>
  <si>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</si>
  <si>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</si>
  <si>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</si>
  <si>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</si>
  <si>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</si>
  <si>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</si>
  <si>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</si>
  <si>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</si>
  <si>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</si>
  <si>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</si>
  <si>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</si>
  <si>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</si>
  <si>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</si>
  <si>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</si>
  <si>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</si>
  <si>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</si>
  <si>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</si>
  <si>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</si>
  <si>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</si>
  <si>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</si>
  <si>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</si>
  <si>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</si>
  <si>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</si>
  <si>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</si>
  <si>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</si>
  <si>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</si>
  <si>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</si>
  <si>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</si>
  <si>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</si>
  <si>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</si>
  <si>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</si>
  <si>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</si>
  <si>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</si>
  <si>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</si>
  <si>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</si>
  <si>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</si>
  <si>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</si>
  <si>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</si>
  <si>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</si>
  <si>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</si>
  <si>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</si>
  <si>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</si>
  <si>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</si>
  <si>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</si>
  <si>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</si>
  <si>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</si>
  <si>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</si>
  <si>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</si>
  <si>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</si>
  <si>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</si>
  <si>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</si>
  <si>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</si>
  <si>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</si>
  <si>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</si>
  <si>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</si>
  <si>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</si>
  <si>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</si>
  <si>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</si>
  <si>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</si>
  <si>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</si>
  <si>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</si>
  <si>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</si>
  <si>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</si>
  <si>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</si>
  <si>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</si>
  <si>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</si>
  <si>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</si>
  <si>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</si>
  <si>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</si>
  <si>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</si>
  <si>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</si>
  <si>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</si>
  <si>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</si>
  <si>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</si>
  <si>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</si>
  <si>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</si>
  <si>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</si>
  <si>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</si>
  <si>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</si>
  <si>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</si>
  <si>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</si>
  <si>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</si>
  <si>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</si>
  <si>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</si>
  <si>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</si>
  <si>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</si>
  <si>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</si>
  <si>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</si>
  <si>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</si>
  <si>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</si>
  <si>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</si>
  <si>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</si>
  <si>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</si>
  <si>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</si>
  <si>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</si>
  <si>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</si>
  <si>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</si>
  <si>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</si>
  <si>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</si>
  <si>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</si>
  <si>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</si>
  <si>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</si>
  <si>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</si>
  <si>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</si>
  <si>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</si>
  <si>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</si>
  <si>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</si>
  <si>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</si>
  <si>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</si>
  <si>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</si>
  <si>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</si>
  <si>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</si>
  <si>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</si>
  <si>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</si>
  <si>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</si>
  <si>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</si>
  <si>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</si>
  <si>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</si>
  <si>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</si>
  <si>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</si>
  <si>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</si>
  <si>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</si>
  <si>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</si>
  <si>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</si>
  <si>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</si>
  <si>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</si>
  <si>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</si>
  <si>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</si>
  <si>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</si>
  <si>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</si>
  <si>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</si>
  <si>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</si>
  <si>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</si>
  <si>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</si>
  <si>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</si>
  <si>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</si>
  <si>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</si>
  <si>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</si>
  <si>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</si>
  <si>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</si>
  <si>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</si>
  <si>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</si>
  <si>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</si>
  <si>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</si>
  <si>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</si>
  <si>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</si>
  <si>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</si>
  <si>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</si>
  <si>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</si>
  <si>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</si>
  <si>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</si>
  <si>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</si>
  <si>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</si>
  <si>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</si>
  <si>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</si>
  <si>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</si>
  <si>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</si>
  <si>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</si>
  <si>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</si>
  <si>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</si>
  <si>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</si>
  <si>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</si>
  <si>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</si>
  <si>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</si>
  <si>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</si>
  <si>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</si>
  <si>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</si>
  <si>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</si>
  <si>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</si>
  <si>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</si>
  <si>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</si>
  <si>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</si>
  <si>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</si>
  <si>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</si>
  <si>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</si>
  <si>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</si>
  <si>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</si>
  <si>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</si>
  <si>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</si>
  <si>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</si>
  <si>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</si>
  <si>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</si>
  <si>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</si>
  <si>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</si>
  <si>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</si>
  <si>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</si>
  <si>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</si>
  <si>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</si>
  <si>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</si>
  <si>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</si>
  <si>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</si>
  <si>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</si>
  <si>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</si>
  <si>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</si>
  <si>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</si>
  <si>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</si>
  <si>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</si>
  <si>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</si>
  <si>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</si>
  <si>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</si>
  <si>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</si>
  <si>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</si>
  <si>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</si>
  <si>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</si>
  <si>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</si>
  <si>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</si>
  <si>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</si>
  <si>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</si>
  <si>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</si>
  <si>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</si>
  <si>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</si>
  <si>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</si>
  <si>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</si>
  <si>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</si>
  <si>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</si>
  <si>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</si>
  <si>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</si>
  <si>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</si>
  <si>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</si>
  <si>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</si>
  <si>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</si>
  <si>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</si>
  <si>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</si>
  <si>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</si>
  <si>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</si>
  <si>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</si>
  <si>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</si>
  <si>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</si>
  <si>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</si>
  <si>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</si>
  <si>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</si>
  <si>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</si>
  <si>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</si>
  <si>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</si>
  <si>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</si>
  <si>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</si>
  <si>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</si>
  <si>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</si>
  <si>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</si>
  <si>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</si>
  <si>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</si>
  <si>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</si>
  <si>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</si>
  <si>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</si>
  <si>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</si>
  <si>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</si>
  <si>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</si>
  <si>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</si>
  <si>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</si>
  <si>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</si>
  <si>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</si>
  <si>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</si>
  <si>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</si>
  <si>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</si>
  <si>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</si>
  <si>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</si>
  <si>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</si>
  <si>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</si>
  <si>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</si>
  <si>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</si>
  <si>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</si>
  <si>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</si>
  <si>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</si>
  <si>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</si>
  <si>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</si>
  <si>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</si>
  <si>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</si>
  <si>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</si>
  <si>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</si>
  <si>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</si>
  <si>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</si>
  <si>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</si>
  <si>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</si>
  <si>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</si>
  <si>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</si>
  <si>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</si>
  <si>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</si>
  <si>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</si>
  <si>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</si>
  <si>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</si>
  <si>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</si>
  <si>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</si>
  <si>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</si>
  <si>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</si>
  <si>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</si>
  <si>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</si>
  <si>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</si>
  <si>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</si>
  <si>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</si>
  <si>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</si>
  <si>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</si>
  <si>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</si>
  <si>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</si>
  <si>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</si>
  <si>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</si>
  <si>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</si>
  <si>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</si>
  <si>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</si>
  <si>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</si>
  <si>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</si>
  <si>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</si>
  <si>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</si>
  <si>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</si>
  <si>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</si>
  <si>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</si>
  <si>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</si>
  <si>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</si>
  <si>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</si>
  <si>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</si>
  <si>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</si>
  <si>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</si>
  <si>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</si>
  <si>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</si>
  <si>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</si>
  <si>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</si>
  <si>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</si>
  <si>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</si>
  <si>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</si>
  <si>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</si>
  <si>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</si>
  <si>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</si>
  <si>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</si>
  <si>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</si>
  <si>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</si>
  <si>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</si>
  <si>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</si>
  <si>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</si>
  <si>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</si>
  <si>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</si>
  <si>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</si>
  <si>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</si>
  <si>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</si>
  <si>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</si>
  <si>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</si>
  <si>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</si>
  <si>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</si>
  <si>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</si>
  <si>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</si>
  <si>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</si>
  <si>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</si>
  <si>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</si>
  <si>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</si>
  <si>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</si>
  <si>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</si>
  <si>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</si>
  <si>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</si>
  <si>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</si>
  <si>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</si>
  <si>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</si>
  <si>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</si>
  <si>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</si>
  <si>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</si>
  <si>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</si>
  <si>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</si>
  <si>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</si>
  <si>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</si>
  <si>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</si>
  <si>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</si>
  <si>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</si>
  <si>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</si>
  <si>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</si>
  <si>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</si>
  <si>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</si>
  <si>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</si>
  <si>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</si>
  <si>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</si>
  <si>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</si>
  <si>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</si>
  <si>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</si>
  <si>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</si>
  <si>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</si>
  <si>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</si>
  <si>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</si>
  <si>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</si>
  <si>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</si>
  <si>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</si>
  <si>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</si>
  <si>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</si>
  <si>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</si>
  <si>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</si>
  <si>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</si>
  <si>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</si>
  <si>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</si>
  <si>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</si>
  <si>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</si>
  <si>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</si>
  <si>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</si>
  <si>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</si>
  <si>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</si>
  <si>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</si>
  <si>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</si>
  <si>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</si>
  <si>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</si>
  <si>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</si>
  <si>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</si>
  <si>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</si>
  <si>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</si>
  <si>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</si>
  <si>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</si>
  <si>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</si>
  <si>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</si>
  <si>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</si>
  <si>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</si>
  <si>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</si>
  <si>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</si>
  <si>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</si>
  <si>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</si>
  <si>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</si>
  <si>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</si>
  <si>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</si>
  <si>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</si>
  <si>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</si>
  <si>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</si>
  <si>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</si>
  <si>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</si>
  <si>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</si>
  <si>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</si>
  <si>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</si>
  <si>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</si>
  <si>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</si>
  <si>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</si>
  <si>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</si>
  <si>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</si>
  <si>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</si>
  <si>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</si>
  <si>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</si>
  <si>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</si>
  <si>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</si>
  <si>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</si>
  <si>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</si>
  <si>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</si>
  <si>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</si>
  <si>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</si>
  <si>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</si>
  <si>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</si>
  <si>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</si>
  <si>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</si>
  <si>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</si>
  <si>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</si>
  <si>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</si>
  <si>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</si>
  <si>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</si>
  <si>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</si>
  <si>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</si>
  <si>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</si>
  <si>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</si>
  <si>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</si>
  <si>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</si>
  <si>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</si>
  <si>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</si>
  <si>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</si>
  <si>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</si>
  <si>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</si>
  <si>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</si>
  <si>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</si>
  <si>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</si>
  <si>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</si>
  <si>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</si>
  <si>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</si>
  <si>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</si>
  <si>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</si>
  <si>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</si>
  <si>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</si>
  <si>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</si>
  <si>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</si>
  <si>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</si>
  <si>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</si>
  <si>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</si>
  <si>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</si>
  <si>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</si>
  <si>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</si>
  <si>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</si>
  <si>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</si>
  <si>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</si>
  <si>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</si>
  <si>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</si>
  <si>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</si>
  <si>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</si>
  <si>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</si>
  <si>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</si>
  <si>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</si>
  <si>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</si>
  <si>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</si>
  <si>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</si>
  <si>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</si>
  <si>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</si>
  <si>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</si>
  <si>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</si>
  <si>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</si>
  <si>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</si>
  <si>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</si>
  <si>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</si>
  <si>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</si>
  <si>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</si>
  <si>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</si>
  <si>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</si>
  <si>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</si>
  <si>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</si>
  <si>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</si>
  <si>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</si>
  <si>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</si>
  <si>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</si>
  <si>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</si>
  <si>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</si>
  <si>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</si>
  <si>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</si>
  <si>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</si>
  <si>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</si>
  <si>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</si>
  <si>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</si>
  <si>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</si>
  <si>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</si>
  <si>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</si>
  <si>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</si>
  <si>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</si>
  <si>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</si>
  <si>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</si>
  <si>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</si>
  <si>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</si>
  <si>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</si>
  <si>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</si>
  <si>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</si>
  <si>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</si>
  <si>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</si>
  <si>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</si>
  <si>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</si>
  <si>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</si>
  <si>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</si>
  <si>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</si>
  <si>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</si>
  <si>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</si>
  <si>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</si>
  <si>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</si>
  <si>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</si>
  <si>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</si>
  <si>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</si>
  <si>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</si>
  <si>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</si>
  <si>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</si>
  <si>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</si>
  <si>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</si>
  <si>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</si>
  <si>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</si>
  <si>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</si>
  <si>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</si>
  <si>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</si>
  <si>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</si>
  <si>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</si>
  <si>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</si>
  <si>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</si>
  <si>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</si>
  <si>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</si>
  <si>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</si>
  <si>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</si>
  <si>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</si>
  <si>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</si>
  <si>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</si>
  <si>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</si>
  <si>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</si>
  <si>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</si>
  <si>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</si>
  <si>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</si>
  <si>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</si>
  <si>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</si>
  <si>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</si>
  <si>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</si>
  <si>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</si>
  <si>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</si>
  <si>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</si>
  <si>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</si>
  <si>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</si>
  <si>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</si>
  <si>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</si>
  <si>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</si>
  <si>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</si>
  <si>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</si>
  <si>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</si>
  <si>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</si>
  <si>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</si>
  <si>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</si>
  <si>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</si>
  <si>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</si>
  <si>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</si>
  <si>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</si>
  <si>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</si>
  <si>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</si>
  <si>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</si>
  <si>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</si>
  <si>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</si>
  <si>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</si>
  <si>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</si>
  <si>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</si>
  <si>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</si>
  <si>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</si>
  <si>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</si>
  <si>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</si>
  <si>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</si>
  <si>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</si>
  <si>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</si>
  <si>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</si>
  <si>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</si>
  <si>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</si>
  <si>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</si>
  <si>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</si>
  <si>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</si>
  <si>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</si>
  <si>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</si>
  <si>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</si>
  <si>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</si>
  <si>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</si>
  <si>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</si>
  <si>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</si>
  <si>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</si>
  <si>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</si>
  <si>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</si>
  <si>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</si>
  <si>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</si>
  <si>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</si>
  <si>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</si>
  <si>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</si>
  <si>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</si>
  <si>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</si>
  <si>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</si>
  <si>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</si>
  <si>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</si>
  <si>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</si>
  <si>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</si>
  <si>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</si>
  <si>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</si>
  <si>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</si>
  <si>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</si>
  <si>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</si>
  <si>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</si>
  <si>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</si>
  <si>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</si>
  <si>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</si>
  <si>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</si>
  <si>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</si>
  <si>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</si>
  <si>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</si>
  <si>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</si>
  <si>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</si>
  <si>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</si>
  <si>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</si>
  <si>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</si>
  <si>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</si>
  <si>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</si>
  <si>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</si>
  <si>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</si>
  <si>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</si>
  <si>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</si>
  <si>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</si>
  <si>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</si>
  <si>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</si>
  <si>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</si>
  <si>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</si>
  <si>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</si>
  <si>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</si>
  <si>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</si>
  <si>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</si>
  <si>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</si>
  <si>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</si>
  <si>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</si>
  <si>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</si>
  <si>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</si>
  <si>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</si>
  <si>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</si>
  <si>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</si>
  <si>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</si>
  <si>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</si>
  <si>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</si>
  <si>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</si>
  <si>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</si>
  <si>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</si>
  <si>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</si>
  <si>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</si>
  <si>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</si>
  <si>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</si>
  <si>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</si>
  <si>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</si>
  <si>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</si>
  <si>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</si>
  <si>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</si>
  <si>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</si>
  <si>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</si>
  <si>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</si>
  <si>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</si>
  <si>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</si>
  <si>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</si>
  <si>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</si>
  <si>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</si>
  <si>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</si>
  <si>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</si>
  <si>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</si>
  <si>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</si>
  <si>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</si>
  <si>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</si>
  <si>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</si>
  <si>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</si>
  <si>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</si>
  <si>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</si>
  <si>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</si>
  <si>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</si>
  <si>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</si>
  <si>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</si>
  <si>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</si>
  <si>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</si>
  <si>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</si>
  <si>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</si>
  <si>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</si>
  <si>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</si>
  <si>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</si>
  <si>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</si>
  <si>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</si>
  <si>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</si>
  <si>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</si>
  <si>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</si>
  <si>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</si>
  <si>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</si>
  <si>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</si>
  <si>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</si>
  <si>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</si>
  <si>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</si>
  <si>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</si>
  <si>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</si>
  <si>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</si>
  <si>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</si>
  <si>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</si>
  <si>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</si>
  <si>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</si>
  <si>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</si>
  <si>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</si>
  <si>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</si>
  <si>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</si>
  <si>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</si>
  <si>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</si>
  <si>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</si>
  <si>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</si>
  <si>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</si>
  <si>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</si>
  <si>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</si>
  <si>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</si>
  <si>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</si>
  <si>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</si>
  <si>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</si>
  <si>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</si>
  <si>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</si>
  <si>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</si>
  <si>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</si>
  <si>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</si>
  <si>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</si>
  <si>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</si>
  <si>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</si>
  <si>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</si>
  <si>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</si>
  <si>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</si>
  <si>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</si>
  <si>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</si>
  <si>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</si>
  <si>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</si>
  <si>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</si>
  <si>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</si>
  <si>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</si>
  <si>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</si>
  <si>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</si>
  <si>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</si>
  <si>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</si>
  <si>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</si>
  <si>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</si>
  <si>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</si>
  <si>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</si>
  <si>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</si>
  <si>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</si>
  <si>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</si>
  <si>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</si>
  <si>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</si>
  <si>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</si>
  <si>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</si>
  <si>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</si>
  <si>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</si>
  <si>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</si>
  <si>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</si>
  <si>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</si>
  <si>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</si>
  <si>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</si>
  <si>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</si>
  <si>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</si>
  <si>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</si>
  <si>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</si>
  <si>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</si>
  <si>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</si>
  <si>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</si>
  <si>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</si>
  <si>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</si>
  <si>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</si>
  <si>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</si>
  <si>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</si>
  <si>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</si>
  <si>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</si>
  <si>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</si>
  <si>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</si>
  <si>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</si>
  <si>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</si>
  <si>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</si>
  <si>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</si>
  <si>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</si>
  <si>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</si>
  <si>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</si>
  <si>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</si>
  <si>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</si>
  <si>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</si>
  <si>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</si>
  <si>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</si>
  <si>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</si>
  <si>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</si>
  <si>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</si>
  <si>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</si>
  <si>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</si>
  <si>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</si>
  <si>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</si>
  <si>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</si>
  <si>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</si>
  <si>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</si>
  <si>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</si>
  <si>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</si>
  <si>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</si>
  <si>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</si>
  <si>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</si>
  <si>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</si>
  <si>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</si>
  <si>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</si>
  <si>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</si>
  <si>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</si>
  <si>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</si>
  <si>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</si>
  <si>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</si>
  <si>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</si>
  <si>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</si>
  <si>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</si>
  <si>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</si>
  <si>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</si>
  <si>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</si>
  <si>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</si>
  <si>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</si>
  <si>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</si>
  <si>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</si>
  <si>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</si>
  <si>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</si>
  <si>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</si>
  <si>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</si>
  <si>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</si>
  <si>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</si>
  <si>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</si>
  <si>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</si>
  <si>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</si>
  <si>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</si>
  <si>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</si>
  <si>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</si>
  <si>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</si>
  <si>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</si>
  <si>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</si>
  <si>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</si>
  <si>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</si>
  <si>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</si>
  <si>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</si>
  <si>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</si>
  <si>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</si>
  <si>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</si>
  <si>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</si>
  <si>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</si>
  <si>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</si>
  <si>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</si>
  <si>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</si>
  <si>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</si>
  <si>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</si>
  <si>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</si>
  <si>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</si>
  <si>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</si>
  <si>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</si>
  <si>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</si>
  <si>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</si>
  <si>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</si>
  <si>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</si>
  <si>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</si>
  <si>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</si>
  <si>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</si>
  <si>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</si>
  <si>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</si>
  <si>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</si>
  <si>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</si>
  <si>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</si>
  <si>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</si>
  <si>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</si>
  <si>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</si>
  <si>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</si>
  <si>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</si>
  <si>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</si>
  <si>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</si>
  <si>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</si>
  <si>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</si>
  <si>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</si>
  <si>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</si>
  <si>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</si>
  <si>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</si>
  <si>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</si>
  <si>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</si>
  <si>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</si>
  <si>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</si>
  <si>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</si>
  <si>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</si>
  <si>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</si>
  <si>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</si>
  <si>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</si>
  <si>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</si>
  <si>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</si>
  <si>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</si>
  <si>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</si>
  <si>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</si>
  <si>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</si>
  <si>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</si>
  <si>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</si>
  <si>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</si>
  <si>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</si>
  <si>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</si>
  <si>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</si>
  <si>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</si>
  <si>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</si>
  <si>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</si>
  <si>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</si>
  <si>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</si>
  <si>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</si>
  <si>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</si>
  <si>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</si>
  <si>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</si>
  <si>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</si>
  <si>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</si>
  <si>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</si>
  <si>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</si>
  <si>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</si>
  <si>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</si>
  <si>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</si>
  <si>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</si>
  <si>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</si>
  <si>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</si>
  <si>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</si>
  <si>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</si>
  <si>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</si>
  <si>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</si>
  <si>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</si>
  <si>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</si>
  <si>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</si>
  <si>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</si>
  <si>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</si>
  <si>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</si>
  <si>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</si>
  <si>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</si>
  <si>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</si>
  <si>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</si>
  <si>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</si>
  <si>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</si>
  <si>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</si>
  <si>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</si>
  <si>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</si>
  <si>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</si>
  <si>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</si>
  <si>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</si>
  <si>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</si>
  <si>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</si>
  <si>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</si>
  <si>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</si>
  <si>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</si>
  <si>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</si>
  <si>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</si>
  <si>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</si>
  <si>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</si>
  <si>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</si>
  <si>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</si>
  <si>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</si>
  <si>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</si>
  <si>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</si>
  <si>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</si>
  <si>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</si>
  <si>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</si>
  <si>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</si>
  <si>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</si>
  <si>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</si>
  <si>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</si>
  <si>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</si>
  <si>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</si>
  <si>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</si>
  <si>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</si>
  <si>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</si>
  <si>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</si>
  <si>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</si>
  <si>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</si>
  <si>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</si>
  <si>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</si>
  <si>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</si>
  <si>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</si>
  <si>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</si>
  <si>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</si>
  <si>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</si>
  <si>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</si>
  <si>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</si>
  <si>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</si>
  <si>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</si>
  <si>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</si>
  <si>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</si>
  <si>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</si>
  <si>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</si>
  <si>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</si>
  <si>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</si>
  <si>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</si>
  <si>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</si>
  <si>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</si>
  <si>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</si>
  <si>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</si>
  <si>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</si>
  <si>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</si>
  <si>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</si>
  <si>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</si>
  <si>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</si>
  <si>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</si>
  <si>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</si>
  <si>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</si>
  <si>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</si>
  <si>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</si>
  <si>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</si>
  <si>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</si>
  <si>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</si>
  <si>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</si>
  <si>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</si>
  <si>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</si>
  <si>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</si>
  <si>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</si>
  <si>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</si>
  <si>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</si>
  <si>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</si>
  <si>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</si>
  <si>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</si>
  <si>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</si>
  <si>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</si>
  <si>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</si>
  <si>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</si>
  <si>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</si>
  <si>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</si>
  <si>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</si>
  <si>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</si>
  <si>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</si>
  <si>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</si>
  <si>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</si>
  <si>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</si>
  <si>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</si>
  <si>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</si>
  <si>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</si>
  <si>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</si>
  <si>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</si>
  <si>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</si>
  <si>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</si>
  <si>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</si>
  <si>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</si>
  <si>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</si>
  <si>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</si>
  <si>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</si>
  <si>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</si>
  <si>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</si>
  <si>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</si>
  <si>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</si>
  <si>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</si>
  <si>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</si>
  <si>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</si>
  <si>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</si>
  <si>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</si>
  <si>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</si>
  <si>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</si>
  <si>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</si>
  <si>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</si>
  <si>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</si>
  <si>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</si>
  <si>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</si>
  <si>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</si>
  <si>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</si>
  <si>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</si>
  <si>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</si>
  <si>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</si>
  <si>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</si>
  <si>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</si>
  <si>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</si>
  <si>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</si>
  <si>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</si>
  <si>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</si>
  <si>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</si>
  <si>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</si>
  <si>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</si>
  <si>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</si>
  <si>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</si>
  <si>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</si>
  <si>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</si>
  <si>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</si>
  <si>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</si>
  <si>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</si>
  <si>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</si>
  <si>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</si>
  <si>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</si>
  <si>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</si>
  <si>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</si>
  <si>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</si>
  <si>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</si>
  <si>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</si>
  <si>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</si>
  <si>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</si>
  <si>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</si>
  <si>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</si>
  <si>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</si>
  <si>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</si>
  <si>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</si>
  <si>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</si>
  <si>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</si>
  <si>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</si>
  <si>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</si>
  <si>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</si>
  <si>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</si>
  <si>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</si>
  <si>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</si>
  <si>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</si>
  <si>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</si>
  <si>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</si>
  <si>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</si>
  <si>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</si>
  <si>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</si>
  <si>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</si>
  <si>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</si>
  <si>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</si>
  <si>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</si>
  <si>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</si>
  <si>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</si>
  <si>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</si>
  <si>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</si>
  <si>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</si>
  <si>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</si>
  <si>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</si>
  <si>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</si>
  <si>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</si>
  <si>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</si>
  <si>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</si>
  <si>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</si>
  <si>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</si>
  <si>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</si>
  <si>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</si>
  <si>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</si>
  <si>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</si>
  <si>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</si>
  <si>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</si>
  <si>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</si>
  <si>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</si>
  <si>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</si>
  <si>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</si>
  <si>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</si>
  <si>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</si>
  <si>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</si>
  <si>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</si>
  <si>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</si>
  <si>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</si>
  <si>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</si>
  <si>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</si>
  <si>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</si>
  <si>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</si>
  <si>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</si>
  <si>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</si>
  <si>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</si>
  <si>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</si>
  <si>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</si>
  <si>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</si>
  <si>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</si>
  <si>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</si>
  <si>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</si>
  <si>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</si>
  <si>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</si>
  <si>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</si>
  <si>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</si>
  <si>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</si>
  <si>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</si>
  <si>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</si>
  <si>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</si>
  <si>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</si>
  <si>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</si>
  <si>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</si>
  <si>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</si>
  <si>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</si>
  <si>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</si>
  <si>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</si>
  <si>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</si>
  <si>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</si>
  <si>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</si>
  <si>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</si>
  <si>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</si>
  <si>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</si>
  <si>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</si>
  <si>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</si>
  <si>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</si>
  <si>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</si>
  <si>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</si>
  <si>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</si>
  <si>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</si>
  <si>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</si>
  <si>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</si>
  <si>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</si>
  <si>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</si>
  <si>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</si>
  <si>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</si>
  <si>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</si>
  <si>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</si>
  <si>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</si>
  <si>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</si>
  <si>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</si>
  <si>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</si>
  <si>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</si>
  <si>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</si>
  <si>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</si>
  <si>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</si>
  <si>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</si>
  <si>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</si>
  <si>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</si>
  <si>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</si>
  <si>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</si>
  <si>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</si>
  <si>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</si>
  <si>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</si>
  <si>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</si>
  <si>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</si>
  <si>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</si>
  <si>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</si>
  <si>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</si>
  <si>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</si>
  <si>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</si>
  <si>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</si>
  <si>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</si>
  <si>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</si>
  <si>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</si>
  <si>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</si>
  <si>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</si>
  <si>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</si>
  <si>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</si>
  <si>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</si>
  <si>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</si>
  <si>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</si>
  <si>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</si>
  <si>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</si>
  <si>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</si>
  <si>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</si>
  <si>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</si>
  <si>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</si>
  <si>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</si>
  <si>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</si>
  <si>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</si>
  <si>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</si>
  <si>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</si>
  <si>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</si>
  <si>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</si>
  <si>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</si>
  <si>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</si>
  <si>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</si>
  <si>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</si>
  <si>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</si>
  <si>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</si>
  <si>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</si>
  <si>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</si>
  <si>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</si>
  <si>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</si>
  <si>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</si>
  <si>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</si>
  <si>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</si>
  <si>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</si>
  <si>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</si>
  <si>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</si>
  <si>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</si>
  <si>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</si>
  <si>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</si>
  <si>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</si>
  <si>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</si>
  <si>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</si>
  <si>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</si>
  <si>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</si>
  <si>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</si>
  <si>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</si>
  <si>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</si>
  <si>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</si>
  <si>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</si>
  <si>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</si>
  <si>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</si>
  <si>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</si>
  <si>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</si>
  <si>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</si>
  <si>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</si>
  <si>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</si>
  <si>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</si>
  <si>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</si>
  <si>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</si>
  <si>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</si>
  <si>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</si>
  <si>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</si>
  <si>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</si>
  <si>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</si>
  <si>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</si>
  <si>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</si>
  <si>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</si>
  <si>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</si>
  <si>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</si>
  <si>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</si>
  <si>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</si>
  <si>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</si>
  <si>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</si>
  <si>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</si>
  <si>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</si>
  <si>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</si>
  <si>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</si>
  <si>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</si>
  <si>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</si>
  <si>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</si>
  <si>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</si>
  <si>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</si>
  <si>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</si>
  <si>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</si>
  <si>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</si>
  <si>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</si>
  <si>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</si>
  <si>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</si>
  <si>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</si>
  <si>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</si>
  <si>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</si>
  <si>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</si>
  <si>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</si>
  <si>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</si>
  <si>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</si>
  <si>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</si>
  <si>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</si>
  <si>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</si>
  <si>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</si>
  <si>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</si>
  <si>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</si>
  <si>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</si>
  <si>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</si>
  <si>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</si>
  <si>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</si>
  <si>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</si>
  <si>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</si>
  <si>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</si>
  <si>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</si>
  <si>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</si>
  <si>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</si>
  <si>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</si>
  <si>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</si>
  <si>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</si>
  <si>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</si>
  <si>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</si>
  <si>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</si>
  <si>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</si>
  <si>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</si>
  <si>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</si>
  <si>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</si>
  <si>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</si>
  <si>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</si>
  <si>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</si>
  <si>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</si>
  <si>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</si>
  <si>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</si>
  <si>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</si>
  <si>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</si>
  <si>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</si>
  <si>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</si>
  <si>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</si>
  <si>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</si>
  <si>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</si>
  <si>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</si>
  <si>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</si>
  <si>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</si>
  <si>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</si>
  <si>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</si>
  <si>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</si>
  <si>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</si>
  <si>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</si>
  <si>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</si>
  <si>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</si>
  <si>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</si>
  <si>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</si>
  <si>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</si>
  <si>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</si>
  <si>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</si>
  <si>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</si>
  <si>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</si>
  <si>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</si>
  <si>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</si>
  <si>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</si>
  <si>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</si>
  <si>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</si>
  <si>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</si>
  <si>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</si>
  <si>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</si>
  <si>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</si>
  <si>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</si>
  <si>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</si>
  <si>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</si>
  <si>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</si>
  <si>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</si>
  <si>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</si>
  <si>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</si>
  <si>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</si>
  <si>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</si>
  <si>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</si>
  <si>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</si>
  <si>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</si>
  <si>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</si>
  <si>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</si>
  <si>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</si>
  <si>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</si>
  <si>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</si>
  <si>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</si>
  <si>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</si>
  <si>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</si>
  <si>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</si>
  <si>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</si>
  <si>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</si>
  <si>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</si>
  <si>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</si>
  <si>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</si>
  <si>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</si>
  <si>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</si>
  <si>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</si>
  <si>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</si>
  <si>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</si>
  <si>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</si>
  <si>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</si>
  <si>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</si>
  <si>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</si>
  <si>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</si>
  <si>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</si>
  <si>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</si>
  <si>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</si>
  <si>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</si>
  <si>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</si>
  <si>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</si>
  <si>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</si>
  <si>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</si>
  <si>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</si>
  <si>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</si>
  <si>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</si>
  <si>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</si>
  <si>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</si>
  <si>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</si>
  <si>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</si>
  <si>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</si>
  <si>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</si>
  <si>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</si>
  <si>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</si>
  <si>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</si>
  <si>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</si>
  <si>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</si>
  <si>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</si>
  <si>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</si>
  <si>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</si>
  <si>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</si>
  <si>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</si>
  <si>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</si>
  <si>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</si>
  <si>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</si>
  <si>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</si>
  <si>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</si>
  <si>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</si>
  <si>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</si>
  <si>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</si>
  <si>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</si>
  <si>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</si>
  <si>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</si>
  <si>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</si>
  <si>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</si>
  <si>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</si>
  <si>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</si>
  <si>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</si>
  <si>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</si>
  <si>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</si>
  <si>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</si>
  <si>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</si>
  <si>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</si>
  <si>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</si>
  <si>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</si>
  <si>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</si>
  <si>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</si>
  <si>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</si>
  <si>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</si>
  <si>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</si>
  <si>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</si>
  <si>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</si>
  <si>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</si>
  <si>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</si>
  <si>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</si>
  <si>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</si>
  <si>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</si>
  <si>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</si>
  <si>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</si>
  <si>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</si>
  <si>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</si>
  <si>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</si>
  <si>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</si>
  <si>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</si>
  <si>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</si>
  <si>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</si>
  <si>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</si>
  <si>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</si>
  <si>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</si>
  <si>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</si>
  <si>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</si>
  <si>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</si>
  <si>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</si>
  <si>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</si>
  <si>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</si>
  <si>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</si>
  <si>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</si>
  <si>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</si>
  <si>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</si>
  <si>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</si>
  <si>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</si>
  <si>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</si>
  <si>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</si>
  <si>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</si>
  <si>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</si>
  <si>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</si>
  <si>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</si>
  <si>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</si>
  <si>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</si>
  <si>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</si>
  <si>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</si>
  <si>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</si>
  <si>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</si>
  <si>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</si>
  <si>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</si>
  <si>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</si>
  <si>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</si>
  <si>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</si>
  <si>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</si>
  <si>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</si>
  <si>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</si>
  <si>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</si>
  <si>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</si>
  <si>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</si>
  <si>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</si>
  <si>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</si>
  <si>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</si>
  <si>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</si>
  <si>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</si>
  <si>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</si>
  <si>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</si>
  <si>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</si>
  <si>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</si>
  <si>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</si>
  <si>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</si>
  <si>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</si>
  <si>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</si>
  <si>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</si>
  <si>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</si>
  <si>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</si>
  <si>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</si>
  <si>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</si>
  <si>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</si>
  <si>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</si>
  <si>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</si>
  <si>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</si>
  <si>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</si>
  <si>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</si>
  <si>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</si>
  <si>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</si>
  <si>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</si>
  <si>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</si>
  <si>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</si>
  <si>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</si>
  <si>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</si>
  <si>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</si>
  <si>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</si>
  <si>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</si>
  <si>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</si>
  <si>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</si>
  <si>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</si>
  <si>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</si>
  <si>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</si>
  <si>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</si>
  <si>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</si>
  <si>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</si>
  <si>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</si>
  <si>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</si>
  <si>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</si>
  <si>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</si>
  <si>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</si>
  <si>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</si>
  <si>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</si>
  <si>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</si>
  <si>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</si>
  <si>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</si>
  <si>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</si>
  <si>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</si>
  <si>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</si>
  <si>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</si>
  <si>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</si>
  <si>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</si>
  <si>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</si>
  <si>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</si>
  <si>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</si>
  <si>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</si>
  <si>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</si>
  <si>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</si>
  <si>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</si>
  <si>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</si>
  <si>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</si>
  <si>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</si>
  <si>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</si>
  <si>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</si>
  <si>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</si>
  <si>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</si>
  <si>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</si>
  <si>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</si>
  <si>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</si>
  <si>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</si>
  <si>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</si>
  <si>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</si>
  <si>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</si>
  <si>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</si>
  <si>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</si>
  <si>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</si>
  <si>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</si>
  <si>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</si>
  <si>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</si>
  <si>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</si>
  <si>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</si>
  <si>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</si>
  <si>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</si>
  <si>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</si>
  <si>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</si>
  <si>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</si>
  <si>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</si>
  <si>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</si>
  <si>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</si>
  <si>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</si>
  <si>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</si>
  <si>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</si>
  <si>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</si>
  <si>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</si>
  <si>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</si>
  <si>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</si>
  <si>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</si>
  <si>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</si>
  <si>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</si>
  <si>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</si>
  <si>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</si>
  <si>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</si>
  <si>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</si>
  <si>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</si>
  <si>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</si>
  <si>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</si>
  <si>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</si>
  <si>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</si>
  <si>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</si>
  <si>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</si>
  <si>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</si>
  <si>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</si>
  <si>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</si>
  <si>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</si>
  <si>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</si>
  <si>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</si>
  <si>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</si>
  <si>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</si>
  <si>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</si>
  <si>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</si>
  <si>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</si>
  <si>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</si>
  <si>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</si>
  <si>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</si>
  <si>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</si>
  <si>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</si>
  <si>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</si>
  <si>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</si>
  <si>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</si>
  <si>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</si>
  <si>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</si>
  <si>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</si>
  <si>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</si>
  <si>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</si>
  <si>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</si>
  <si>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</si>
  <si>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</si>
  <si>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</si>
  <si>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</si>
  <si>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</si>
  <si>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</si>
  <si>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</si>
  <si>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</si>
  <si>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</si>
  <si>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</si>
  <si>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</si>
  <si>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</si>
  <si>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</si>
  <si>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</si>
  <si>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</si>
  <si>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</si>
  <si>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</si>
  <si>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</si>
  <si>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</si>
  <si>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</si>
  <si>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</si>
  <si>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</si>
  <si>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</si>
  <si>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</si>
  <si>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</si>
  <si>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</si>
  <si>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</si>
  <si>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</si>
  <si>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</si>
  <si>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</si>
  <si>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</si>
  <si>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</si>
  <si>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</si>
  <si>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</si>
  <si>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</si>
  <si>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</si>
  <si>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</si>
  <si>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</si>
  <si>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</si>
  <si>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</si>
  <si>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</si>
  <si>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</si>
  <si>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</si>
  <si>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</si>
  <si>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</si>
  <si>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</si>
  <si>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</si>
  <si>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</si>
  <si>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</si>
  <si>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</si>
  <si>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</si>
  <si>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</si>
  <si>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</si>
  <si>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</si>
  <si>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</si>
  <si>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</si>
  <si>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</si>
  <si>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</si>
  <si>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</si>
  <si>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</si>
  <si>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</si>
  <si>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</si>
  <si>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</si>
  <si>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</si>
  <si>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</si>
  <si>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</si>
  <si>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</si>
  <si>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</si>
  <si>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</si>
  <si>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</si>
  <si>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</si>
  <si>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</si>
  <si>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</si>
  <si>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</si>
  <si>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</si>
  <si>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</si>
  <si>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</si>
  <si>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</si>
  <si>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</si>
  <si>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</si>
  <si>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</si>
  <si>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</si>
  <si>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</si>
  <si>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</si>
  <si>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</si>
  <si>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</si>
  <si>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</si>
  <si>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</si>
  <si>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</si>
  <si>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</si>
  <si>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</si>
  <si>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</si>
  <si>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</si>
  <si>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</si>
  <si>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</si>
  <si>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</si>
  <si>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</si>
  <si>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</si>
  <si>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</si>
  <si>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</si>
  <si>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</si>
  <si>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</si>
  <si>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</si>
  <si>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</si>
  <si>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</si>
  <si>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</si>
  <si>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</si>
  <si>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</si>
  <si>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</si>
  <si>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</si>
  <si>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</si>
  <si>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</si>
  <si>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</si>
  <si>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</si>
  <si>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</si>
  <si>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</si>
  <si>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</si>
  <si>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</si>
  <si>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</si>
  <si>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</si>
  <si>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</si>
  <si>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</si>
  <si>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</si>
  <si>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</si>
  <si>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</si>
  <si>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</si>
  <si>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</si>
  <si>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</si>
  <si>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</si>
  <si>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</si>
  <si>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</si>
  <si>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</si>
  <si>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</si>
  <si>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</si>
  <si>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</si>
  <si>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</si>
  <si>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</si>
  <si>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</si>
  <si>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</si>
  <si>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</si>
  <si>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</si>
  <si>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</si>
  <si>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</si>
  <si>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</si>
  <si>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</si>
  <si>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</si>
  <si>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</si>
  <si>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</si>
  <si>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</si>
  <si>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</si>
  <si>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</si>
  <si>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</si>
  <si>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</si>
  <si>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</si>
  <si>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</si>
  <si>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</si>
  <si>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</si>
  <si>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</si>
  <si>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</si>
  <si>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</si>
  <si>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</si>
  <si>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</si>
  <si>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</si>
  <si>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</si>
  <si>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</si>
  <si>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</si>
  <si>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</si>
  <si>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</si>
  <si>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</si>
  <si>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</si>
  <si>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</si>
  <si>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</si>
  <si>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</si>
  <si>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</si>
  <si>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</si>
  <si>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</si>
  <si>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</si>
  <si>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</si>
  <si>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</si>
  <si>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</si>
  <si>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</si>
  <si>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</si>
  <si>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</si>
  <si>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</si>
  <si>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</si>
  <si>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</si>
  <si>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</si>
  <si>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</si>
  <si>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</si>
  <si>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</si>
  <si>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</si>
  <si>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</si>
  <si>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</si>
  <si>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</si>
  <si>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</si>
  <si>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</si>
  <si>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</si>
  <si>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</si>
  <si>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</si>
  <si>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</si>
  <si>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</si>
  <si>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</si>
  <si>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</si>
  <si>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</si>
  <si>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</si>
  <si>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</si>
  <si>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</si>
  <si>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</si>
  <si>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</si>
  <si>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</si>
  <si>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</si>
  <si>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</si>
  <si>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</si>
  <si>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</si>
  <si>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</si>
  <si>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</si>
  <si>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</si>
  <si>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</si>
  <si>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</si>
  <si>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</si>
  <si>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</si>
  <si>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</si>
  <si>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</si>
  <si>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</si>
  <si>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</si>
  <si>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</si>
  <si>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</si>
  <si>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</si>
  <si>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</si>
  <si>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</si>
  <si>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</si>
  <si>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</si>
  <si>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</si>
  <si>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</si>
  <si>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</si>
  <si>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</si>
  <si>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</si>
  <si>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</si>
  <si>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</si>
  <si>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</si>
  <si>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</si>
  <si>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</si>
  <si>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</si>
  <si>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</si>
  <si>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</si>
  <si>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</si>
  <si>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</si>
  <si>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</si>
  <si>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</si>
  <si>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</si>
  <si>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</si>
  <si>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</si>
  <si>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</si>
  <si>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</si>
  <si>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</si>
  <si>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</si>
  <si>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</si>
  <si>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</si>
  <si>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</si>
  <si>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</si>
  <si>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</si>
  <si>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</si>
  <si>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</si>
  <si>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</si>
  <si>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</si>
  <si>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</si>
  <si>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</si>
  <si>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</si>
  <si>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</si>
  <si>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</si>
  <si>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</si>
  <si>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</si>
  <si>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</si>
  <si>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</si>
  <si>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</si>
  <si>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</si>
  <si>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</si>
  <si>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</si>
  <si>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</si>
  <si>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</si>
  <si>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</si>
  <si>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</si>
  <si>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</si>
  <si>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</si>
  <si>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</si>
  <si>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</si>
  <si>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</si>
  <si>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</si>
  <si>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</si>
  <si>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</si>
  <si>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</si>
  <si>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</si>
  <si>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</si>
  <si>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</si>
  <si>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</si>
  <si>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</si>
  <si>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</si>
  <si>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</si>
  <si>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</si>
  <si>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</si>
  <si>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</si>
  <si>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</si>
  <si>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</si>
  <si>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</si>
  <si>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</si>
  <si>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</si>
  <si>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</si>
  <si>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</si>
  <si>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</si>
  <si>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</si>
  <si>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</si>
  <si>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</si>
  <si>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</si>
  <si>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</si>
  <si>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</si>
  <si>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</si>
  <si>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</si>
  <si>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</si>
  <si>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</si>
  <si>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</si>
  <si>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</si>
  <si>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</si>
  <si>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</si>
  <si>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</si>
  <si>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</si>
  <si>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</si>
  <si>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</si>
  <si>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</si>
  <si>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</si>
  <si>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</si>
  <si>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</si>
  <si>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</si>
  <si>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</si>
  <si>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</si>
  <si>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</si>
  <si>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</si>
  <si>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</si>
  <si>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</si>
  <si>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</si>
  <si>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</si>
  <si>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</si>
  <si>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</si>
  <si>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</si>
  <si>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</si>
  <si>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</si>
  <si>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</si>
  <si>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</si>
  <si>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</si>
  <si>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</si>
  <si>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</si>
  <si>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</si>
  <si>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</si>
  <si>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</si>
  <si>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</si>
  <si>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</si>
  <si>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</si>
  <si>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</si>
  <si>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</si>
  <si>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</si>
  <si>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</si>
  <si>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</si>
  <si>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</si>
  <si>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</si>
  <si>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</si>
  <si>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</si>
  <si>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</si>
  <si>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</si>
  <si>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</si>
  <si>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</si>
  <si>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</si>
  <si>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</si>
  <si>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</si>
  <si>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</si>
  <si>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</si>
  <si>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</si>
  <si>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</si>
  <si>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</si>
  <si>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</si>
  <si>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</si>
  <si>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</si>
  <si>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</si>
  <si>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</si>
  <si>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</si>
  <si>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</si>
  <si>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</si>
  <si>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</si>
  <si>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</si>
  <si>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</si>
  <si>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</si>
  <si>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</si>
  <si>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</si>
  <si>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</si>
  <si>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</si>
  <si>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</si>
  <si>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</si>
  <si>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</si>
  <si>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</si>
  <si>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</si>
  <si>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</si>
  <si>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</si>
  <si>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</si>
  <si>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</si>
  <si>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</si>
  <si>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</si>
  <si>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</si>
  <si>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</si>
  <si>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</si>
  <si>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</si>
  <si>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</si>
  <si>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</si>
  <si>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</si>
  <si>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</si>
  <si>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</si>
  <si>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</si>
  <si>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</si>
  <si>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</si>
  <si>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</si>
  <si>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</si>
  <si>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</si>
  <si>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</si>
  <si>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</si>
  <si>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</si>
  <si>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</si>
  <si>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</si>
  <si>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</si>
  <si>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</si>
  <si>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</si>
  <si>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</si>
  <si>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</si>
  <si>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</si>
  <si>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</si>
  <si>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</si>
  <si>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</si>
  <si>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</si>
  <si>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</si>
  <si>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</si>
  <si>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</si>
  <si>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</si>
  <si>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</si>
  <si>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</si>
  <si>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</si>
  <si>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</si>
  <si>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</si>
  <si>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</si>
  <si>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</si>
  <si>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</si>
  <si>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</si>
  <si>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</si>
  <si>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</si>
  <si>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</si>
  <si>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</si>
  <si>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</si>
  <si>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</si>
  <si>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</si>
  <si>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</si>
  <si>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</si>
  <si>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</si>
  <si>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</si>
  <si>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</si>
  <si>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</si>
  <si>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</si>
  <si>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</si>
  <si>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</si>
  <si>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</si>
  <si>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</si>
  <si>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</si>
  <si>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</si>
  <si>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</si>
  <si>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</si>
  <si>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</si>
  <si>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</si>
  <si>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</si>
  <si>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</si>
  <si>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</si>
  <si>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</si>
  <si>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</si>
  <si>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</si>
  <si>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</si>
  <si>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</si>
  <si>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</si>
  <si>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</si>
  <si>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</si>
  <si>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</si>
  <si>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</si>
  <si>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</si>
  <si>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</si>
  <si>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</si>
  <si>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</si>
  <si>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</si>
  <si>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</si>
  <si>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</si>
  <si>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</si>
  <si>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</si>
  <si>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</si>
  <si>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</si>
  <si>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</si>
  <si>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</si>
  <si>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</si>
  <si>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</si>
  <si>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</si>
  <si>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</si>
  <si>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</si>
  <si>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</si>
  <si>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</si>
  <si>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</si>
  <si>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</si>
  <si>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</si>
  <si>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</si>
  <si>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</si>
  <si>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</si>
  <si>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</si>
  <si>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</si>
  <si>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</si>
  <si>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</si>
  <si>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</si>
  <si>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</si>
  <si>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</si>
  <si>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</si>
  <si>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</si>
  <si>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</si>
  <si>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</si>
  <si>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</si>
  <si>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</si>
  <si>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</si>
  <si>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</si>
  <si>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</si>
  <si>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</si>
  <si>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</si>
  <si>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</si>
  <si>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</si>
  <si>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</si>
  <si>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</si>
  <si>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</si>
  <si>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</si>
  <si>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</si>
  <si>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</si>
  <si>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</si>
  <si>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</si>
  <si>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</si>
  <si>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</si>
  <si>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</si>
  <si>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</si>
  <si>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</si>
  <si>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</si>
  <si>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</si>
  <si>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</si>
  <si>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</si>
  <si>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</si>
  <si>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</si>
  <si>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</si>
  <si>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</si>
  <si>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</si>
  <si>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</si>
  <si>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</si>
  <si>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</si>
  <si>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</si>
  <si>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</si>
  <si>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</si>
  <si>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</si>
  <si>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</si>
  <si>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</si>
  <si>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</si>
  <si>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</si>
  <si>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</si>
  <si>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</si>
  <si>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</si>
  <si>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</si>
  <si>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</si>
  <si>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</si>
  <si>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</si>
  <si>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</si>
  <si>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</si>
  <si>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</si>
  <si>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</si>
  <si>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</si>
  <si>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</si>
  <si>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</si>
  <si>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</si>
  <si>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</si>
  <si>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</si>
  <si>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</si>
  <si>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</si>
  <si>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</si>
  <si>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</si>
  <si>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</si>
  <si>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</si>
  <si>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</si>
  <si>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</si>
  <si>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</si>
  <si>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</si>
  <si>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</si>
  <si>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</si>
  <si>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</si>
  <si>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</si>
  <si>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</si>
  <si>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</si>
  <si>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</si>
  <si>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</si>
  <si>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</si>
  <si>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</si>
  <si>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</si>
  <si>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</si>
  <si>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</si>
  <si>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</si>
  <si>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</si>
  <si>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</si>
  <si>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</si>
  <si>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</si>
  <si>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</si>
  <si>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</si>
  <si>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</si>
  <si>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</si>
  <si>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</si>
  <si>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</si>
  <si>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</si>
  <si>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</si>
  <si>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</si>
  <si>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</si>
  <si>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</si>
  <si>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</si>
  <si>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</si>
  <si>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</si>
  <si>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</si>
  <si>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</si>
  <si>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</si>
  <si>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</si>
  <si>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</si>
  <si>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</si>
  <si>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</si>
  <si>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</si>
  <si>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</si>
  <si>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</si>
  <si>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</si>
  <si>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</si>
  <si>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</si>
  <si>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</si>
  <si>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</si>
  <si>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</si>
  <si>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</si>
  <si>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</si>
  <si>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</si>
  <si>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</si>
  <si>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</si>
  <si>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</si>
  <si>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</si>
  <si>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</si>
  <si>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</si>
  <si>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</si>
  <si>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</si>
  <si>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</si>
  <si>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</si>
  <si>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</si>
  <si>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</si>
  <si>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</si>
  <si>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</si>
  <si>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</si>
  <si>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</si>
  <si>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</si>
  <si>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</si>
  <si>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</si>
  <si>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</si>
  <si>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</si>
  <si>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</si>
  <si>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</si>
  <si>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</si>
  <si>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</si>
  <si>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</si>
  <si>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</si>
  <si>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</si>
  <si>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</si>
  <si>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</si>
  <si>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</si>
  <si>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</si>
  <si>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</si>
  <si>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</si>
  <si>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</si>
  <si>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</si>
  <si>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</si>
  <si>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</si>
  <si>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</si>
  <si>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</si>
  <si>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</si>
  <si>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</si>
  <si>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</si>
  <si>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</si>
  <si>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</si>
  <si>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</si>
  <si>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</si>
  <si>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</si>
  <si>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</si>
  <si>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</si>
  <si>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</si>
  <si>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</si>
  <si>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</si>
  <si>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</si>
  <si>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</si>
  <si>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</si>
  <si>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</si>
  <si>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</si>
  <si>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</si>
  <si>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</si>
  <si>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</si>
  <si>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</si>
  <si>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</si>
  <si>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</si>
  <si>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</si>
  <si>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</si>
  <si>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</si>
  <si>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</si>
  <si>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</si>
  <si>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</si>
  <si>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</si>
  <si>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</si>
  <si>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</si>
  <si>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</si>
  <si>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</si>
  <si>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</si>
  <si>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</si>
  <si>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</si>
  <si>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</si>
  <si>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</si>
  <si>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</si>
  <si>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</si>
  <si>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</si>
  <si>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</si>
  <si>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</si>
  <si>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</si>
  <si>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</si>
  <si>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</si>
  <si>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</si>
  <si>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</si>
  <si>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</si>
  <si>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</si>
  <si>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</si>
  <si>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</si>
  <si>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</si>
  <si>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</si>
  <si>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</si>
  <si>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</si>
  <si>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</si>
  <si>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</si>
  <si>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</si>
  <si>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</si>
  <si>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</si>
  <si>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</si>
  <si>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</si>
  <si>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</si>
  <si>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</si>
  <si>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</si>
  <si>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</si>
  <si>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</si>
  <si>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</si>
  <si>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</si>
  <si>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</si>
  <si>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</si>
  <si>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</si>
  <si>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</si>
  <si>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</si>
  <si>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</si>
  <si>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</si>
  <si>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</si>
  <si>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</si>
  <si>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</si>
  <si>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</si>
  <si>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</si>
  <si>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</si>
  <si>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</si>
  <si>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</si>
  <si>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</si>
  <si>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</si>
  <si>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</si>
  <si>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</si>
  <si>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</si>
  <si>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</si>
  <si>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</si>
  <si>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</si>
  <si>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</si>
  <si>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</si>
  <si>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</si>
  <si>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</si>
  <si>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</si>
  <si>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</si>
  <si>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</si>
  <si>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</si>
  <si>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</si>
  <si>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</si>
  <si>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</si>
  <si>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</si>
  <si>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</si>
  <si>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</si>
  <si>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</si>
  <si>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</si>
  <si>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</si>
  <si>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</si>
  <si>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</si>
  <si>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</si>
  <si>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</si>
  <si>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</si>
  <si>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</si>
  <si>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</si>
  <si>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</si>
  <si>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</si>
  <si>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</si>
  <si>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</si>
  <si>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</si>
  <si>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</si>
  <si>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</si>
  <si>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</si>
  <si>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</si>
  <si>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</si>
  <si>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</si>
  <si>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</si>
  <si>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</si>
  <si>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</si>
  <si>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</si>
  <si>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</si>
  <si>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</si>
  <si>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</si>
  <si>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</si>
  <si>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</si>
  <si>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</si>
  <si>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</si>
  <si>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</si>
  <si>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</si>
  <si>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</si>
  <si>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</si>
  <si>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</si>
  <si>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</si>
  <si>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</si>
  <si>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</si>
  <si>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</si>
  <si>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</si>
  <si>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</si>
  <si>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</si>
  <si>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</si>
  <si>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</si>
  <si>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</si>
  <si>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</si>
  <si>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</si>
  <si>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</si>
  <si>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</si>
  <si>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</si>
  <si>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</si>
  <si>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</si>
  <si>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</si>
  <si>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</si>
  <si>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</si>
  <si>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</si>
  <si>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</si>
  <si>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</si>
  <si>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</si>
  <si>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</si>
  <si>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</si>
  <si>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</si>
  <si>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</si>
  <si>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</si>
  <si>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</si>
  <si>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</si>
  <si>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</si>
  <si>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</si>
  <si>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</si>
  <si>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</si>
  <si>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</si>
  <si>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</si>
  <si>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</si>
  <si>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</si>
  <si>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</si>
  <si>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</si>
  <si>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</si>
  <si>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</si>
  <si>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</si>
  <si>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</si>
  <si>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</si>
  <si>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</si>
  <si>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</si>
  <si>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</si>
  <si>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</si>
  <si>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</si>
  <si>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</si>
  <si>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</si>
  <si>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</si>
  <si>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</si>
  <si>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</si>
  <si>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</si>
  <si>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</si>
  <si>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</si>
  <si>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</si>
  <si>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</si>
  <si>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</si>
  <si>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</si>
  <si>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</si>
  <si>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</si>
  <si>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</si>
  <si>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</si>
  <si>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</si>
  <si>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</si>
  <si>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</si>
  <si>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</si>
  <si>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</si>
  <si>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</si>
  <si>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</si>
  <si>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</si>
  <si>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</si>
  <si>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</si>
  <si>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</si>
  <si>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</si>
  <si>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</si>
  <si>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</si>
  <si>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</si>
  <si>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</si>
  <si>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</si>
  <si>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</si>
  <si>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</si>
  <si>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</si>
  <si>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</si>
  <si>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</si>
  <si>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</si>
  <si>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</si>
  <si>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</si>
  <si>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</si>
  <si>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</si>
  <si>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</si>
  <si>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</si>
  <si>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</si>
  <si>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</si>
  <si>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</si>
  <si>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</si>
  <si>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</si>
  <si>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</si>
  <si>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</si>
  <si>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</si>
  <si>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</si>
  <si>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</si>
  <si>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</si>
  <si>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</si>
  <si>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</si>
  <si>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</si>
  <si>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</si>
  <si>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</si>
  <si>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</si>
  <si>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</si>
  <si>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</si>
  <si>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</si>
  <si>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</si>
  <si>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</si>
  <si>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</si>
  <si>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</si>
  <si>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</si>
  <si>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</si>
  <si>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</si>
  <si>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</si>
  <si>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</si>
  <si>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</si>
  <si>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</si>
  <si>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</si>
  <si>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</si>
  <si>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</si>
  <si>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</si>
  <si>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</si>
  <si>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</si>
  <si>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</si>
  <si>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</si>
  <si>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</si>
  <si>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</si>
  <si>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</si>
  <si>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</si>
  <si>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</si>
  <si>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</si>
  <si>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</si>
  <si>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</si>
  <si>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</si>
  <si>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</si>
  <si>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</si>
  <si>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</si>
  <si>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</si>
  <si>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</si>
  <si>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</si>
  <si>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</si>
  <si>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</si>
  <si>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</si>
  <si>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</si>
  <si>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</si>
  <si>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</si>
  <si>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</si>
  <si>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</si>
  <si>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</si>
  <si>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</si>
  <si>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</si>
  <si>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</si>
  <si>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</si>
  <si>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</si>
  <si>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</si>
  <si>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</si>
  <si>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</si>
  <si>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</si>
  <si>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</si>
  <si>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</si>
  <si>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</si>
  <si>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</si>
  <si>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</si>
  <si>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</si>
  <si>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</si>
  <si>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</si>
  <si>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</si>
  <si>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</si>
  <si>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</si>
  <si>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</si>
  <si>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</si>
  <si>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</si>
  <si>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</si>
  <si>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</si>
  <si>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</si>
  <si>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</si>
  <si>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</si>
  <si>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</si>
  <si>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</si>
  <si>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</si>
  <si>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</si>
  <si>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</si>
  <si>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</si>
  <si>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</si>
  <si>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</si>
  <si>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</si>
  <si>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</si>
  <si>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</si>
  <si>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</si>
  <si>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</si>
  <si>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</si>
  <si>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</si>
  <si>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</si>
  <si>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</si>
  <si>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</si>
  <si>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</si>
  <si>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</si>
  <si>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</si>
  <si>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</si>
  <si>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</si>
  <si>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</si>
  <si>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</si>
  <si>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</si>
  <si>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</si>
  <si>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</si>
  <si>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</si>
  <si>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</si>
  <si>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</si>
  <si>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</si>
  <si>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</si>
  <si>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</si>
  <si>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</si>
  <si>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</si>
  <si>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</si>
  <si>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</si>
  <si>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</si>
  <si>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</si>
  <si>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</si>
  <si>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</si>
  <si>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</si>
  <si>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</si>
  <si>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</si>
  <si>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</si>
  <si>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</si>
  <si>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</si>
  <si>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</si>
  <si>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</si>
  <si>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</si>
  <si>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</si>
  <si>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</si>
  <si>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</si>
  <si>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</si>
  <si>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</si>
  <si>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</si>
  <si>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</si>
  <si>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</si>
  <si>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</si>
  <si>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</si>
  <si>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</si>
  <si>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</si>
  <si>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</si>
  <si>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</si>
  <si>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</si>
  <si>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</si>
  <si>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</si>
  <si>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</si>
  <si>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</si>
  <si>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</si>
  <si>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</si>
  <si>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</si>
  <si>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</si>
  <si>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</si>
  <si>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</si>
  <si>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</si>
  <si>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</si>
  <si>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</si>
  <si>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</si>
  <si>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</si>
  <si>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</si>
  <si>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</si>
  <si>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</si>
  <si>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</si>
  <si>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</si>
  <si>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</si>
  <si>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</si>
  <si>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</si>
  <si>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</si>
  <si>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</si>
  <si>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</si>
  <si>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</si>
  <si>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</si>
  <si>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</si>
  <si>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</si>
  <si>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</si>
  <si>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</si>
  <si>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</si>
  <si>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</si>
  <si>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</si>
  <si>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</si>
  <si>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</si>
  <si>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</si>
  <si>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</si>
  <si>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</si>
  <si>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</si>
  <si>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</si>
  <si>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</si>
  <si>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</si>
  <si>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</si>
  <si>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</si>
  <si>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</si>
  <si>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</si>
  <si>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</si>
  <si>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</si>
  <si>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</si>
  <si>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</si>
  <si>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</si>
  <si>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</si>
  <si>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</si>
  <si>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</si>
  <si>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</si>
  <si>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</si>
  <si>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</si>
  <si>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</si>
  <si>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</si>
  <si>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</si>
  <si>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</si>
  <si>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</si>
  <si>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</si>
  <si>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</si>
  <si>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</si>
  <si>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</si>
  <si>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</si>
  <si>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</si>
  <si>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</si>
  <si>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</si>
  <si>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</si>
  <si>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</si>
  <si>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</si>
  <si>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</si>
  <si>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</si>
  <si>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</si>
  <si>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</si>
  <si>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</si>
  <si>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</si>
  <si>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</si>
  <si>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</si>
  <si>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</si>
  <si>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</si>
  <si>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</si>
  <si>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</si>
  <si>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</si>
  <si>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</si>
  <si>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</si>
  <si>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</si>
  <si>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</si>
  <si>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</si>
  <si>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</si>
  <si>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</si>
  <si>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</si>
  <si>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</si>
  <si>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</si>
  <si>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</si>
  <si>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</si>
  <si>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</si>
  <si>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</si>
  <si>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</si>
  <si>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</si>
  <si>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</si>
  <si>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</si>
  <si>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</si>
  <si>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</si>
  <si>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</si>
  <si>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</si>
  <si>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</si>
  <si>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</si>
  <si>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</si>
  <si>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</si>
  <si>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</si>
  <si>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</si>
  <si>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</si>
  <si>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</si>
  <si>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</si>
  <si>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</si>
  <si>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</si>
  <si>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</si>
  <si>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</si>
  <si>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</si>
  <si>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</si>
  <si>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</si>
  <si>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</si>
  <si>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</si>
  <si>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</si>
  <si>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</si>
  <si>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</si>
  <si>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</si>
  <si>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</si>
  <si>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</si>
  <si>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</si>
  <si>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</si>
  <si>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</si>
  <si>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</si>
  <si>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</si>
  <si>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</si>
  <si>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</si>
  <si>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</si>
  <si>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</si>
  <si>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</si>
  <si>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</si>
  <si>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</si>
  <si>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</si>
  <si>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</si>
  <si>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</si>
  <si>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</si>
  <si>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</si>
  <si>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</si>
  <si>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</si>
  <si>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</si>
  <si>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</si>
  <si>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</si>
  <si>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</si>
  <si>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</si>
  <si>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</si>
  <si>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</si>
  <si>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</si>
  <si>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</si>
  <si>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</si>
  <si>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</si>
  <si>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</si>
  <si>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</si>
  <si>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</si>
  <si>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</si>
  <si>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</si>
  <si>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</si>
  <si>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</si>
  <si>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</si>
  <si>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</si>
  <si>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</si>
  <si>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</si>
  <si>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</si>
  <si>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</si>
  <si>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</si>
  <si>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</si>
  <si>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</si>
  <si>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</si>
  <si>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</si>
  <si>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</si>
  <si>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</si>
  <si>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</si>
  <si>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</si>
  <si>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</si>
  <si>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</si>
  <si>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</si>
  <si>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</si>
  <si>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</si>
  <si>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</si>
  <si>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</si>
  <si>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</si>
  <si>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</si>
  <si>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</si>
  <si>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</si>
  <si>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</si>
  <si>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</si>
  <si>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</si>
  <si>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</si>
  <si>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</si>
  <si>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</si>
  <si>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</si>
  <si>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</si>
  <si>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</si>
  <si>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</si>
  <si>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</si>
  <si>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</si>
  <si>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</si>
  <si>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</si>
  <si>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</si>
  <si>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</si>
  <si>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</si>
  <si>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</si>
  <si>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</si>
  <si>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</si>
  <si>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</si>
  <si>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</si>
  <si>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</si>
  <si>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</si>
  <si>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</si>
  <si>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</si>
  <si>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</si>
  <si>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</si>
  <si>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</si>
  <si>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</si>
  <si>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</si>
  <si>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</si>
  <si>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</si>
  <si>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</si>
  <si>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</si>
  <si>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</si>
  <si>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</si>
  <si>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</si>
  <si>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</si>
  <si>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</si>
  <si>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</si>
  <si>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</si>
  <si>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</si>
  <si>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</si>
  <si>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</si>
  <si>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</si>
  <si>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</si>
  <si>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</si>
  <si>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</si>
  <si>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</si>
  <si>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</si>
  <si>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</si>
  <si>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</si>
  <si>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</si>
  <si>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</si>
  <si>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</si>
  <si>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</si>
  <si>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</si>
  <si>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</si>
  <si>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</si>
  <si>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</si>
  <si>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</si>
  <si>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</si>
  <si>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</si>
  <si>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</si>
  <si>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</si>
  <si>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</si>
  <si>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</si>
  <si>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</si>
  <si>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</si>
  <si>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</si>
  <si>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</si>
  <si>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</si>
  <si>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</si>
  <si>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</si>
  <si>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</si>
  <si>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</si>
  <si>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</si>
  <si>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</si>
  <si>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</si>
  <si>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</si>
  <si>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</si>
  <si>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</si>
  <si>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</si>
  <si>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</si>
  <si>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</si>
  <si>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</si>
  <si>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</si>
  <si>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</si>
  <si>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</si>
  <si>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</si>
  <si>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</si>
  <si>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</si>
  <si>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</si>
  <si>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</si>
  <si>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</si>
  <si>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</si>
  <si>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</si>
  <si>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</si>
  <si>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</si>
  <si>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</si>
  <si>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</si>
  <si>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</si>
  <si>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</si>
  <si>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</si>
  <si>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</si>
  <si>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</si>
  <si>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</si>
  <si>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</si>
  <si>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</si>
  <si>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</si>
  <si>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</si>
  <si>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</si>
  <si>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</si>
  <si>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</si>
  <si>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</si>
  <si>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</si>
  <si>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</si>
  <si>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</si>
  <si>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</si>
  <si>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</si>
  <si>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</si>
  <si>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</si>
  <si>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</si>
  <si>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</si>
  <si>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</si>
  <si>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</si>
  <si>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</si>
  <si>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</si>
  <si>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</si>
  <si>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</si>
  <si>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</si>
  <si>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</si>
  <si>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</si>
  <si>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</si>
  <si>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</si>
  <si>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</si>
  <si>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</si>
  <si>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</si>
  <si>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</si>
  <si>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</si>
  <si>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</si>
  <si>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</si>
  <si>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</si>
  <si>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</si>
  <si>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</si>
  <si>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</si>
  <si>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</si>
  <si>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</si>
  <si>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</si>
  <si>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</si>
  <si>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</si>
  <si>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</si>
  <si>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</si>
  <si>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</si>
  <si>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</si>
  <si>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</si>
  <si>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</si>
  <si>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</si>
  <si>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</si>
  <si>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</si>
  <si>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</si>
  <si>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</si>
  <si>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</si>
  <si>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</si>
  <si>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</si>
  <si>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</si>
  <si>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</si>
  <si>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</si>
  <si>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</si>
  <si>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</si>
  <si>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</si>
  <si>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</si>
  <si>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</si>
  <si>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</si>
  <si>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</si>
  <si>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</si>
  <si>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</si>
  <si>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</si>
  <si>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</si>
  <si>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</si>
  <si>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</si>
  <si>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</si>
  <si>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</si>
  <si>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</si>
  <si>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</si>
  <si>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</si>
  <si>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</si>
  <si>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</si>
  <si>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</si>
  <si>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</si>
  <si>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</si>
  <si>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</si>
  <si>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</si>
  <si>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</si>
  <si>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</si>
  <si>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</si>
  <si>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</si>
  <si>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</si>
  <si>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</si>
  <si>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</si>
  <si>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</si>
  <si>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</si>
  <si>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</si>
  <si>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</si>
  <si>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</si>
  <si>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</si>
  <si>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</si>
  <si>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</si>
  <si>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</si>
  <si>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</si>
  <si>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</si>
  <si>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</si>
  <si>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</si>
  <si>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</si>
  <si>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</si>
  <si>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</si>
  <si>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</si>
  <si>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</si>
  <si>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</si>
  <si>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</si>
  <si>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</si>
  <si>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</si>
  <si>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</si>
  <si>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</si>
  <si>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</si>
  <si>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</si>
  <si>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</si>
  <si>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</si>
  <si>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</si>
  <si>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</si>
  <si>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</si>
  <si>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</si>
  <si>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</si>
  <si>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</si>
  <si>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</si>
  <si>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</si>
  <si>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</si>
  <si>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</si>
  <si>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</si>
  <si>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</si>
  <si>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</si>
  <si>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</si>
  <si>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</si>
  <si>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</si>
  <si>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</si>
  <si>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</si>
  <si>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</si>
  <si>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</si>
  <si>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</si>
  <si>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</si>
  <si>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</si>
  <si>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</si>
  <si>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</si>
  <si>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</si>
  <si>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</si>
  <si>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</si>
  <si>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</si>
  <si>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</si>
  <si>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</si>
  <si>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</si>
  <si>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</si>
  <si>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</si>
  <si>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</si>
  <si>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</si>
  <si>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</si>
  <si>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</si>
  <si>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</si>
  <si>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</si>
  <si>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</si>
  <si>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</si>
  <si>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</si>
  <si>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</si>
  <si>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</si>
  <si>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</si>
  <si>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</si>
  <si>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</si>
  <si>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</si>
  <si>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</si>
  <si>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</si>
  <si>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</si>
  <si>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</si>
  <si>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</si>
  <si>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</si>
  <si>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</si>
  <si>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</si>
  <si>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</si>
  <si>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</si>
  <si>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</si>
  <si>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</si>
  <si>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</si>
  <si>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</si>
  <si>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</si>
  <si>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</si>
  <si>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</si>
  <si>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</si>
  <si>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</si>
  <si>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</si>
  <si>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</si>
  <si>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</si>
  <si>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</si>
  <si>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</si>
  <si>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</si>
  <si>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</si>
  <si>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</si>
  <si>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</si>
  <si>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</si>
  <si>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</si>
  <si>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</si>
  <si>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</si>
  <si>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</si>
  <si>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</si>
  <si>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</si>
  <si>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</si>
  <si>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</si>
  <si>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</si>
  <si>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</si>
  <si>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</si>
  <si>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</si>
  <si>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</si>
  <si>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</si>
  <si>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</si>
  <si>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</si>
  <si>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</si>
  <si>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</si>
  <si>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</si>
  <si>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</si>
  <si>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</si>
  <si>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</si>
  <si>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</si>
  <si>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</si>
  <si>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</si>
  <si>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</si>
  <si>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</si>
  <si>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</si>
  <si>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</si>
  <si>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</si>
  <si>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</si>
  <si>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</si>
  <si>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</si>
  <si>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</si>
  <si>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</si>
  <si>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</si>
  <si>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</si>
  <si>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</si>
  <si>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</si>
  <si>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</si>
  <si>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</si>
  <si>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</si>
  <si>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</si>
  <si>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</si>
  <si>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</si>
  <si>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</si>
  <si>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</si>
  <si>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</si>
  <si>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</si>
  <si>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</si>
  <si>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</si>
  <si>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</si>
  <si>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</si>
  <si>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</si>
  <si>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</si>
  <si>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</si>
  <si>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</si>
  <si>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</si>
  <si>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</si>
  <si>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</si>
  <si>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</si>
  <si>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</si>
  <si>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</si>
  <si>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</si>
  <si>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</si>
  <si>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</si>
  <si>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</si>
  <si>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</si>
  <si>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</si>
  <si>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</si>
  <si>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</si>
  <si>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</si>
  <si>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</si>
  <si>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</si>
  <si>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</si>
  <si>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</si>
  <si>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</si>
  <si>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</si>
  <si>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</si>
  <si>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</si>
  <si>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</si>
  <si>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</si>
  <si>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</si>
  <si>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</si>
  <si>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</si>
  <si>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</si>
  <si>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</si>
  <si>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</si>
  <si>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</si>
  <si>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</si>
  <si>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</si>
  <si>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</si>
  <si>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</si>
  <si>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</si>
  <si>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</si>
  <si>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</si>
  <si>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</si>
  <si>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</si>
  <si>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</si>
  <si>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</si>
  <si>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</si>
  <si>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</si>
  <si>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</si>
  <si>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</si>
  <si>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</si>
  <si>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</si>
  <si>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</si>
  <si>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</si>
  <si>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</si>
  <si>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</si>
  <si>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</si>
  <si>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</si>
  <si>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</si>
  <si>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</si>
  <si>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</si>
  <si>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</si>
  <si>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</si>
  <si>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</si>
  <si>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</si>
  <si>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</si>
  <si>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</si>
  <si>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</si>
  <si>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</si>
  <si>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</si>
  <si>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</si>
  <si>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</si>
  <si>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</si>
  <si>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</si>
  <si>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</si>
  <si>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</si>
  <si>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</si>
  <si>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</si>
  <si>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</si>
  <si>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</si>
  <si>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</si>
  <si>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</si>
  <si>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</si>
  <si>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</si>
  <si>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</si>
  <si>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</si>
  <si>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</si>
  <si>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</si>
  <si>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</si>
  <si>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</si>
  <si>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</si>
  <si>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</si>
  <si>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</si>
  <si>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</si>
  <si>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</si>
  <si>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</si>
  <si>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</si>
  <si>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</si>
  <si>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</si>
  <si>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</si>
  <si>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</si>
  <si>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</si>
  <si>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</si>
  <si>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</si>
  <si>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</si>
  <si>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</si>
  <si>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</si>
  <si>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</si>
  <si>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</si>
  <si>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</si>
  <si>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</si>
  <si>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</si>
  <si>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</si>
  <si>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</si>
  <si>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</si>
  <si>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</si>
  <si>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</si>
  <si>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</si>
  <si>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</si>
  <si>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</si>
  <si>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</si>
  <si>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</si>
  <si>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</si>
  <si>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</si>
  <si>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</si>
  <si>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</si>
  <si>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</si>
  <si>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</si>
  <si>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</si>
  <si>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</si>
  <si>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</si>
  <si>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</si>
  <si>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</si>
  <si>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</si>
  <si>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</si>
  <si>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</si>
  <si>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</si>
  <si>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</si>
  <si>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</si>
  <si>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</si>
  <si>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</si>
  <si>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</si>
  <si>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</si>
  <si>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</si>
  <si>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</si>
  <si>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</si>
  <si>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</si>
  <si>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</si>
  <si>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</si>
  <si>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</si>
  <si>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</si>
  <si>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</si>
  <si>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</si>
  <si>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</si>
  <si>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</si>
  <si>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</si>
  <si>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</si>
  <si>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</si>
  <si>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</si>
  <si>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</si>
  <si>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</si>
  <si>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</si>
  <si>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</si>
  <si>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</si>
  <si>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</si>
  <si>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</si>
  <si>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</si>
  <si>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</si>
  <si>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</si>
  <si>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</si>
  <si>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</si>
  <si>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</si>
  <si>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</si>
  <si>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</si>
  <si>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</si>
  <si>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</si>
  <si>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</si>
  <si>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</si>
  <si>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</si>
  <si>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</si>
  <si>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</si>
  <si>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</si>
  <si>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</si>
  <si>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</si>
  <si>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</si>
  <si>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</si>
  <si>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</si>
  <si>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</si>
  <si>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</si>
  <si>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</si>
  <si>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</si>
  <si>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</si>
  <si>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</si>
  <si>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</si>
  <si>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</si>
  <si>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</si>
  <si>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</si>
  <si>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</si>
  <si>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</si>
  <si>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</si>
  <si>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</si>
  <si>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</si>
  <si>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</si>
  <si>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</si>
  <si>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</si>
  <si>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</si>
  <si>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</si>
  <si>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</si>
  <si>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</si>
  <si>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</si>
  <si>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</si>
  <si>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</si>
  <si>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</si>
  <si>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</si>
  <si>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</si>
  <si>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</si>
  <si>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</si>
  <si>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</si>
  <si>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</si>
  <si>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</si>
  <si>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</si>
  <si>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</si>
  <si>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</si>
  <si>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</si>
  <si>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</si>
  <si>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</si>
  <si>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</si>
  <si>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</si>
  <si>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</si>
  <si>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</si>
  <si>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</si>
  <si>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</si>
  <si>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</si>
  <si>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</si>
  <si>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</si>
  <si>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</si>
  <si>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</si>
  <si>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</si>
  <si>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</si>
  <si>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</si>
  <si>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</si>
  <si>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</si>
  <si>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</si>
  <si>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</si>
  <si>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</si>
  <si>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</si>
  <si>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</si>
  <si>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</si>
  <si>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</si>
  <si>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</si>
  <si>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</si>
  <si>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</si>
  <si>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</si>
  <si>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</si>
  <si>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</si>
  <si>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</si>
  <si>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</si>
  <si>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</si>
  <si>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</si>
  <si>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</si>
  <si>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</si>
  <si>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</si>
  <si>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</si>
  <si>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</si>
  <si>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</si>
  <si>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</si>
  <si>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</si>
  <si>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</si>
  <si>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</si>
  <si>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</si>
  <si>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</si>
  <si>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</si>
  <si>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</si>
  <si>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</si>
  <si>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</si>
  <si>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</si>
  <si>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</si>
  <si>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</si>
  <si>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</si>
  <si>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</si>
  <si>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</si>
  <si>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</si>
  <si>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</si>
  <si>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</si>
  <si>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</si>
  <si>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</si>
  <si>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</si>
  <si>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</si>
  <si>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</si>
  <si>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</si>
  <si>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</si>
  <si>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</si>
  <si>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</si>
  <si>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</si>
  <si>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</si>
  <si>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</si>
  <si>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</si>
  <si>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</si>
  <si>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</si>
  <si>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</si>
  <si>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</si>
  <si>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</si>
  <si>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</si>
  <si>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</si>
  <si>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</si>
  <si>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</si>
  <si>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</si>
  <si>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</si>
  <si>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</si>
  <si>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</si>
  <si>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</si>
  <si>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</si>
  <si>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</si>
  <si>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</si>
  <si>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</si>
  <si>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</si>
  <si>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</si>
  <si>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</si>
  <si>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</si>
  <si>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</si>
  <si>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</si>
  <si>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</si>
  <si>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</si>
  <si>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</si>
  <si>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</si>
  <si>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</si>
  <si>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</si>
  <si>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</si>
  <si>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</si>
  <si>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</si>
  <si>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</si>
  <si>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</si>
  <si>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</si>
  <si>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</si>
  <si>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</si>
  <si>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</si>
  <si>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</si>
  <si>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</si>
  <si>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</si>
  <si>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</si>
  <si>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</si>
  <si>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</si>
  <si>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</si>
  <si>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</si>
  <si>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</si>
  <si>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</si>
  <si>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</si>
  <si>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</si>
  <si>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</si>
  <si>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</si>
  <si>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</si>
  <si>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</si>
  <si>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</si>
  <si>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</si>
  <si>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</si>
  <si>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</si>
  <si>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</si>
  <si>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</si>
  <si>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</si>
  <si>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</si>
  <si>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</si>
  <si>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</si>
  <si>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</si>
  <si>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</si>
  <si>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</si>
  <si>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</si>
  <si>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</si>
  <si>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</si>
  <si>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</si>
  <si>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</si>
  <si>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</si>
  <si>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</si>
  <si>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</si>
  <si>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</si>
  <si>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</si>
  <si>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</si>
  <si>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</si>
  <si>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</si>
  <si>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</si>
  <si>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</si>
  <si>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</si>
  <si>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</si>
  <si>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</si>
  <si>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</si>
  <si>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</si>
  <si>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</si>
  <si>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</si>
  <si>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</si>
  <si>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</si>
  <si>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</si>
  <si>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</si>
  <si>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</si>
  <si>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</si>
  <si>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</si>
  <si>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</si>
  <si>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</si>
  <si>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</si>
  <si>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</si>
  <si>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</si>
  <si>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</si>
  <si>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</si>
  <si>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</si>
  <si>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</si>
  <si>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</si>
  <si>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</si>
  <si>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</si>
  <si>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</si>
  <si>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</si>
  <si>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</si>
  <si>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</si>
  <si>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</si>
  <si>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</si>
  <si>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</si>
  <si>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</si>
  <si>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</si>
  <si>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</si>
  <si>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</si>
  <si>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</si>
  <si>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</si>
  <si>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</si>
  <si>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</si>
  <si>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</si>
  <si>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</si>
  <si>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</si>
  <si>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</si>
  <si>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</si>
  <si>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</si>
  <si>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</si>
  <si>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</si>
  <si>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</si>
  <si>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</si>
  <si>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</si>
  <si>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</si>
  <si>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</si>
  <si>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</si>
  <si>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</si>
  <si>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</si>
  <si>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</si>
  <si>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</si>
  <si>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</si>
  <si>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</si>
  <si>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</si>
  <si>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</si>
  <si>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</si>
  <si>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</si>
  <si>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</si>
  <si>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</si>
  <si>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</si>
  <si>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</si>
  <si>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</si>
  <si>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</si>
  <si>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</si>
  <si>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</si>
  <si>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</si>
  <si>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</si>
  <si>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</si>
  <si>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</si>
  <si>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</si>
  <si>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</si>
  <si>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</si>
  <si>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</si>
  <si>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</si>
  <si>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</si>
  <si>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</si>
  <si>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</si>
  <si>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</si>
  <si>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</si>
  <si>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</si>
  <si>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</si>
  <si>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</si>
  <si>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</si>
  <si>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</si>
  <si>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</si>
  <si>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</si>
  <si>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</si>
  <si>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</si>
  <si>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</si>
  <si>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</si>
  <si>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</si>
  <si>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</si>
  <si>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</si>
  <si>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</si>
  <si>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</si>
  <si>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</si>
  <si>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</si>
  <si>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</si>
  <si>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</si>
  <si>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</si>
  <si>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</si>
  <si>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</si>
  <si>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</si>
  <si>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</si>
  <si>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</si>
  <si>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</si>
  <si>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</si>
  <si>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</si>
  <si>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</si>
  <si>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</si>
  <si>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</si>
  <si>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</si>
  <si>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</si>
  <si>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</si>
  <si>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</si>
  <si>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</si>
  <si>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</si>
  <si>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</si>
  <si>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</si>
  <si>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</si>
  <si>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</si>
  <si>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</si>
  <si>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</si>
  <si>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</si>
  <si>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</si>
  <si>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</si>
  <si>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</si>
  <si>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</si>
  <si>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</si>
  <si>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</si>
  <si>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</si>
  <si>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</si>
  <si>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</si>
  <si>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</si>
  <si>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</si>
  <si>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</si>
  <si>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</si>
  <si>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</si>
  <si>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</si>
  <si>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</si>
  <si>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</si>
  <si>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</si>
  <si>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</si>
  <si>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</si>
  <si>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</si>
  <si>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</si>
  <si>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</si>
  <si>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</si>
  <si>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</si>
  <si>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</si>
  <si>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</si>
  <si>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</si>
  <si>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</si>
  <si>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</si>
  <si>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</si>
  <si>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</si>
  <si>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</si>
  <si>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</si>
  <si>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</si>
  <si>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</si>
  <si>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</si>
  <si>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</si>
  <si>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</si>
  <si>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</si>
  <si>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</si>
  <si>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</si>
  <si>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</si>
  <si>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</si>
  <si>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</si>
  <si>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</si>
  <si>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</si>
  <si>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</si>
  <si>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</si>
  <si>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</si>
  <si>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</si>
  <si>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</si>
  <si>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</si>
  <si>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</si>
  <si>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</si>
  <si>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</si>
  <si>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</si>
  <si>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</si>
  <si>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</si>
  <si>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</si>
  <si>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</si>
  <si>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</si>
  <si>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</si>
  <si>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</si>
  <si>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</si>
  <si>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</si>
  <si>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</si>
  <si>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</si>
  <si>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</si>
  <si>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</si>
  <si>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</si>
  <si>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</si>
  <si>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</si>
  <si>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</si>
  <si>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</si>
  <si>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</si>
  <si>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</si>
  <si>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</si>
  <si>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</si>
  <si>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</si>
  <si>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</si>
  <si>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</si>
  <si>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</si>
  <si>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</si>
  <si>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</si>
  <si>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</si>
  <si>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</si>
  <si>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</si>
  <si>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</si>
  <si>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</si>
  <si>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</si>
  <si>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</si>
  <si>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</si>
  <si>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</si>
  <si>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</si>
  <si>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</si>
  <si>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</si>
  <si>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</si>
  <si>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</si>
  <si>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</si>
  <si>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</si>
  <si>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</si>
  <si>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</si>
  <si>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</si>
  <si>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</si>
  <si>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</si>
  <si>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</si>
  <si>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</si>
  <si>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</si>
  <si>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</si>
  <si>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</si>
  <si>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</si>
  <si>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</si>
  <si>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</si>
  <si>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</si>
  <si>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</si>
  <si>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</si>
  <si>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</si>
  <si>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</si>
  <si>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</si>
  <si>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</si>
  <si>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</si>
  <si>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</si>
  <si>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</si>
  <si>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</si>
  <si>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</si>
  <si>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</si>
  <si>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</si>
  <si>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</si>
  <si>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</si>
  <si>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</si>
  <si>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</si>
  <si>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</si>
  <si>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</si>
  <si>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</si>
  <si>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</si>
  <si>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</si>
  <si>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</si>
  <si>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</si>
  <si>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</si>
  <si>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</si>
  <si>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</si>
  <si>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</si>
  <si>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</si>
  <si>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</si>
  <si>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</si>
  <si>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</si>
  <si>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</si>
  <si>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</si>
  <si>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</si>
  <si>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</si>
  <si>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</si>
  <si>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</si>
  <si>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</si>
  <si>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</si>
  <si>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</si>
  <si>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</si>
  <si>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</si>
  <si>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</si>
  <si>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</si>
  <si>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</si>
  <si>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</si>
  <si>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</si>
  <si>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</si>
  <si>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</si>
  <si>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</si>
  <si>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</si>
  <si>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</si>
  <si>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</si>
  <si>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</si>
  <si>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</si>
  <si>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</si>
  <si>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</si>
  <si>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</si>
  <si>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</si>
  <si>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</si>
  <si>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</si>
  <si>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</si>
  <si>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</si>
  <si>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</si>
  <si>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</si>
  <si>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</si>
  <si>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</si>
  <si>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</si>
  <si>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</si>
  <si>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</si>
  <si>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</si>
  <si>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</si>
  <si>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</si>
  <si>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</si>
  <si>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</si>
  <si>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</si>
  <si>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</si>
  <si>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</si>
  <si>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</si>
  <si>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</si>
  <si>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</si>
  <si>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</si>
  <si>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</si>
  <si>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</si>
  <si>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</si>
  <si>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</si>
  <si>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</si>
  <si>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</si>
  <si>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</si>
  <si>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</si>
  <si>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</si>
  <si>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</si>
  <si>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</si>
  <si>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</si>
  <si>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</si>
  <si>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</si>
  <si>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</si>
  <si>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</si>
  <si>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</si>
  <si>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</si>
  <si>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</si>
  <si>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</si>
  <si>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</si>
  <si>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</si>
  <si>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</si>
  <si>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</si>
  <si>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</si>
  <si>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</si>
  <si>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</si>
  <si>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</si>
  <si>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</si>
  <si>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</si>
  <si>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</si>
  <si>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</si>
  <si>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</si>
  <si>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</si>
  <si>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</si>
  <si>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</si>
  <si>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</si>
  <si>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</si>
  <si>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</si>
  <si>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</si>
  <si>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</si>
  <si>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</si>
  <si>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</si>
  <si>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</si>
  <si>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</si>
  <si>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</si>
  <si>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</si>
  <si>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</si>
  <si>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</si>
  <si>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</si>
  <si>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</si>
  <si>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</si>
  <si>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</si>
  <si>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</si>
  <si>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</si>
  <si>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</si>
  <si>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</si>
  <si>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</si>
  <si>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</si>
  <si>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</si>
  <si>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</si>
  <si>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</si>
  <si>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</si>
  <si>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</si>
  <si>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</si>
  <si>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</si>
  <si>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</si>
  <si>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</si>
  <si>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</si>
  <si>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</si>
  <si>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</si>
  <si>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</si>
  <si>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</si>
  <si>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</si>
  <si>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</si>
  <si>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</si>
  <si>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</si>
  <si>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</si>
  <si>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</si>
  <si>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</si>
  <si>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</si>
  <si>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</si>
  <si>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</si>
  <si>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</si>
  <si>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</si>
  <si>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</si>
  <si>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</si>
  <si>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</si>
  <si>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</si>
  <si>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</si>
  <si>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</si>
  <si>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</si>
  <si>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</si>
  <si>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</si>
  <si>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</si>
  <si>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</si>
  <si>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</si>
  <si>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</si>
  <si>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</si>
  <si>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</si>
  <si>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</si>
  <si>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</si>
  <si>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</si>
  <si>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</si>
  <si>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</si>
  <si>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</si>
  <si>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</si>
  <si>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</si>
  <si>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</si>
  <si>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</si>
  <si>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</si>
  <si>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</si>
  <si>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</si>
  <si>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</si>
  <si>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</si>
  <si>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</si>
  <si>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</si>
  <si>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</si>
  <si>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</si>
  <si>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</si>
  <si>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</si>
  <si>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</si>
  <si>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</si>
  <si>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</si>
  <si>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</si>
  <si>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</si>
  <si>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</si>
  <si>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</si>
  <si>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</si>
  <si>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</si>
  <si>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</si>
  <si>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</si>
  <si>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</si>
  <si>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</si>
  <si>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</si>
  <si>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</si>
  <si>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</si>
  <si>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</si>
  <si>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</si>
  <si>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</si>
  <si>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</si>
  <si>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</si>
  <si>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</si>
  <si>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</si>
  <si>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</si>
  <si>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</si>
  <si>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</si>
  <si>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</si>
  <si>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</si>
  <si>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</si>
  <si>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</si>
  <si>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</si>
  <si>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</si>
  <si>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</si>
  <si>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</si>
  <si>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</si>
  <si>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</si>
  <si>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</si>
  <si>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</si>
  <si>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</si>
  <si>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</si>
  <si>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</si>
  <si>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</si>
  <si>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</si>
  <si>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</si>
  <si>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</si>
  <si>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</si>
  <si>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</si>
  <si>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</si>
  <si>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</si>
  <si>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</si>
  <si>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</si>
  <si>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</si>
  <si>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</si>
  <si>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</si>
  <si>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</si>
  <si>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</si>
  <si>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</si>
  <si>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</si>
  <si>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</si>
  <si>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</si>
  <si>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</si>
  <si>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</si>
  <si>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</si>
  <si>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</si>
  <si>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</si>
  <si>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</si>
  <si>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</si>
  <si>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</si>
  <si>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</si>
  <si>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</si>
  <si>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</si>
  <si>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</si>
  <si>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</si>
  <si>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</si>
  <si>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</si>
  <si>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</si>
  <si>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</si>
  <si>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</si>
  <si>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</si>
  <si>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</si>
  <si>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</si>
  <si>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</si>
  <si>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</si>
  <si>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</si>
  <si>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</si>
  <si>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</si>
  <si>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</si>
  <si>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</si>
  <si>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</si>
  <si>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</si>
  <si>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</si>
  <si>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</si>
  <si>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</si>
  <si>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</si>
  <si>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</si>
  <si>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</si>
  <si>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</si>
  <si>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</si>
  <si>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</si>
  <si>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</si>
  <si>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</si>
  <si>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</si>
  <si>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</si>
  <si>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</si>
  <si>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</si>
  <si>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</si>
  <si>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</si>
  <si>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</si>
  <si>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</si>
  <si>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</si>
  <si>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</si>
  <si>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</si>
  <si>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</si>
  <si>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</si>
  <si>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</si>
  <si>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</si>
  <si>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</si>
  <si>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</si>
  <si>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</si>
  <si>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</si>
  <si>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</si>
  <si>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</si>
  <si>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</si>
  <si>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</si>
  <si>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</si>
  <si>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</si>
  <si>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</si>
  <si>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</si>
  <si>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</si>
  <si>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</si>
  <si>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</si>
  <si>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</si>
  <si>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</si>
  <si>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</si>
  <si>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</si>
  <si>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</si>
  <si>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</si>
  <si>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</si>
  <si>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</si>
  <si>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</si>
  <si>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</si>
  <si>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</si>
  <si>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</si>
  <si>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</si>
  <si>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</si>
  <si>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</si>
  <si>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</si>
  <si>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</si>
  <si>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</si>
  <si>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</si>
  <si>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</si>
  <si>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</si>
  <si>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</si>
  <si>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</si>
  <si>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</si>
  <si>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</si>
  <si>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</si>
  <si>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</si>
  <si>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</si>
  <si>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</si>
  <si>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</si>
  <si>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</si>
  <si>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</si>
  <si>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</si>
  <si>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</si>
  <si>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</si>
  <si>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</si>
  <si>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</si>
  <si>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</si>
  <si>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</si>
  <si>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</si>
  <si>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</si>
  <si>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</si>
  <si>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</si>
  <si>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</si>
  <si>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</si>
  <si>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</si>
  <si>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</si>
  <si>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</si>
  <si>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</si>
  <si>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</si>
  <si>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</si>
  <si>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</si>
  <si>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</si>
  <si>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</si>
  <si>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</si>
  <si>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</si>
  <si>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</si>
  <si>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</si>
  <si>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</si>
  <si>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</si>
  <si>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</si>
  <si>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</si>
  <si>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</si>
  <si>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</si>
  <si>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</si>
  <si>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</si>
  <si>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</si>
  <si>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</si>
  <si>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</si>
  <si>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</si>
  <si>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</si>
  <si>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</si>
  <si>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</si>
  <si>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</si>
  <si>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</si>
  <si>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</si>
  <si>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</si>
  <si>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</si>
  <si>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</si>
  <si>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</si>
  <si>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</si>
  <si>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</si>
  <si>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</si>
  <si>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</si>
  <si>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</si>
  <si>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</si>
  <si>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</si>
  <si>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</si>
  <si>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</si>
  <si>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</si>
  <si>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</si>
  <si>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</si>
  <si>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</si>
  <si>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</si>
  <si>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</si>
  <si>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</si>
  <si>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</si>
  <si>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</si>
  <si>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</si>
  <si>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</si>
  <si>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</si>
  <si>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</si>
  <si>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</si>
  <si>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</si>
  <si>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</si>
  <si>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</si>
  <si>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</si>
  <si>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</si>
  <si>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</si>
  <si>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</si>
  <si>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</si>
  <si>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</si>
  <si>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</si>
  <si>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</si>
  <si>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</si>
  <si>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</si>
  <si>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</si>
  <si>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</si>
  <si>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</si>
  <si>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</si>
  <si>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</si>
  <si>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</si>
  <si>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</si>
  <si>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</si>
  <si>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</si>
  <si>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</si>
  <si>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</si>
  <si>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</si>
  <si>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</si>
  <si>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</si>
  <si>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</si>
  <si>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</si>
  <si>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</si>
  <si>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</si>
  <si>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</si>
  <si>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</si>
  <si>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</si>
  <si>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</si>
  <si>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</si>
  <si>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</si>
  <si>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</si>
  <si>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</si>
  <si>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</si>
  <si>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</si>
  <si>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</si>
  <si>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</si>
  <si>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</si>
  <si>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</si>
  <si>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</si>
  <si>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</si>
  <si>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</si>
  <si>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</si>
  <si>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</si>
  <si>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</si>
  <si>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</si>
  <si>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</si>
  <si>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</si>
  <si>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</si>
  <si>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</si>
  <si>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</si>
  <si>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</si>
  <si>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</si>
  <si>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</si>
  <si>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</si>
  <si>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</si>
  <si>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</si>
  <si>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</si>
  <si>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</si>
  <si>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</si>
  <si>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</si>
  <si>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</si>
  <si>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</si>
  <si>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</si>
  <si>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</si>
  <si>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</si>
  <si>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</si>
  <si>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</si>
  <si>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</si>
  <si>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</si>
  <si>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</si>
  <si>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</si>
  <si>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</si>
  <si>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</si>
  <si>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</si>
  <si>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</si>
  <si>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</si>
  <si>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</si>
  <si>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</si>
  <si>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</si>
  <si>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</si>
  <si>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</si>
  <si>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</si>
  <si>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</si>
  <si>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</si>
  <si>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</si>
  <si>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</si>
  <si>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</si>
  <si>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</si>
  <si>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</si>
  <si>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</si>
  <si>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</si>
  <si>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</si>
  <si>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</si>
  <si>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</si>
  <si>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</si>
  <si>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</si>
  <si>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</si>
  <si>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</si>
  <si>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</si>
  <si>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</si>
  <si>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</si>
  <si>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</si>
  <si>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</si>
  <si>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</si>
  <si>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</si>
  <si>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</si>
  <si>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</si>
  <si>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</si>
  <si>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</si>
  <si>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</si>
  <si>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</si>
  <si>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</si>
  <si>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</si>
  <si>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</si>
  <si>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</si>
  <si>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</si>
  <si>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</si>
  <si>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</si>
  <si>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</si>
  <si>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</si>
  <si>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</si>
  <si>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</si>
  <si>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</si>
  <si>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</si>
  <si>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</si>
  <si>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</si>
  <si>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</si>
  <si>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</si>
  <si>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</si>
  <si>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</si>
  <si>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</si>
  <si>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</si>
  <si>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</si>
  <si>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</si>
  <si>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</si>
  <si>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</si>
  <si>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</si>
  <si>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</si>
  <si>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</si>
  <si>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</si>
  <si>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</si>
  <si>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</si>
  <si>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</si>
  <si>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</si>
  <si>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</si>
  <si>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</si>
  <si>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</si>
  <si>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</si>
  <si>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</si>
  <si>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</si>
  <si>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</si>
  <si>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</si>
  <si>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</si>
  <si>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</si>
  <si>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</si>
  <si>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</si>
  <si>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</si>
  <si>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</si>
  <si>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</si>
  <si>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</si>
  <si>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</si>
  <si>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</si>
  <si>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</si>
  <si>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</si>
  <si>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</si>
  <si>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</si>
  <si>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</si>
  <si>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</si>
  <si>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</si>
  <si>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</si>
  <si>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</si>
  <si>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</si>
  <si>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</si>
  <si>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</si>
  <si>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</si>
  <si>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</si>
  <si>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</si>
  <si>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</si>
  <si>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</si>
  <si>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</si>
  <si>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</si>
  <si>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</si>
  <si>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</si>
  <si>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</si>
  <si>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</si>
  <si>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</si>
  <si>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</si>
  <si>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</si>
  <si>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</si>
  <si>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</si>
  <si>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</si>
  <si>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</si>
  <si>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</si>
  <si>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</si>
  <si>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</si>
  <si>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</si>
  <si>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</si>
  <si>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</si>
  <si>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</si>
  <si>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</si>
  <si>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</si>
  <si>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</si>
  <si>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</si>
  <si>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</si>
  <si>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</si>
  <si>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</si>
  <si>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</si>
  <si>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</si>
  <si>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</si>
  <si>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</si>
  <si>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</si>
  <si>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</si>
  <si>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</si>
  <si>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</si>
  <si>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</si>
  <si>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</si>
  <si>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</si>
  <si>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</si>
  <si>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</si>
  <si>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</si>
  <si>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</si>
  <si>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</si>
  <si>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</si>
  <si>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</si>
  <si>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</si>
  <si>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</si>
  <si>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</si>
  <si>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</si>
  <si>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</si>
  <si>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</si>
  <si>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</si>
  <si>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</si>
  <si>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</si>
  <si>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</si>
  <si>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</si>
  <si>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</si>
  <si>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</si>
  <si>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</si>
  <si>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</si>
  <si>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</si>
  <si>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</si>
  <si>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</si>
  <si>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</si>
  <si>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</si>
  <si>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</si>
  <si>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</si>
  <si>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</si>
  <si>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</si>
  <si>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</si>
  <si>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</si>
  <si>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</si>
  <si>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</si>
  <si>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</si>
  <si>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</si>
  <si>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</si>
  <si>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</si>
  <si>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</si>
  <si>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</si>
  <si>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</si>
  <si>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</si>
  <si>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</si>
  <si>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</si>
  <si>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</si>
  <si>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</si>
  <si>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</si>
  <si>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</si>
  <si>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</si>
  <si>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</si>
  <si>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</si>
  <si>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</si>
  <si>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</si>
  <si>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</si>
  <si>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</si>
  <si>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</si>
  <si>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</si>
  <si>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</si>
  <si>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</si>
  <si>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</si>
  <si>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</si>
  <si>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</si>
  <si>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</si>
  <si>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</si>
  <si>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</si>
  <si>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</si>
  <si>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</si>
  <si>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</si>
  <si>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</si>
  <si>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</si>
  <si>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</si>
  <si>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</si>
  <si>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</si>
  <si>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</si>
  <si>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</si>
  <si>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</si>
  <si>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</si>
  <si>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</si>
  <si>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</si>
  <si>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</si>
  <si>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</si>
  <si>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</si>
  <si>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</si>
  <si>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</si>
  <si>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</si>
  <si>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</si>
  <si>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</si>
  <si>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</si>
  <si>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</si>
  <si>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</si>
  <si>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</si>
  <si>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</si>
  <si>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</si>
  <si>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</si>
  <si>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</si>
  <si>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</si>
  <si>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</si>
  <si>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</si>
  <si>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</si>
  <si>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</si>
  <si>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</si>
  <si>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</si>
  <si>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</si>
  <si>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</si>
  <si>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</si>
  <si>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</si>
  <si>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</si>
  <si>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</si>
  <si>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</si>
  <si>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</si>
  <si>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</si>
  <si>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</si>
  <si>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</si>
  <si>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</si>
  <si>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</si>
  <si>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</si>
  <si>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</si>
  <si>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</si>
  <si>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</si>
  <si>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</si>
  <si>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</si>
  <si>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</si>
  <si>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</si>
  <si>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</si>
  <si>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</si>
  <si>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</si>
  <si>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</si>
  <si>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</si>
  <si>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</si>
  <si>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</si>
  <si>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</si>
  <si>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</si>
  <si>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</si>
  <si>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</si>
  <si>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</si>
  <si>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</si>
  <si>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</si>
  <si>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</si>
  <si>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</si>
  <si>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</si>
  <si>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</si>
  <si>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</si>
  <si>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</si>
  <si>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</si>
  <si>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</si>
  <si>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</si>
  <si>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</si>
  <si>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</si>
  <si>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</si>
  <si>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</si>
  <si>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</si>
  <si>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</si>
  <si>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</si>
  <si>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</si>
  <si>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</si>
  <si>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</si>
  <si>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</si>
  <si>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</si>
  <si>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</si>
  <si>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</si>
  <si>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</si>
  <si>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</si>
  <si>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</si>
  <si>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</si>
  <si>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</si>
  <si>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</si>
  <si>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</si>
  <si>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</si>
  <si>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</si>
  <si>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</si>
  <si>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</si>
  <si>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</si>
  <si>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</si>
  <si>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</si>
  <si>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</si>
  <si>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</si>
  <si>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</si>
  <si>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</si>
  <si>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</si>
  <si>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</si>
  <si>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</si>
  <si>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</si>
  <si>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</si>
  <si>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</si>
  <si>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</si>
  <si>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</si>
  <si>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</si>
  <si>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</si>
  <si>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</si>
  <si>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</si>
  <si>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</si>
  <si>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</si>
  <si>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</si>
  <si>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</si>
  <si>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</si>
  <si>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</si>
  <si>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</si>
  <si>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</si>
  <si>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</si>
  <si>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</si>
  <si>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</si>
  <si>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</si>
  <si>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</si>
  <si>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</si>
  <si>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</si>
  <si>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</si>
  <si>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</si>
  <si>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</si>
  <si>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</si>
  <si>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</si>
  <si>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</si>
  <si>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</si>
  <si>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</si>
  <si>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</si>
  <si>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</si>
  <si>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</si>
  <si>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</si>
  <si>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</si>
  <si>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</si>
  <si>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</si>
  <si>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</si>
  <si>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</si>
  <si>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</si>
  <si>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</si>
  <si>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</si>
  <si>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</si>
  <si>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</si>
  <si>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</si>
  <si>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</si>
  <si>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</si>
  <si>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</si>
  <si>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</si>
  <si>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</si>
  <si>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</si>
  <si>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</si>
  <si>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</si>
  <si>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</si>
  <si>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</si>
  <si>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</si>
  <si>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</si>
  <si>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</si>
  <si>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</si>
  <si>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</si>
  <si>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</si>
  <si>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</si>
  <si>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</si>
  <si>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</si>
  <si>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</si>
  <si>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</si>
  <si>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</si>
  <si>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</si>
  <si>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</si>
  <si>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</si>
  <si>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</si>
  <si>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</si>
  <si>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</si>
  <si>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</si>
  <si>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</si>
  <si>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</si>
  <si>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</si>
  <si>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</si>
  <si>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</si>
  <si>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</si>
  <si>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</si>
  <si>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</si>
  <si>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</si>
  <si>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</si>
  <si>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</si>
  <si>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</si>
  <si>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</si>
  <si>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</si>
  <si>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</si>
  <si>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</si>
  <si>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</si>
  <si>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</si>
  <si>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</si>
  <si>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</si>
  <si>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</si>
  <si>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</si>
  <si>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</si>
  <si>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</si>
  <si>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</si>
  <si>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</si>
  <si>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</si>
  <si>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</si>
  <si>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</si>
  <si>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</si>
  <si>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</si>
  <si>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</si>
  <si>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</si>
  <si>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</si>
  <si>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</si>
  <si>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</si>
  <si>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</si>
  <si>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</si>
  <si>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</si>
  <si>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</si>
  <si>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</si>
  <si>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</si>
  <si>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</si>
  <si>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</si>
  <si>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</si>
  <si>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</si>
  <si>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</si>
  <si>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</si>
  <si>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</si>
  <si>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</si>
  <si>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</si>
  <si>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</si>
  <si>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</si>
  <si>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</si>
  <si>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</si>
  <si>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</si>
  <si>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</si>
  <si>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</si>
  <si>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</si>
  <si>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</si>
  <si>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</si>
  <si>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</si>
  <si>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</si>
  <si>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</si>
  <si>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</si>
  <si>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</si>
  <si>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</si>
  <si>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</si>
  <si>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</si>
  <si>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</si>
  <si>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</si>
  <si>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</si>
  <si>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</si>
  <si>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</si>
  <si>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</si>
  <si>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</si>
  <si>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</si>
  <si>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</si>
  <si>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</si>
  <si>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</si>
  <si>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</si>
  <si>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</si>
  <si>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</si>
  <si>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</si>
  <si>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</si>
  <si>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</si>
  <si>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</si>
  <si>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</si>
  <si>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</si>
  <si>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</si>
  <si>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</si>
  <si>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</si>
  <si>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</si>
  <si>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</si>
  <si>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</si>
  <si>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</si>
  <si>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</si>
  <si>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</si>
  <si>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</si>
  <si>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</si>
  <si>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</si>
  <si>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</si>
  <si>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</si>
  <si>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</si>
  <si>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</si>
  <si>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</si>
  <si>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</si>
  <si>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</si>
  <si>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</si>
  <si>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</si>
  <si>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</si>
  <si>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</si>
  <si>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</si>
  <si>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</si>
  <si>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</si>
  <si>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</si>
  <si>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</si>
  <si>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</si>
  <si>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</si>
  <si>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</si>
  <si>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</si>
  <si>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</si>
  <si>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</si>
  <si>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</si>
  <si>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</si>
  <si>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</si>
  <si>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</si>
  <si>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</si>
  <si>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</si>
  <si>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</si>
  <si>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</si>
  <si>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</si>
  <si>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</si>
  <si>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</si>
  <si>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</si>
  <si>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</si>
  <si>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</si>
  <si>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</si>
  <si>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</si>
  <si>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</si>
  <si>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</si>
  <si>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</si>
  <si>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</si>
  <si>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</si>
  <si>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</si>
  <si>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</si>
  <si>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</si>
  <si>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</si>
  <si>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</si>
  <si>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</si>
  <si>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</si>
  <si>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</si>
  <si>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</si>
  <si>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</si>
  <si>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</si>
  <si>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</si>
  <si>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</si>
  <si>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</si>
  <si>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</si>
  <si>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</si>
  <si>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</si>
  <si>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</si>
  <si>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</si>
  <si>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</si>
  <si>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</si>
  <si>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</si>
  <si>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</si>
  <si>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</si>
  <si>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</si>
  <si>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</si>
  <si>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</si>
  <si>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</si>
  <si>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</si>
  <si>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</si>
  <si>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</si>
  <si>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</si>
  <si>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</si>
  <si>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</si>
  <si>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</si>
  <si>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</si>
  <si>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</si>
  <si>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</si>
  <si>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</si>
  <si>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</si>
  <si>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</si>
  <si>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</si>
  <si>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</si>
  <si>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</si>
  <si>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</si>
  <si>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</si>
  <si>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</si>
  <si>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</si>
  <si>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</si>
  <si>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</si>
  <si>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</si>
  <si>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</si>
  <si>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</si>
  <si>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</si>
  <si>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</si>
  <si>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</si>
  <si>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</si>
  <si>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</si>
  <si>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</si>
  <si>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</si>
  <si>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</si>
  <si>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</si>
  <si>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</si>
  <si>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</si>
  <si>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</si>
  <si>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</si>
  <si>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</si>
  <si>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</si>
  <si>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</si>
  <si>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</si>
  <si>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</si>
  <si>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</si>
  <si>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</si>
  <si>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</si>
  <si>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</si>
  <si>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</si>
  <si>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</si>
  <si>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</si>
  <si>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</si>
  <si>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</si>
  <si>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</si>
  <si>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</si>
  <si>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</si>
  <si>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</si>
  <si>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</si>
  <si>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</si>
  <si>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</si>
  <si>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</si>
  <si>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</si>
  <si>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</si>
  <si>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</si>
  <si>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</si>
  <si>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</si>
  <si>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</si>
  <si>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</si>
  <si>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</si>
  <si>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</si>
  <si>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</si>
  <si>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</si>
  <si>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</si>
  <si>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</si>
  <si>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</si>
  <si>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</si>
  <si>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</si>
  <si>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</si>
  <si>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</si>
  <si>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</si>
  <si>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</si>
  <si>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</si>
  <si>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</si>
  <si>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</si>
  <si>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</si>
  <si>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</si>
  <si>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</si>
  <si>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</si>
  <si>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</si>
  <si>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</si>
  <si>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</si>
  <si>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</si>
  <si>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</si>
  <si>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</si>
  <si>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</si>
  <si>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</si>
  <si>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</si>
  <si>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</si>
  <si>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</si>
  <si>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</si>
  <si>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</si>
  <si>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</si>
  <si>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</si>
  <si>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</si>
  <si>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</si>
  <si>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</si>
  <si>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</si>
  <si>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</si>
  <si>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</si>
  <si>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</si>
  <si>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</si>
  <si>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</si>
  <si>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</si>
  <si>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</si>
  <si>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</si>
  <si>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</si>
  <si>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</si>
  <si>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</si>
  <si>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</si>
  <si>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</si>
  <si>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</si>
  <si>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</si>
  <si>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</si>
  <si>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</si>
  <si>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</si>
  <si>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</si>
  <si>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</si>
  <si>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</si>
  <si>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</si>
  <si>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</si>
  <si>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</si>
  <si>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</si>
  <si>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</si>
  <si>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</si>
  <si>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</si>
  <si>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</si>
  <si>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</si>
  <si>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</si>
  <si>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</si>
  <si>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</si>
  <si>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</si>
  <si>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</si>
  <si>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</si>
  <si>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</si>
  <si>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</si>
  <si>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</si>
  <si>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</si>
  <si>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</si>
  <si>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</si>
  <si>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</si>
  <si>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</si>
  <si>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</si>
  <si>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</si>
  <si>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</si>
  <si>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</si>
  <si>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</si>
  <si>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</si>
  <si>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</si>
  <si>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</si>
  <si>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</si>
  <si>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</si>
  <si>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</si>
  <si>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</si>
  <si>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</si>
  <si>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</si>
  <si>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</si>
  <si>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</si>
  <si>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</si>
  <si>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</si>
  <si>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</si>
  <si>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</si>
  <si>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</si>
  <si>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</si>
  <si>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</si>
  <si>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</si>
  <si>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</si>
  <si>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</si>
  <si>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</si>
  <si>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</si>
  <si>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</si>
  <si>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</si>
  <si>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</si>
  <si>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</si>
  <si>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</si>
  <si>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</si>
  <si>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</si>
  <si>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</si>
  <si>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</si>
  <si>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</si>
  <si>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</si>
  <si>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</si>
  <si>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</si>
  <si>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</si>
  <si>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</si>
  <si>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</si>
  <si>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</si>
  <si>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</si>
  <si>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</si>
  <si>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</si>
  <si>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</si>
  <si>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</si>
  <si>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</si>
  <si>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</si>
  <si>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</si>
  <si>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</si>
  <si>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</si>
  <si>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</si>
  <si>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</si>
  <si>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</si>
  <si>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</si>
  <si>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</si>
  <si>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</si>
  <si>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</si>
  <si>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</si>
  <si>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</si>
  <si>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</si>
  <si>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</si>
  <si>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</si>
  <si>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</si>
  <si>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</si>
  <si>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</si>
  <si>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</si>
  <si>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</si>
  <si>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</si>
  <si>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</si>
  <si>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</si>
  <si>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</si>
  <si>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</si>
  <si>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</si>
  <si>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</si>
  <si>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</si>
  <si>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</si>
  <si>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</si>
  <si>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</si>
  <si>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</si>
  <si>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</si>
  <si>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</si>
  <si>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</si>
  <si>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</si>
  <si>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</si>
  <si>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</si>
  <si>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</si>
  <si>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</si>
  <si>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</si>
  <si>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</si>
  <si>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</si>
  <si>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</si>
  <si>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</si>
  <si>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</si>
  <si>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</si>
  <si>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</si>
  <si>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</si>
  <si>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</si>
  <si>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</si>
  <si>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</si>
  <si>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</si>
  <si>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</si>
  <si>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</si>
  <si>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</si>
  <si>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</si>
  <si>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</si>
  <si>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</si>
  <si>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</si>
  <si>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</si>
  <si>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</si>
  <si>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</si>
  <si>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</si>
  <si>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</si>
  <si>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</si>
  <si>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</si>
  <si>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</si>
  <si>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</si>
  <si>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</si>
  <si>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</si>
  <si>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</si>
  <si>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</si>
  <si>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</si>
  <si>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</si>
  <si>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</si>
  <si>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</si>
  <si>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</si>
  <si>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</si>
  <si>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</si>
  <si>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</si>
  <si>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</si>
  <si>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</si>
  <si>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</si>
  <si>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</si>
  <si>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</si>
  <si>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</si>
  <si>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</si>
  <si>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</si>
  <si>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</si>
  <si>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</si>
  <si>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</si>
  <si>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</si>
  <si>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</si>
  <si>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</si>
  <si>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</si>
  <si>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</si>
  <si>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</si>
  <si>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</si>
  <si>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</si>
  <si>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</si>
  <si>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</si>
  <si>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</si>
  <si>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</si>
  <si>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</si>
  <si>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</si>
  <si>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</si>
  <si>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</si>
  <si>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</si>
  <si>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</si>
  <si>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</si>
  <si>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</si>
  <si>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</si>
  <si>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</si>
  <si>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</si>
  <si>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</si>
  <si>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</si>
  <si>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</si>
  <si>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</si>
  <si>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</si>
  <si>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</si>
  <si>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</si>
  <si>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</si>
  <si>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</si>
  <si>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</si>
  <si>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</si>
  <si>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</si>
  <si>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</si>
  <si>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</si>
  <si>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</si>
  <si>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</si>
  <si>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</si>
  <si>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</si>
  <si>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</si>
  <si>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</si>
  <si>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</si>
  <si>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</si>
  <si>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</si>
  <si>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</si>
  <si>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</si>
  <si>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</si>
  <si>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</si>
  <si>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</si>
  <si>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</si>
  <si>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</si>
  <si>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</si>
  <si>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</si>
  <si>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</si>
  <si>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</si>
  <si>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</si>
  <si>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</si>
  <si>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</si>
  <si>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</si>
  <si>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</si>
  <si>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</si>
  <si>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</si>
  <si>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</si>
  <si>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</si>
  <si>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</si>
  <si>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</si>
  <si>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</si>
  <si>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</si>
  <si>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</si>
  <si>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</si>
  <si>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</si>
  <si>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</si>
  <si>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</si>
  <si>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</si>
  <si>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</si>
  <si>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</si>
  <si>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</si>
  <si>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</si>
  <si>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</si>
  <si>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</si>
  <si>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</si>
  <si>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</si>
  <si>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</si>
  <si>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</si>
  <si>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</si>
  <si>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</si>
  <si>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</si>
  <si>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</si>
  <si>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</si>
  <si>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</si>
  <si>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</si>
  <si>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</si>
  <si>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</si>
  <si>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</si>
  <si>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</si>
  <si>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</si>
  <si>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</si>
  <si>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</si>
  <si>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</si>
  <si>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</si>
  <si>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</si>
  <si>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</si>
  <si>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</si>
  <si>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</si>
  <si>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</si>
  <si>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</si>
  <si>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</si>
  <si>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</si>
  <si>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</si>
  <si>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</si>
  <si>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</si>
  <si>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</si>
  <si>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</si>
  <si>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</si>
  <si>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</si>
  <si>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</si>
  <si>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</si>
  <si>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</si>
  <si>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</si>
  <si>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</si>
  <si>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</si>
  <si>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</si>
  <si>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</si>
  <si>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</si>
  <si>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</si>
  <si>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</si>
  <si>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</si>
  <si>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</si>
  <si>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</si>
  <si>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</si>
  <si>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</si>
  <si>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</si>
  <si>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</si>
  <si>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</si>
  <si>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</si>
  <si>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</si>
  <si>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</si>
  <si>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</si>
  <si>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</si>
  <si>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</si>
  <si>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</si>
  <si>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</si>
  <si>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</si>
  <si>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</si>
  <si>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</si>
  <si>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</si>
  <si>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</si>
  <si>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</si>
  <si>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</si>
  <si>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</si>
  <si>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</si>
  <si>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</si>
  <si>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</si>
  <si>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</si>
  <si>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</si>
  <si>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</si>
  <si>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</si>
  <si>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</si>
  <si>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</si>
  <si>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</si>
  <si>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</si>
  <si>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</si>
  <si>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</si>
  <si>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</si>
  <si>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</si>
  <si>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</si>
  <si>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</si>
  <si>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</si>
  <si>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</si>
  <si>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</si>
  <si>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</si>
  <si>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</si>
  <si>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</si>
  <si>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</si>
  <si>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</si>
  <si>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</si>
  <si>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</si>
  <si>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</si>
  <si>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</si>
  <si>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</si>
  <si>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</si>
  <si>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</si>
  <si>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</si>
  <si>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</si>
  <si>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</si>
  <si>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</si>
  <si>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</si>
  <si>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</si>
  <si>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</si>
  <si>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</si>
  <si>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</si>
  <si>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</si>
  <si>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</si>
  <si>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</si>
  <si>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</si>
  <si>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</si>
  <si>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</si>
  <si>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</si>
  <si>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</si>
  <si>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</si>
  <si>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</si>
  <si>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</si>
  <si>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</si>
  <si>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</si>
  <si>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</si>
  <si>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</si>
  <si>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</si>
  <si>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</si>
  <si>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</si>
  <si>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</si>
  <si>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</si>
  <si>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</si>
  <si>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</si>
  <si>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</si>
  <si>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</si>
  <si>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</si>
  <si>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</si>
  <si>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</si>
  <si>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</si>
  <si>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</si>
  <si>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</si>
  <si>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</si>
  <si>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</si>
  <si>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</si>
  <si>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</si>
  <si>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</si>
  <si>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</si>
  <si>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</si>
  <si>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</si>
  <si>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</si>
  <si>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</si>
  <si>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</si>
  <si>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</si>
  <si>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</si>
  <si>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</si>
  <si>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</si>
  <si>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</si>
  <si>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</si>
  <si>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</si>
  <si>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</si>
  <si>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</si>
  <si>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</si>
  <si>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</si>
  <si>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</si>
  <si>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</si>
  <si>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</si>
  <si>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</si>
  <si>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</si>
  <si>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</si>
  <si>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</si>
  <si>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</si>
  <si>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</si>
  <si>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</si>
  <si>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</si>
  <si>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</si>
  <si>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</si>
  <si>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</si>
  <si>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</si>
  <si>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</si>
  <si>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</si>
  <si>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</si>
  <si>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</si>
  <si>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</si>
  <si>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</si>
  <si>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</si>
  <si>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</si>
  <si>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</si>
  <si>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</si>
  <si>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</si>
  <si>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</si>
  <si>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</si>
  <si>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</si>
  <si>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</si>
  <si>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</si>
  <si>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</si>
  <si>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</si>
  <si>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</si>
  <si>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</si>
  <si>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</si>
  <si>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</si>
  <si>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</si>
  <si>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</si>
  <si>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</si>
  <si>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</si>
  <si>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</si>
  <si>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</si>
  <si>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</si>
  <si>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</si>
  <si>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</si>
  <si>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</si>
  <si>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</si>
  <si>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</si>
  <si>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</si>
  <si>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</si>
  <si>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</si>
  <si>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</si>
  <si>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</si>
  <si>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</si>
  <si>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</si>
  <si>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</si>
  <si>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</si>
  <si>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</si>
  <si>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</si>
  <si>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</si>
  <si>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</si>
  <si>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</si>
  <si>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</si>
  <si>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</si>
  <si>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</si>
  <si>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</si>
  <si>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</si>
  <si>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</si>
  <si>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</si>
  <si>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</si>
  <si>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</si>
  <si>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</si>
  <si>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</si>
  <si>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</si>
  <si>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</si>
  <si>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</si>
  <si>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</si>
  <si>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</si>
  <si>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</si>
  <si>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</si>
  <si>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</si>
  <si>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</si>
  <si>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</si>
  <si>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</si>
  <si>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</si>
  <si>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</si>
  <si>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</si>
  <si>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</si>
  <si>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</si>
  <si>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</si>
  <si>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</si>
  <si>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</si>
  <si>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</si>
  <si>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</si>
  <si>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</si>
  <si>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</si>
  <si>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</si>
  <si>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</si>
  <si>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</si>
  <si>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</si>
  <si>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</si>
  <si>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</si>
  <si>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</si>
  <si>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</si>
  <si>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</si>
  <si>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</si>
  <si>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</si>
  <si>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</si>
  <si>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</si>
  <si>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</si>
  <si>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</si>
  <si>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</si>
  <si>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</si>
  <si>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</si>
  <si>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</si>
  <si>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</si>
  <si>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</si>
  <si>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</si>
  <si>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</si>
  <si>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</si>
  <si>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</si>
  <si>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</si>
  <si>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</si>
  <si>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</si>
  <si>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</si>
  <si>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</si>
  <si>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</si>
  <si>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</si>
  <si>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</si>
  <si>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</si>
  <si>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</si>
  <si>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</si>
  <si>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</si>
  <si>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</si>
  <si>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</si>
  <si>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</si>
  <si>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</si>
  <si>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</si>
  <si>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</si>
  <si>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</si>
  <si>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</si>
  <si>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</si>
  <si>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</si>
  <si>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</si>
  <si>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</si>
  <si>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</si>
  <si>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</si>
  <si>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</si>
  <si>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</si>
  <si>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</si>
  <si>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</si>
  <si>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</si>
  <si>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</si>
  <si>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</si>
  <si>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</si>
  <si>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</si>
  <si>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</si>
  <si>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</si>
  <si>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</si>
  <si>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</si>
  <si>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</si>
  <si>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</si>
  <si>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</si>
  <si>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</si>
  <si>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</si>
  <si>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</si>
  <si>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</si>
  <si>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</si>
  <si>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</si>
  <si>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</si>
  <si>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</si>
  <si>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</si>
  <si>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</si>
  <si>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</si>
  <si>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</si>
  <si>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</si>
  <si>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</si>
  <si>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</si>
  <si>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</si>
  <si>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</si>
  <si>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</si>
  <si>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</si>
  <si>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</si>
  <si>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</si>
  <si>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</si>
  <si>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</si>
  <si>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</si>
  <si>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</si>
  <si>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</si>
  <si>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</si>
  <si>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</si>
  <si>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</si>
  <si>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</si>
  <si>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</si>
  <si>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</si>
  <si>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</si>
  <si>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</si>
  <si>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</si>
  <si>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</si>
  <si>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</si>
  <si>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</si>
  <si>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</si>
  <si>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</si>
  <si>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</si>
  <si>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</si>
  <si>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</si>
  <si>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</si>
  <si>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</si>
  <si>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</si>
  <si>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</si>
  <si>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</si>
  <si>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</si>
  <si>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</si>
  <si>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</si>
  <si>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</si>
  <si>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</si>
  <si>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</si>
  <si>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</si>
  <si>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</si>
  <si>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</si>
  <si>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</si>
  <si>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</si>
  <si>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</si>
  <si>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</si>
  <si>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</si>
  <si>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</si>
  <si>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</si>
  <si>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</si>
  <si>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</si>
  <si>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</si>
  <si>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</si>
  <si>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</si>
  <si>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</si>
  <si>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</si>
  <si>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</si>
  <si>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</si>
  <si>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</si>
  <si>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</si>
  <si>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</si>
  <si>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</si>
  <si>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</si>
  <si>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</si>
  <si>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</si>
  <si>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</si>
  <si>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</si>
  <si>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</si>
  <si>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</si>
  <si>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</si>
  <si>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</si>
  <si>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</si>
  <si>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</si>
  <si>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</si>
  <si>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</si>
  <si>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</si>
  <si>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</si>
  <si>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</si>
  <si>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</si>
  <si>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</si>
  <si>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</si>
  <si>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</si>
  <si>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</si>
  <si>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</si>
  <si>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</si>
  <si>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</si>
  <si>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</si>
  <si>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</si>
  <si>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</si>
  <si>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</si>
  <si>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</si>
  <si>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</si>
  <si>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</si>
  <si>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</si>
  <si>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</si>
  <si>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</si>
  <si>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</si>
  <si>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</si>
  <si>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</si>
  <si>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</si>
  <si>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</si>
  <si>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</si>
  <si>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</si>
  <si>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</si>
  <si>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</si>
  <si>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</si>
  <si>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</si>
  <si>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</si>
  <si>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</si>
  <si>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</si>
  <si>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</si>
  <si>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</si>
  <si>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</si>
  <si>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</si>
  <si>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</si>
  <si>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</si>
  <si>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</si>
  <si>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</si>
  <si>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</si>
  <si>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</si>
  <si>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</si>
  <si>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</si>
  <si>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</si>
  <si>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</si>
  <si>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</si>
  <si>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</si>
  <si>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</si>
  <si>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</si>
  <si>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</si>
  <si>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</si>
  <si>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</si>
  <si>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</si>
  <si>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</si>
  <si>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</si>
  <si>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</si>
  <si>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</si>
  <si>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</si>
  <si>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</si>
  <si>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</si>
  <si>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</si>
  <si>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</si>
  <si>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</si>
  <si>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</si>
  <si>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</si>
  <si>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</si>
  <si>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</si>
  <si>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</si>
  <si>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</si>
  <si>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</si>
  <si>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</si>
  <si>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</si>
  <si>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</si>
  <si>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</si>
  <si>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</si>
  <si>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</si>
  <si>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</si>
  <si>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</si>
  <si>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</si>
  <si>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</si>
  <si>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</si>
  <si>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</si>
  <si>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</si>
  <si>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</si>
  <si>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</si>
  <si>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</si>
  <si>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</si>
  <si>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</si>
  <si>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</si>
  <si>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</si>
  <si>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</si>
  <si>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</si>
  <si>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</si>
  <si>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</si>
  <si>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</si>
  <si>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</si>
  <si>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</si>
  <si>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</si>
  <si>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</si>
  <si>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</si>
  <si>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</si>
  <si>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</si>
  <si>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</si>
  <si>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</si>
  <si>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</si>
  <si>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</si>
  <si>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</si>
  <si>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</si>
  <si>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</si>
  <si>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</si>
  <si>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</si>
  <si>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</si>
  <si>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</si>
  <si>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</si>
  <si>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</si>
  <si>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</si>
  <si>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</si>
  <si>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</si>
  <si>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</si>
  <si>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</si>
  <si>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</si>
  <si>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</si>
  <si>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</si>
  <si>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</si>
  <si>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</si>
  <si>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</si>
  <si>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</si>
  <si>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</si>
  <si>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</si>
  <si>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</si>
  <si>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</si>
  <si>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</si>
  <si>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</si>
  <si>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</si>
  <si>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</si>
  <si>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</si>
  <si>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</si>
  <si>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</si>
  <si>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</si>
  <si>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</si>
  <si>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</si>
  <si>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</si>
  <si>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</si>
  <si>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</si>
  <si>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</si>
  <si>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</si>
  <si>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</si>
  <si>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</si>
  <si>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</si>
  <si>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</si>
  <si>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</si>
  <si>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</si>
  <si>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</si>
  <si>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</si>
  <si>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</si>
  <si>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</si>
  <si>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</si>
  <si>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</si>
  <si>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</si>
  <si>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</si>
  <si>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</si>
  <si>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</si>
  <si>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</si>
  <si>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</si>
  <si>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</si>
  <si>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</si>
  <si>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</si>
  <si>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</si>
  <si>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</si>
  <si>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</si>
  <si>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</si>
  <si>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</si>
  <si>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</si>
  <si>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</si>
  <si>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</si>
  <si>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</si>
  <si>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</si>
  <si>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</si>
  <si>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</si>
  <si>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</si>
  <si>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</si>
  <si>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</si>
  <si>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</si>
  <si>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</si>
  <si>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</si>
  <si>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</si>
  <si>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</si>
  <si>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</si>
  <si>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</si>
  <si>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</si>
  <si>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</si>
  <si>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</si>
  <si>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</si>
  <si>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</si>
  <si>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</si>
  <si>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</si>
  <si>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</si>
  <si>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</si>
  <si>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</si>
  <si>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</si>
  <si>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</si>
  <si>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</si>
  <si>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</si>
  <si>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</si>
  <si>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</si>
  <si>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</si>
  <si>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</si>
  <si>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</si>
  <si>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</si>
  <si>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</si>
  <si>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</si>
  <si>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</si>
  <si>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</si>
  <si>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</si>
  <si>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</si>
  <si>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</si>
  <si>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</si>
  <si>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</si>
  <si>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</si>
  <si>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</si>
  <si>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</si>
  <si>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</si>
  <si>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</si>
  <si>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</si>
  <si>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</si>
  <si>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</si>
  <si>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</si>
  <si>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</si>
  <si>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</si>
  <si>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</si>
  <si>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</si>
  <si>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</si>
  <si>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</si>
  <si>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</si>
  <si>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</si>
  <si>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</si>
  <si>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</si>
  <si>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</si>
  <si>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</si>
  <si>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</si>
  <si>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</si>
  <si>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</si>
  <si>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</si>
  <si>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</si>
  <si>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</si>
  <si>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</si>
  <si>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</si>
  <si>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</si>
  <si>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</si>
  <si>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</si>
  <si>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</si>
  <si>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</si>
  <si>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</si>
  <si>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</si>
  <si>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</si>
  <si>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</si>
  <si>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</si>
  <si>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</si>
  <si>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</si>
  <si>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</si>
  <si>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</si>
  <si>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</si>
  <si>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</si>
  <si>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</si>
  <si>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</si>
  <si>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</si>
  <si>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</si>
  <si>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</si>
  <si>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</si>
  <si>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</si>
  <si>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</si>
  <si>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</si>
  <si>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</si>
  <si>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</si>
  <si>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</si>
  <si>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</si>
  <si>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</si>
  <si>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</si>
  <si>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</si>
  <si>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</si>
  <si>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</si>
  <si>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</si>
  <si>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</si>
  <si>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</si>
  <si>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</si>
  <si>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</si>
  <si>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</si>
  <si>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</si>
  <si>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</si>
  <si>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</si>
  <si>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</si>
  <si>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</si>
  <si>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</si>
  <si>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</si>
  <si>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</si>
  <si>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</si>
  <si>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</si>
  <si>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</si>
  <si>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</si>
  <si>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</si>
  <si>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</si>
  <si>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</si>
  <si>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</si>
  <si>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</si>
  <si>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</si>
  <si>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</si>
  <si>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</si>
  <si>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</si>
  <si>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</si>
  <si>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</si>
  <si>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</si>
  <si>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</si>
  <si>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</si>
  <si>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</si>
  <si>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</si>
  <si>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</si>
  <si>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</si>
  <si>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</si>
  <si>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</si>
  <si>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</si>
  <si>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</si>
  <si>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</si>
  <si>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</si>
  <si>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</si>
  <si>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</si>
  <si>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</si>
  <si>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</si>
  <si>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</si>
  <si>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</si>
  <si>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</si>
  <si>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</si>
  <si>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</si>
  <si>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</si>
  <si>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</si>
  <si>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</si>
  <si>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</si>
  <si>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</si>
  <si>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</si>
  <si>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</si>
  <si>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</si>
  <si>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</si>
  <si>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</si>
  <si>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</si>
  <si>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</si>
  <si>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</si>
  <si>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</si>
  <si>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</si>
  <si>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</si>
  <si>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</si>
  <si>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</si>
  <si>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</si>
  <si>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</si>
  <si>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</si>
  <si>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</si>
  <si>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</si>
  <si>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</si>
  <si>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</si>
  <si>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</si>
  <si>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</si>
  <si>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</si>
  <si>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</si>
  <si>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</si>
  <si>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</si>
  <si>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</si>
  <si>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</si>
  <si>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</si>
  <si>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</si>
  <si>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</si>
  <si>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</si>
  <si>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</si>
  <si>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</si>
  <si>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</si>
  <si>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</si>
  <si>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</si>
  <si>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</si>
  <si>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</si>
  <si>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</si>
  <si>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</si>
  <si>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</si>
  <si>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</si>
  <si>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</si>
  <si>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</si>
  <si>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</si>
  <si>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</si>
  <si>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</si>
  <si>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</si>
  <si>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</si>
  <si>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</si>
  <si>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</si>
  <si>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</si>
  <si>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</si>
  <si>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</si>
  <si>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</si>
  <si>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</si>
  <si>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</si>
  <si>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</si>
  <si>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</si>
  <si>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</si>
  <si>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</si>
  <si>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</si>
  <si>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</si>
  <si>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</si>
  <si>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</si>
  <si>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</si>
  <si>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</si>
  <si>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</si>
  <si>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</si>
  <si>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</si>
  <si>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</si>
  <si>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</si>
  <si>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</si>
  <si>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</si>
  <si>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</si>
  <si>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</si>
  <si>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</si>
  <si>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</si>
  <si>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</si>
  <si>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</si>
  <si>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</si>
  <si>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</si>
  <si>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</si>
  <si>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</si>
  <si>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</si>
  <si>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</si>
  <si>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</si>
  <si>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</si>
  <si>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</si>
  <si>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</si>
  <si>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</si>
  <si>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</si>
  <si>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</si>
  <si>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</si>
  <si>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</si>
  <si>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</si>
  <si>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</si>
  <si>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</si>
  <si>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</si>
  <si>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</si>
  <si>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</si>
  <si>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</si>
  <si>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</si>
  <si>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</si>
  <si>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</si>
  <si>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</si>
  <si>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</si>
  <si>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</si>
  <si>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</si>
  <si>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</si>
  <si>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</si>
  <si>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</si>
  <si>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</si>
  <si>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</si>
  <si>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</si>
  <si>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</si>
  <si>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</si>
  <si>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</si>
  <si>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</si>
  <si>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</si>
  <si>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</si>
  <si>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</si>
  <si>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</si>
  <si>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</si>
  <si>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</si>
  <si>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</si>
  <si>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</si>
  <si>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</si>
  <si>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</si>
  <si>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</si>
  <si>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</si>
  <si>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</si>
  <si>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</si>
  <si>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</si>
  <si>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</si>
  <si>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</si>
  <si>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</si>
  <si>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</si>
  <si>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</si>
  <si>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</si>
  <si>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</si>
  <si>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</si>
  <si>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</si>
  <si>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</si>
  <si>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</si>
  <si>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</si>
  <si>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</si>
  <si>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</si>
  <si>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</si>
  <si>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</si>
  <si>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</si>
  <si>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</si>
  <si>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</si>
  <si>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</si>
  <si>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</si>
  <si>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</si>
  <si>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</si>
  <si>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</si>
  <si>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</si>
  <si>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</si>
  <si>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</si>
  <si>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</si>
  <si>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</si>
  <si>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</si>
  <si>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</si>
  <si>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</si>
  <si>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</si>
  <si>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</si>
  <si>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</si>
  <si>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</si>
  <si>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</si>
  <si>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</si>
  <si>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</si>
  <si>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</si>
  <si>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</si>
  <si>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</si>
  <si>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</si>
  <si>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</si>
  <si>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</si>
  <si>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</si>
  <si>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</si>
  <si>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</si>
  <si>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</si>
  <si>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</si>
  <si>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</si>
  <si>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</si>
  <si>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</si>
  <si>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</si>
  <si>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</si>
  <si>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</si>
  <si>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</si>
  <si>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</si>
  <si>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</si>
  <si>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</si>
  <si>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</si>
  <si>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</si>
  <si>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</si>
  <si>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</si>
  <si>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</si>
  <si>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</si>
  <si>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</si>
  <si>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</si>
  <si>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</si>
  <si>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</si>
  <si>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</si>
  <si>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</si>
  <si>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</si>
  <si>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</si>
  <si>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</si>
  <si>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</si>
  <si>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</si>
  <si>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</si>
  <si>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</si>
  <si>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</si>
  <si>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</si>
  <si>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</si>
  <si>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</si>
  <si>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</si>
  <si>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</si>
  <si>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</si>
  <si>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</si>
  <si>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</si>
  <si>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</si>
  <si>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</si>
  <si>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</si>
  <si>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</si>
  <si>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</si>
  <si>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</si>
  <si>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</si>
  <si>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</si>
  <si>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</si>
  <si>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</si>
  <si>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</si>
  <si>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</si>
  <si>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</si>
  <si>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</si>
  <si>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</si>
  <si>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</si>
  <si>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</si>
  <si>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</si>
  <si>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</si>
  <si>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</si>
  <si>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</si>
  <si>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</si>
  <si>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</si>
  <si>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</si>
  <si>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</si>
  <si>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</si>
  <si>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</si>
  <si>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</si>
  <si>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</si>
  <si>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</si>
  <si>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</si>
  <si>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</si>
  <si>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</si>
  <si>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</si>
  <si>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</si>
  <si>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</si>
  <si>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</si>
  <si>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</si>
  <si>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</si>
  <si>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</si>
  <si>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</si>
  <si>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</si>
  <si>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</si>
  <si>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</si>
  <si>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</si>
  <si>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</si>
  <si>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</si>
  <si>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</si>
  <si>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</si>
  <si>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</si>
  <si>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</si>
  <si>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</si>
  <si>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</si>
  <si>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</si>
  <si>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</si>
  <si>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</si>
  <si>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</si>
  <si>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</si>
  <si>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</si>
  <si>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</si>
  <si>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</si>
  <si>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</si>
  <si>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</si>
  <si>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</si>
  <si>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</si>
  <si>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</si>
  <si>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</si>
  <si>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</si>
  <si>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</si>
  <si>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</si>
  <si>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</si>
  <si>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</si>
  <si>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</si>
  <si>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</si>
  <si>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</si>
  <si>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</si>
  <si>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</si>
  <si>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</si>
  <si>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</si>
  <si>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</si>
  <si>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</si>
  <si>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</si>
  <si>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</si>
  <si>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</si>
  <si>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</si>
  <si>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</si>
  <si>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</si>
  <si>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</si>
  <si>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</si>
  <si>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</si>
  <si>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</si>
  <si>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</si>
  <si>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</si>
  <si>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</si>
  <si>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</si>
  <si>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</si>
  <si>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</si>
  <si>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</si>
  <si>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</si>
  <si>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</si>
  <si>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</si>
  <si>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</si>
  <si>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</si>
  <si>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</si>
  <si>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</si>
  <si>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</si>
  <si>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</si>
  <si>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</si>
  <si>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</si>
  <si>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</si>
  <si>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</si>
  <si>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</si>
  <si>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</si>
  <si>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</si>
  <si>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</si>
  <si>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</si>
  <si>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</si>
  <si>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</si>
  <si>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</si>
  <si>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</si>
  <si>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</si>
  <si>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</si>
  <si>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</si>
  <si>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</si>
  <si>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</si>
  <si>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</si>
  <si>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</si>
  <si>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</si>
  <si>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</si>
  <si>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</si>
  <si>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</si>
  <si>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</si>
  <si>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</si>
  <si>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</si>
  <si>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</si>
  <si>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</si>
  <si>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</si>
  <si>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</si>
  <si>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</si>
  <si>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</si>
  <si>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</si>
  <si>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</si>
  <si>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</si>
  <si>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</si>
  <si>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</si>
  <si>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</si>
  <si>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</si>
  <si>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</si>
  <si>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</si>
  <si>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</si>
  <si>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</si>
  <si>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</si>
  <si>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</si>
  <si>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</si>
  <si>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</si>
  <si>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</si>
  <si>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</si>
  <si>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</si>
  <si>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</si>
  <si>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</si>
  <si>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</si>
  <si>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</si>
  <si>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</si>
  <si>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</si>
  <si>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</si>
  <si>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</si>
  <si>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</si>
  <si>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</si>
  <si>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</si>
  <si>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</si>
  <si>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</si>
  <si>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</si>
  <si>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</si>
  <si>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</si>
  <si>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</si>
  <si>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</si>
  <si>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</si>
  <si>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</si>
  <si>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</si>
  <si>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</si>
  <si>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</si>
  <si>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</si>
  <si>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</si>
  <si>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</si>
  <si>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</si>
  <si>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</si>
  <si>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</si>
  <si>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</si>
  <si>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</si>
  <si>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</si>
  <si>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</si>
  <si>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</si>
  <si>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</si>
  <si>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</si>
  <si>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</si>
  <si>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</si>
  <si>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</si>
  <si>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</si>
  <si>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</si>
  <si>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</si>
  <si>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</si>
  <si>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</si>
  <si>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</si>
  <si>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</si>
  <si>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</si>
  <si>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</si>
  <si>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</si>
  <si>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</si>
  <si>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</si>
  <si>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</si>
  <si>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</si>
  <si>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</si>
  <si>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</si>
  <si>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</si>
  <si>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</si>
  <si>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</si>
  <si>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</si>
  <si>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</si>
  <si>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</si>
  <si>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</si>
  <si>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</si>
  <si>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</si>
  <si>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</si>
  <si>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</si>
  <si>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</si>
  <si>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</si>
  <si>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</si>
  <si>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</si>
  <si>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</si>
  <si>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</si>
  <si>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</si>
  <si>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</si>
  <si>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</si>
  <si>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</si>
  <si>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</si>
  <si>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</si>
  <si>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</si>
  <si>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</si>
  <si>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</si>
  <si>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</si>
  <si>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</si>
  <si>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</si>
  <si>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</si>
  <si>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</si>
  <si>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</si>
  <si>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</si>
  <si>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</si>
  <si>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</si>
  <si>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</si>
  <si>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</si>
  <si>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</si>
  <si>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</si>
  <si>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</si>
  <si>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</si>
  <si>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</si>
  <si>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</si>
  <si>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</si>
  <si>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</si>
  <si>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</si>
  <si>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</si>
  <si>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</si>
  <si>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</si>
  <si>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</si>
  <si>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</si>
  <si>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</si>
  <si>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</si>
  <si>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</si>
  <si>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</si>
  <si>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</si>
  <si>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</si>
  <si>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</si>
  <si>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</si>
  <si>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</si>
  <si>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</si>
  <si>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</si>
  <si>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</si>
  <si>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</si>
  <si>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</si>
  <si>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</si>
  <si>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</si>
  <si>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</si>
  <si>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</si>
  <si>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</si>
  <si>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</si>
  <si>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</si>
  <si>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</si>
  <si>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</si>
  <si>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</si>
  <si>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</si>
  <si>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</si>
  <si>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</si>
  <si>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</si>
  <si>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</si>
  <si>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</si>
  <si>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</si>
  <si>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</si>
  <si>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</si>
  <si>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</si>
  <si>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</si>
  <si>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</si>
  <si>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</si>
  <si>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</si>
  <si>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</si>
  <si>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</si>
  <si>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</si>
  <si>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</si>
  <si>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</si>
  <si>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</si>
  <si>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</si>
  <si>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</si>
  <si>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</si>
  <si>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</si>
  <si>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</si>
  <si>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</si>
  <si>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</si>
  <si>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</si>
  <si>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</si>
  <si>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</si>
  <si>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</si>
  <si>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</si>
  <si>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</si>
  <si>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</si>
  <si>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</si>
  <si>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</si>
  <si>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</si>
  <si>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</si>
  <si>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</si>
  <si>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</si>
  <si>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</si>
  <si>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</si>
  <si>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</si>
  <si>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</si>
  <si>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</si>
  <si>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</si>
  <si>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</si>
  <si>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</si>
  <si>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</si>
  <si>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</si>
  <si>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</si>
  <si>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</si>
  <si>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</si>
  <si>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</si>
  <si>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</si>
  <si>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</si>
  <si>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</si>
  <si>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</si>
  <si>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</si>
  <si>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</si>
  <si>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</si>
  <si>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</si>
  <si>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</si>
  <si>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</si>
  <si>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</si>
  <si>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</si>
  <si>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</si>
  <si>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</si>
  <si>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</si>
  <si>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</si>
  <si>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</si>
  <si>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</si>
  <si>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</si>
  <si>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</si>
  <si>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</si>
  <si>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</si>
  <si>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</si>
  <si>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</si>
  <si>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</si>
  <si>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</si>
  <si>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</si>
  <si>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</si>
  <si>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</si>
  <si>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</si>
  <si>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</si>
  <si>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</si>
  <si>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</si>
  <si>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</si>
  <si>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</si>
  <si>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</si>
  <si>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</si>
  <si>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</si>
  <si>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</si>
  <si>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</si>
  <si>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</si>
  <si>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</si>
  <si>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</si>
  <si>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</si>
  <si>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</si>
  <si>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</si>
  <si>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</si>
  <si>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</si>
  <si>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</si>
  <si>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</si>
  <si>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</si>
  <si>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</si>
  <si>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</si>
  <si>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</si>
  <si>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</si>
  <si>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</si>
  <si>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</si>
  <si>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</si>
  <si>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</si>
  <si>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</si>
  <si>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</si>
  <si>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</si>
  <si>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</si>
  <si>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</si>
  <si>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</si>
  <si>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</si>
  <si>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</si>
  <si>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</si>
  <si>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</si>
  <si>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</si>
  <si>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</si>
  <si>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</si>
  <si>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</si>
  <si>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</si>
  <si>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</si>
  <si>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</si>
  <si>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</si>
  <si>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</si>
  <si>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</si>
  <si>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</si>
  <si>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</si>
  <si>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</si>
  <si>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</si>
  <si>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</si>
  <si>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</si>
  <si>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</si>
  <si>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</si>
  <si>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</si>
  <si>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</si>
  <si>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</si>
  <si>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</si>
  <si>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</si>
  <si>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</si>
  <si>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</si>
  <si>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</si>
  <si>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</si>
  <si>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</si>
  <si>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</si>
  <si>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</si>
  <si>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</si>
  <si>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</si>
  <si>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</si>
  <si>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</si>
  <si>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</si>
  <si>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</si>
  <si>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</si>
  <si>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</si>
  <si>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</si>
  <si>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</si>
  <si>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</si>
  <si>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</si>
  <si>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</si>
  <si>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</si>
  <si>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</si>
  <si>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</si>
  <si>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</si>
  <si>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</si>
  <si>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</si>
  <si>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</si>
  <si>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</si>
  <si>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</si>
  <si>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</si>
  <si>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</si>
  <si>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</si>
  <si>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</si>
  <si>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</si>
  <si>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</si>
  <si>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</si>
  <si>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</si>
  <si>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</si>
  <si>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</si>
  <si>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</si>
  <si>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</si>
  <si>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</si>
  <si>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</si>
  <si>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</si>
  <si>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</si>
  <si>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</si>
  <si>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</si>
  <si>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</si>
  <si>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</si>
  <si>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</si>
  <si>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</si>
  <si>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</si>
  <si>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</si>
  <si>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</si>
  <si>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</si>
  <si>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</si>
  <si>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</si>
  <si>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</si>
  <si>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</si>
  <si>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</si>
  <si>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</si>
  <si>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</si>
  <si>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</si>
  <si>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</si>
  <si>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</si>
  <si>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</si>
  <si>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</si>
  <si>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</si>
  <si>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</si>
  <si>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</si>
  <si>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</si>
  <si>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</si>
  <si>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</si>
  <si>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</si>
  <si>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</si>
  <si>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</si>
  <si>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</si>
  <si>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</si>
  <si>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</si>
  <si>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</si>
  <si>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</si>
  <si>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</si>
  <si>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</si>
  <si>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</si>
  <si>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</si>
  <si>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</si>
  <si>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</si>
  <si>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</si>
  <si>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</si>
  <si>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</si>
  <si>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</si>
  <si>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</si>
  <si>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</si>
  <si>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</si>
  <si>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</si>
  <si>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</si>
  <si>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</si>
  <si>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</si>
  <si>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</si>
  <si>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</si>
  <si>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</si>
  <si>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</si>
  <si>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</si>
  <si>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</si>
  <si>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</si>
  <si>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</si>
  <si>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</si>
  <si>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</si>
  <si>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</si>
  <si>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</si>
  <si>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</si>
  <si>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</si>
  <si>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</si>
  <si>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</si>
  <si>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</si>
  <si>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</si>
  <si>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</si>
  <si>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</si>
  <si>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</si>
  <si>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</si>
  <si>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</si>
  <si>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</si>
  <si>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</si>
  <si>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</si>
  <si>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</si>
  <si>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</si>
  <si>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</si>
  <si>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</si>
  <si>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</si>
  <si>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</si>
  <si>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</si>
  <si>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</si>
  <si>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</si>
  <si>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</si>
  <si>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</si>
  <si>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</si>
  <si>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</si>
  <si>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</si>
  <si>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</si>
  <si>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</si>
  <si>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</si>
  <si>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</si>
  <si>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</si>
  <si>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</si>
  <si>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</si>
  <si>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</si>
  <si>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</si>
  <si>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</si>
  <si>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</si>
  <si>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</si>
  <si>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</si>
  <si>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</si>
  <si>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</si>
  <si>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</si>
  <si>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</si>
  <si>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</si>
  <si>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</si>
  <si>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</si>
  <si>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</si>
  <si>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</si>
  <si>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</si>
  <si>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</si>
  <si>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</si>
  <si>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</si>
  <si>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</si>
  <si>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</si>
  <si>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</si>
  <si>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</si>
  <si>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</si>
  <si>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</si>
  <si>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</si>
  <si>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</si>
  <si>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</si>
  <si>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</si>
  <si>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</si>
  <si>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</si>
  <si>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</si>
  <si>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</si>
  <si>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</si>
  <si>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</si>
  <si>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</si>
  <si>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</si>
  <si>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</si>
  <si>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</si>
  <si>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</si>
  <si>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</si>
  <si>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</si>
  <si>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</si>
  <si>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</si>
  <si>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</si>
  <si>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</si>
  <si>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</si>
  <si>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</si>
  <si>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</si>
  <si>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</si>
  <si>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</si>
  <si>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</si>
  <si>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</si>
  <si>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</si>
  <si>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</si>
  <si>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</si>
  <si>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</si>
  <si>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</si>
  <si>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</si>
  <si>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</si>
  <si>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</si>
  <si>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</si>
  <si>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</si>
  <si>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</si>
  <si>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</si>
  <si>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</si>
  <si>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</si>
  <si>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</si>
  <si>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</si>
  <si>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</si>
  <si>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</si>
  <si>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</si>
  <si>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</si>
  <si>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</si>
  <si>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</si>
  <si>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</si>
  <si>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</si>
  <si>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</si>
  <si>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</si>
  <si>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</si>
  <si>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</si>
  <si>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</si>
  <si>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</si>
  <si>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</si>
  <si>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</si>
  <si>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</si>
  <si>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</si>
  <si>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</si>
  <si>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</si>
  <si>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</si>
  <si>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</si>
  <si>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</si>
  <si>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</si>
  <si>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</si>
  <si>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</si>
  <si>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</si>
  <si>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</si>
  <si>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</si>
  <si>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</si>
  <si>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</si>
  <si>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</si>
  <si>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</si>
  <si>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</si>
  <si>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</si>
  <si>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</si>
  <si>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</si>
  <si>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</si>
  <si>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</si>
  <si>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</si>
  <si>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</si>
  <si>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</si>
  <si>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</si>
  <si>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</si>
  <si>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</si>
  <si>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</si>
  <si>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</si>
  <si>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</si>
  <si>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</si>
  <si>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</si>
  <si>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</si>
  <si>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</si>
  <si>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</si>
  <si>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</si>
  <si>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</si>
  <si>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</si>
  <si>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</si>
  <si>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</si>
  <si>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</si>
  <si>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</si>
  <si>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</si>
  <si>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</si>
  <si>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</si>
  <si>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</si>
  <si>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</si>
  <si>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</si>
  <si>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</si>
  <si>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</si>
  <si>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</si>
  <si>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</si>
  <si>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</si>
  <si>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</si>
  <si>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</si>
  <si>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</si>
  <si>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</si>
  <si>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</si>
  <si>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</si>
  <si>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</si>
  <si>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</si>
  <si>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</si>
  <si>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</si>
  <si>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</si>
  <si>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</si>
  <si>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</si>
  <si>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</si>
  <si>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</si>
  <si>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</si>
  <si>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</si>
  <si>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</si>
  <si>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</si>
  <si>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</si>
  <si>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</si>
  <si>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</si>
  <si>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</si>
  <si>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</si>
  <si>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</si>
  <si>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</si>
  <si>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</si>
  <si>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</si>
  <si>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</si>
  <si>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</si>
  <si>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</si>
  <si>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</si>
  <si>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</si>
  <si>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</si>
  <si>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</si>
  <si>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</si>
  <si>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</si>
  <si>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</si>
  <si>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</si>
  <si>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</si>
  <si>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</si>
  <si>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</si>
  <si>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</si>
  <si>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</si>
  <si>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</si>
  <si>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</si>
  <si>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</si>
  <si>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</si>
  <si>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</si>
  <si>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</si>
  <si>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</si>
  <si>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</si>
  <si>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</si>
  <si>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</si>
  <si>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</si>
  <si>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</si>
  <si>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</si>
  <si>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</si>
  <si>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</si>
  <si>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</si>
  <si>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</si>
  <si>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</si>
  <si>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</si>
  <si>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</si>
  <si>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</si>
  <si>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</si>
  <si>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</si>
  <si>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</si>
  <si>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</si>
  <si>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</si>
  <si>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</si>
  <si>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</si>
  <si>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</si>
  <si>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</si>
  <si>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</si>
  <si>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</si>
  <si>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</si>
  <si>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</si>
  <si>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</si>
  <si>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</si>
  <si>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</si>
  <si>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</si>
  <si>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</si>
  <si>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</si>
  <si>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</si>
  <si>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</si>
  <si>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</si>
  <si>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</si>
  <si>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</si>
  <si>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</si>
  <si>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</si>
  <si>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</si>
  <si>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</si>
  <si>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</si>
  <si>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</si>
  <si>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</si>
  <si>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</si>
  <si>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</si>
  <si>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</si>
  <si>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</si>
  <si>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</si>
  <si>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</si>
  <si>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</si>
  <si>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</si>
  <si>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</si>
  <si>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</si>
  <si>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</si>
  <si>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</si>
  <si>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</si>
  <si>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</si>
  <si>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</si>
  <si>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</si>
  <si>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</si>
  <si>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</si>
  <si>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</si>
  <si>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</si>
  <si>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</si>
  <si>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</si>
  <si>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</si>
  <si>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</si>
  <si>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</si>
  <si>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</si>
  <si>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</si>
  <si>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</si>
  <si>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</si>
  <si>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</si>
  <si>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</si>
  <si>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</si>
  <si>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</si>
  <si>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</si>
  <si>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</si>
  <si>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</si>
  <si>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</si>
  <si>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</si>
  <si>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</si>
  <si>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</si>
  <si>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</si>
  <si>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</si>
  <si>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</si>
  <si>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</si>
  <si>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</si>
  <si>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</si>
  <si>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</si>
  <si>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</si>
  <si>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</si>
  <si>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</si>
  <si>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</si>
  <si>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</si>
  <si>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</si>
  <si>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</si>
  <si>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</si>
  <si>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</si>
  <si>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</si>
  <si>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</si>
  <si>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</si>
  <si>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</si>
  <si>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</si>
  <si>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</si>
  <si>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</si>
  <si>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</si>
  <si>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</si>
  <si>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</si>
  <si>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</si>
  <si>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</si>
  <si>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</si>
  <si>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</si>
  <si>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</si>
  <si>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</si>
  <si>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</si>
  <si>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</si>
  <si>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</si>
  <si>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</si>
  <si>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</si>
  <si>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</si>
  <si>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</si>
  <si>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</si>
  <si>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</si>
  <si>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</si>
  <si>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</si>
  <si>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</si>
  <si>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</si>
  <si>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</si>
  <si>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</si>
  <si>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</si>
  <si>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</si>
  <si>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</si>
  <si>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</si>
  <si>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</si>
  <si>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</si>
  <si>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</si>
  <si>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</si>
  <si>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</si>
  <si>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</si>
  <si>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</si>
  <si>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</si>
  <si>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</si>
  <si>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</si>
  <si>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</si>
  <si>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</si>
  <si>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</si>
  <si>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</si>
  <si>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</si>
  <si>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</si>
  <si>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</si>
  <si>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</si>
  <si>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</si>
  <si>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</si>
  <si>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</si>
  <si>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</si>
  <si>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</si>
  <si>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</si>
  <si>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</si>
  <si>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</si>
  <si>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</si>
  <si>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</si>
  <si>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</si>
  <si>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</si>
  <si>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</si>
  <si>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</si>
  <si>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</si>
  <si>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</si>
  <si>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</si>
  <si>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</si>
  <si>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</si>
  <si>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</si>
  <si>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</si>
  <si>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</si>
  <si>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</si>
  <si>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</si>
  <si>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</si>
  <si>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</si>
  <si>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</si>
  <si>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</si>
  <si>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</si>
  <si>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</si>
  <si>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</si>
  <si>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</si>
  <si>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</si>
  <si>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</si>
  <si>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</si>
  <si>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</si>
  <si>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</si>
  <si>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</si>
  <si>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</si>
  <si>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</si>
  <si>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</si>
  <si>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</si>
  <si>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</si>
  <si>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</si>
  <si>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</si>
  <si>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</si>
  <si>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</si>
  <si>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</si>
  <si>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</si>
  <si>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</si>
  <si>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</si>
  <si>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</si>
  <si>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</si>
  <si>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</si>
  <si>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</si>
  <si>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</si>
  <si>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</si>
  <si>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</si>
  <si>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</si>
  <si>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</si>
  <si>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</si>
  <si>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</si>
  <si>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</si>
  <si>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</si>
  <si>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</si>
  <si>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</si>
  <si>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</si>
  <si>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</si>
  <si>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</si>
  <si>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</si>
  <si>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</si>
  <si>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</si>
  <si>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</si>
  <si>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</si>
  <si>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</si>
  <si>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</si>
  <si>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</si>
  <si>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</si>
  <si>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</si>
  <si>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</si>
  <si>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</si>
  <si>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</si>
  <si>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</si>
  <si>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</si>
  <si>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</si>
  <si>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</si>
  <si>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</si>
  <si>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</si>
  <si>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</si>
  <si>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</si>
  <si>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</si>
  <si>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</si>
  <si>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</si>
  <si>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</si>
  <si>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</si>
  <si>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</si>
  <si>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</si>
  <si>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</si>
  <si>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</si>
  <si>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</si>
  <si>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</si>
  <si>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</si>
  <si>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</si>
  <si>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</si>
  <si>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</si>
  <si>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</si>
  <si>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</si>
  <si>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</si>
  <si>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</si>
  <si>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</si>
  <si>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</si>
  <si>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</si>
  <si>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</si>
  <si>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</si>
  <si>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</si>
  <si>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</si>
  <si>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</si>
  <si>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</si>
  <si>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</si>
  <si>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</si>
  <si>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</si>
  <si>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</si>
  <si>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</si>
  <si>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</si>
  <si>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</si>
  <si>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</si>
  <si>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</si>
  <si>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</si>
  <si>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</si>
  <si>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</si>
  <si>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</si>
  <si>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</si>
  <si>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</si>
  <si>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</si>
  <si>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</si>
  <si>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</si>
  <si>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</si>
  <si>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</si>
  <si>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</si>
  <si>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</si>
  <si>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</si>
  <si>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</si>
  <si>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</si>
  <si>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</si>
  <si>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</si>
  <si>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</si>
  <si>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</si>
  <si>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</si>
  <si>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</si>
  <si>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</si>
  <si>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</si>
  <si>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</si>
  <si>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</si>
  <si>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</si>
  <si>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</si>
  <si>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</si>
  <si>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</si>
  <si>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</si>
  <si>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</si>
  <si>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</si>
  <si>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</si>
  <si>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</si>
  <si>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</si>
  <si>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</si>
  <si>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</si>
  <si>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</si>
  <si>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</si>
  <si>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</si>
  <si>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</si>
  <si>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</si>
  <si>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</si>
  <si>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</si>
  <si>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</si>
  <si>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</si>
  <si>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</si>
  <si>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</si>
  <si>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</si>
  <si>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</si>
  <si>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</si>
  <si>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</si>
  <si>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</si>
  <si>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</si>
  <si>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</si>
  <si>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</si>
  <si>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</si>
  <si>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</si>
  <si>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</si>
  <si>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</si>
  <si>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</si>
  <si>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</si>
  <si>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</si>
  <si>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</si>
  <si>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</si>
  <si>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</si>
  <si>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</si>
  <si>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</si>
  <si>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</si>
  <si>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</si>
  <si>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</si>
  <si>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</si>
  <si>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</si>
  <si>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</si>
  <si>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</si>
  <si>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</si>
  <si>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</si>
  <si>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</si>
  <si>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</si>
  <si>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</si>
  <si>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</si>
  <si>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</si>
  <si>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</si>
  <si>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</si>
  <si>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</si>
  <si>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</si>
  <si>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</si>
  <si>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</si>
  <si>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</si>
  <si>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</si>
  <si>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</si>
  <si>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</si>
  <si>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</si>
  <si>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</si>
  <si>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</si>
  <si>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</si>
  <si>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</si>
  <si>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</si>
  <si>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</si>
  <si>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</si>
  <si>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</si>
  <si>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</si>
  <si>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</si>
  <si>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</si>
  <si>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</si>
  <si>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</si>
  <si>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</si>
  <si>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</si>
  <si>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</si>
  <si>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</si>
  <si>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</si>
  <si>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</si>
  <si>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</si>
  <si>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</si>
  <si>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</si>
  <si>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</si>
  <si>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</si>
  <si>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</si>
  <si>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</si>
  <si>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</si>
  <si>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</si>
  <si>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</si>
  <si>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</si>
  <si>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</si>
  <si>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</si>
  <si>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</si>
  <si>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</si>
  <si>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</si>
  <si>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</si>
  <si>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</si>
  <si>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</si>
  <si>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</si>
  <si>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</si>
  <si>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</si>
  <si>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</si>
  <si>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</si>
  <si>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</si>
  <si>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</si>
  <si>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</si>
  <si>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</si>
  <si>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</si>
  <si>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</si>
  <si>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</si>
  <si>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</si>
  <si>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</si>
  <si>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</si>
  <si>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</si>
  <si>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</si>
  <si>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</si>
  <si>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</si>
  <si>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</si>
  <si>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</si>
  <si>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</si>
  <si>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</si>
  <si>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</si>
  <si>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</si>
  <si>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</si>
  <si>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</si>
  <si>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</si>
  <si>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</si>
  <si>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</si>
  <si>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</si>
  <si>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</si>
  <si>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</si>
  <si>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</si>
  <si>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</si>
  <si>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</si>
  <si>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</si>
  <si>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</si>
  <si>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</si>
  <si>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</si>
  <si>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</si>
  <si>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</si>
  <si>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</si>
  <si>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</si>
  <si>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</si>
  <si>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</si>
  <si>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</si>
  <si>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</si>
  <si>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</si>
  <si>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</si>
  <si>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</si>
  <si>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</si>
  <si>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</si>
  <si>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</si>
  <si>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</si>
  <si>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</si>
  <si>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</si>
  <si>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</si>
  <si>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</si>
  <si>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</si>
  <si>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</si>
  <si>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</si>
  <si>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</si>
  <si>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</si>
  <si>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</si>
  <si>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</si>
  <si>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</si>
  <si>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</si>
  <si>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</si>
  <si>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</si>
  <si>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</si>
  <si>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</si>
  <si>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</si>
  <si>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</si>
  <si>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</si>
  <si>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</si>
  <si>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</si>
  <si>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</si>
  <si>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</si>
  <si>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</si>
  <si>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</si>
  <si>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</si>
  <si>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</si>
  <si>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</si>
  <si>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</si>
  <si>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</si>
  <si>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</si>
  <si>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</si>
  <si>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</si>
  <si>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</si>
  <si>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</si>
  <si>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</si>
  <si>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</si>
  <si>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</si>
  <si>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</si>
  <si>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</si>
  <si>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</si>
  <si>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</si>
  <si>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</si>
  <si>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</si>
  <si>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</si>
  <si>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</si>
  <si>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</si>
  <si>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</si>
  <si>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</si>
  <si>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</si>
  <si>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</si>
  <si>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</si>
  <si>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</si>
  <si>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</si>
  <si>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</si>
  <si>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</si>
  <si>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</si>
  <si>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</si>
  <si>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</si>
  <si>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</si>
  <si>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</si>
  <si>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</si>
  <si>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</si>
  <si>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</si>
  <si>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</si>
  <si>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</si>
  <si>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</si>
  <si>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</si>
  <si>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</si>
  <si>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</si>
  <si>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</si>
  <si>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</si>
  <si>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</si>
  <si>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</si>
  <si>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</si>
  <si>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</si>
  <si>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</si>
  <si>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</si>
  <si>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</si>
  <si>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</si>
  <si>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</si>
  <si>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</si>
  <si>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</si>
  <si>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</si>
  <si>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</si>
  <si>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</si>
  <si>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</si>
  <si>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</si>
  <si>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</si>
  <si>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</si>
  <si>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</si>
  <si>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</si>
  <si>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</si>
  <si>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</si>
  <si>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</si>
  <si>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</si>
  <si>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</si>
  <si>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</si>
  <si>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</si>
  <si>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</si>
  <si>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</si>
  <si>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</si>
  <si>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</si>
  <si>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</si>
  <si>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</si>
  <si>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</si>
  <si>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</si>
  <si>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</si>
  <si>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</si>
  <si>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</si>
  <si>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</si>
  <si>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</si>
  <si>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</si>
  <si>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</si>
  <si>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</si>
  <si>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</si>
  <si>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</si>
  <si>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</si>
  <si>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</si>
  <si>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</si>
  <si>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</si>
  <si>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</si>
  <si>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</si>
  <si>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</si>
  <si>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</si>
  <si>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</si>
  <si>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</si>
  <si>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</si>
  <si>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</si>
  <si>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</si>
  <si>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</si>
  <si>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</si>
  <si>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</si>
  <si>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</si>
  <si>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</si>
  <si>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</si>
  <si>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</si>
  <si>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</si>
  <si>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</si>
  <si>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</si>
  <si>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</si>
  <si>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</si>
  <si>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</si>
  <si>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</si>
  <si>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</si>
  <si>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</si>
  <si>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</si>
  <si>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</si>
  <si>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</si>
  <si>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</si>
  <si>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</si>
  <si>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</si>
  <si>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</si>
  <si>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</si>
  <si>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</si>
  <si>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</si>
  <si>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</si>
  <si>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</si>
  <si>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</si>
  <si>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</si>
  <si>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</si>
  <si>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</si>
  <si>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</si>
  <si>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</si>
  <si>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</si>
  <si>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</si>
  <si>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</si>
  <si>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</si>
  <si>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</si>
  <si>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</si>
  <si>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</si>
  <si>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</si>
  <si>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</si>
  <si>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</si>
  <si>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</si>
  <si>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</si>
  <si>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</si>
  <si>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</si>
  <si>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</si>
  <si>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</si>
  <si>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</si>
  <si>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</si>
  <si>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</si>
  <si>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</si>
  <si>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</si>
  <si>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</si>
  <si>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</si>
  <si>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</si>
  <si>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</si>
  <si>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</si>
  <si>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</si>
  <si>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</si>
  <si>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</si>
  <si>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</si>
  <si>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</si>
  <si>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</si>
  <si>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</si>
  <si>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</si>
  <si>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</si>
  <si>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</si>
  <si>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</si>
  <si>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</si>
  <si>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</si>
  <si>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</si>
  <si>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</si>
  <si>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</si>
  <si>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</si>
  <si>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</si>
  <si>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</si>
  <si>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</si>
  <si>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</si>
  <si>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</si>
  <si>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</si>
  <si>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</si>
  <si>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</si>
  <si>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</si>
  <si>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</si>
  <si>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</si>
  <si>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</si>
  <si>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</si>
  <si>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</si>
  <si>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</si>
  <si>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</si>
  <si>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</si>
  <si>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</si>
  <si>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</si>
  <si>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</si>
  <si>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</si>
  <si>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</si>
  <si>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</si>
  <si>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</si>
  <si>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</si>
  <si>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</si>
  <si>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</si>
  <si>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</si>
  <si>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</si>
  <si>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</si>
  <si>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</si>
  <si>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</si>
  <si>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</si>
  <si>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</si>
  <si>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</si>
  <si>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</si>
  <si>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</si>
  <si>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</si>
  <si>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</si>
  <si>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</si>
  <si>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</si>
  <si>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</si>
  <si>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</si>
  <si>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</si>
  <si>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</si>
  <si>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</si>
  <si>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</si>
  <si>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</si>
  <si>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</si>
  <si>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</si>
  <si>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</si>
  <si>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</si>
  <si>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</si>
  <si>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</si>
  <si>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</si>
  <si>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</si>
  <si>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</si>
  <si>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</si>
  <si>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</si>
  <si>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</si>
  <si>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</si>
  <si>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</si>
  <si>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</si>
  <si>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</si>
  <si>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</si>
  <si>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</si>
  <si>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</si>
  <si>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</si>
  <si>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</si>
  <si>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</si>
  <si>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</si>
  <si>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</si>
  <si>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</si>
  <si>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</si>
  <si>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</si>
  <si>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</si>
  <si>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</si>
  <si>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</si>
  <si>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</si>
  <si>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</si>
  <si>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</si>
  <si>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</si>
  <si>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</si>
  <si>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</si>
  <si>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</si>
  <si>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</si>
  <si>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</si>
  <si>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</si>
  <si>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</si>
  <si>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</si>
  <si>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</si>
  <si>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</si>
  <si>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</si>
  <si>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</si>
  <si>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</si>
  <si>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</si>
  <si>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</si>
  <si>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</si>
  <si>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</si>
  <si>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</si>
  <si>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</si>
  <si>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</si>
  <si>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</si>
  <si>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</si>
  <si>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</si>
  <si>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</si>
  <si>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</si>
  <si>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</si>
  <si>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</si>
  <si>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</si>
  <si>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</si>
  <si>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</si>
  <si>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</si>
  <si>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</si>
  <si>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</si>
  <si>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</si>
  <si>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</si>
  <si>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</si>
  <si>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</si>
  <si>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</si>
  <si>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</si>
  <si>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</si>
  <si>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</si>
  <si>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</si>
  <si>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</si>
  <si>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</si>
  <si>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</si>
  <si>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</si>
  <si>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</si>
  <si>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</si>
  <si>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</si>
  <si>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</si>
  <si>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</si>
  <si>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</si>
  <si>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</si>
  <si>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</si>
  <si>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</si>
  <si>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</si>
  <si>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</si>
  <si>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</si>
  <si>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</si>
  <si>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</si>
  <si>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</si>
  <si>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</si>
  <si>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</si>
  <si>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</si>
  <si>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</si>
  <si>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</si>
  <si>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</si>
  <si>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</si>
  <si>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</si>
  <si>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</si>
  <si>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</si>
  <si>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</si>
  <si>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</si>
  <si>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</si>
  <si>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</si>
  <si>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</si>
  <si>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</si>
  <si>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</si>
  <si>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</si>
  <si>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</si>
  <si>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</si>
  <si>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</si>
  <si>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</si>
  <si>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</si>
  <si>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</si>
  <si>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</si>
  <si>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</si>
  <si>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</si>
  <si>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</si>
  <si>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</si>
  <si>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</si>
  <si>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</si>
  <si>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</si>
  <si>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</si>
  <si>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</si>
  <si>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</si>
  <si>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</si>
  <si>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</si>
  <si>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</si>
  <si>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</si>
  <si>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</si>
  <si>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</si>
  <si>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</si>
  <si>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</si>
  <si>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</si>
  <si>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</si>
  <si>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</si>
  <si>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</si>
  <si>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</si>
  <si>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</si>
  <si>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</si>
  <si>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</si>
  <si>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</si>
  <si>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</si>
  <si>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</si>
  <si>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</si>
  <si>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</si>
  <si>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</si>
  <si>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</si>
  <si>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</si>
  <si>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</si>
  <si>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</si>
  <si>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</si>
  <si>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</si>
  <si>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</si>
  <si>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</si>
  <si>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</si>
  <si>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</si>
  <si>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</si>
  <si>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</si>
  <si>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</si>
  <si>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</si>
  <si>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</si>
  <si>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</si>
  <si>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</si>
  <si>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</si>
  <si>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</si>
  <si>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</si>
  <si>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</si>
  <si>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</si>
  <si>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</si>
  <si>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</si>
  <si>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</si>
  <si>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</si>
  <si>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</si>
  <si>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</si>
  <si>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</si>
  <si>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</si>
  <si>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</si>
  <si>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</si>
  <si>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</si>
  <si>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</si>
  <si>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</si>
  <si>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</si>
  <si>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</si>
  <si>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</si>
  <si>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</si>
  <si>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</si>
  <si>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</si>
  <si>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</si>
  <si>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</si>
  <si>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</si>
  <si>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</si>
  <si>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</si>
  <si>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</si>
  <si>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</si>
  <si>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</si>
  <si>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</si>
  <si>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</si>
  <si>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</si>
  <si>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</si>
  <si>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</si>
  <si>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</si>
  <si>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</si>
  <si>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</si>
  <si>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</si>
  <si>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</si>
  <si>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</si>
  <si>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</si>
  <si>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</si>
  <si>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</si>
  <si>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</si>
  <si>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</si>
  <si>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</si>
  <si>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</si>
  <si>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</si>
  <si>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</si>
  <si>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</si>
  <si>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</si>
  <si>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</si>
  <si>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</si>
  <si>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</si>
  <si>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</si>
  <si>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</si>
  <si>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</si>
  <si>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</si>
  <si>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</si>
  <si>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</si>
  <si>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</si>
  <si>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</si>
  <si>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</si>
  <si>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</si>
  <si>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</si>
  <si>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</si>
  <si>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</si>
  <si>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</si>
  <si>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</si>
  <si>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</si>
  <si>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</si>
  <si>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</si>
  <si>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</si>
  <si>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</si>
  <si>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</si>
  <si>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</si>
  <si>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</si>
  <si>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</si>
  <si>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</si>
  <si>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</si>
  <si>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</si>
  <si>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</si>
  <si>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</si>
  <si>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</si>
  <si>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</si>
  <si>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</si>
  <si>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</si>
  <si>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</si>
  <si>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</si>
  <si>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</si>
  <si>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</si>
  <si>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</si>
  <si>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</si>
  <si>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</si>
  <si>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</si>
  <si>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</si>
  <si>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</si>
  <si>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</si>
  <si>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</si>
  <si>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</si>
  <si>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</si>
  <si>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</si>
  <si>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</si>
  <si>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</si>
  <si>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</si>
  <si>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</si>
  <si>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</si>
  <si>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</si>
  <si>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</si>
  <si>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</si>
  <si>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</si>
  <si>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</si>
  <si>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</si>
  <si>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</si>
  <si>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</si>
  <si>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</si>
  <si>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</si>
  <si>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</si>
  <si>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</si>
  <si>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</si>
  <si>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</si>
  <si>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</si>
  <si>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</si>
  <si>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</si>
  <si>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</si>
  <si>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</si>
  <si>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</si>
  <si>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</si>
  <si>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</si>
  <si>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</si>
  <si>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</si>
  <si>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</si>
  <si>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</si>
  <si>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</si>
  <si>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</si>
  <si>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</si>
  <si>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</si>
  <si>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</si>
  <si>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</si>
  <si>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</si>
  <si>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</si>
  <si>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</si>
  <si>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</si>
  <si>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</si>
  <si>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</si>
  <si>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</si>
  <si>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</si>
  <si>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</si>
  <si>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</si>
  <si>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</si>
  <si>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</si>
  <si>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</si>
  <si>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</si>
  <si>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</si>
  <si>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</si>
  <si>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</si>
  <si>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</si>
  <si>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</si>
  <si>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</si>
  <si>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</si>
  <si>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</si>
  <si>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</si>
  <si>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</si>
  <si>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</si>
  <si>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</si>
  <si>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</si>
  <si>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</si>
  <si>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</si>
  <si>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</si>
  <si>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</si>
  <si>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</si>
  <si>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</si>
  <si>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</si>
  <si>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</si>
  <si>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</si>
  <si>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</si>
  <si>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</si>
  <si>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</si>
  <si>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</si>
  <si>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</si>
  <si>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</si>
  <si>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</si>
  <si>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</si>
  <si>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</si>
  <si>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</si>
  <si>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</si>
  <si>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</si>
  <si>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</si>
  <si>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</si>
  <si>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</si>
  <si>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</si>
  <si>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</si>
  <si>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</si>
  <si>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</si>
  <si>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</si>
  <si>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</si>
  <si>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</si>
  <si>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</si>
  <si>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</si>
  <si>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</si>
  <si>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</si>
  <si>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</si>
  <si>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</si>
  <si>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</si>
  <si>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</si>
  <si>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</si>
  <si>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</si>
  <si>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</si>
  <si>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</si>
  <si>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</si>
  <si>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</si>
  <si>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</si>
  <si>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</si>
  <si>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</si>
  <si>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</si>
  <si>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</si>
  <si>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</si>
  <si>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</si>
  <si>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</si>
  <si>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</si>
  <si>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</si>
  <si>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</si>
  <si>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</si>
  <si>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</si>
  <si>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</si>
  <si>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</si>
  <si>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</si>
  <si>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</si>
  <si>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</si>
  <si>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</si>
  <si>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</si>
  <si>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</si>
  <si>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</si>
  <si>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</si>
  <si>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</si>
  <si>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</si>
  <si>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</si>
  <si>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</si>
  <si>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</si>
  <si>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</si>
  <si>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</si>
  <si>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</si>
  <si>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</si>
  <si>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</si>
  <si>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</si>
  <si>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</si>
  <si>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</si>
  <si>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</si>
  <si>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</si>
  <si>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</si>
  <si>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</si>
  <si>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</si>
  <si>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</si>
  <si>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</si>
  <si>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</si>
  <si>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</si>
  <si>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</si>
  <si>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</si>
  <si>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</si>
  <si>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</si>
  <si>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</si>
  <si>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</si>
  <si>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</si>
  <si>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</si>
  <si>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</si>
  <si>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</si>
  <si>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</si>
  <si>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</si>
  <si>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</si>
  <si>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</si>
  <si>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</si>
  <si>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</si>
  <si>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</si>
  <si>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</si>
  <si>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</si>
  <si>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</si>
  <si>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</si>
  <si>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</si>
  <si>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</si>
  <si>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</si>
  <si>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</si>
  <si>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</si>
  <si>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</si>
  <si>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</si>
  <si>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</si>
  <si>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</si>
  <si>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</si>
  <si>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</si>
  <si>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</si>
  <si>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</si>
  <si>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</si>
  <si>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</si>
  <si>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</si>
  <si>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</si>
  <si>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</si>
  <si>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</si>
  <si>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</si>
  <si>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</si>
  <si>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</si>
  <si>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</si>
  <si>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</si>
  <si>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</si>
  <si>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</si>
  <si>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</si>
  <si>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</si>
  <si>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</si>
  <si>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</si>
  <si>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</si>
  <si>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</si>
  <si>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</si>
  <si>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</si>
  <si>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</si>
  <si>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</si>
  <si>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</si>
  <si>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</si>
  <si>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</si>
  <si>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</si>
  <si>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</si>
  <si>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</si>
  <si>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</si>
  <si>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</si>
  <si>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</si>
  <si>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</si>
  <si>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</si>
  <si>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</si>
  <si>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</si>
  <si>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</si>
  <si>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</si>
  <si>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</si>
  <si>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</si>
  <si>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</si>
  <si>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</si>
  <si>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</si>
  <si>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</si>
  <si>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</si>
  <si>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</si>
  <si>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</si>
  <si>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</si>
  <si>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</si>
  <si>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</si>
  <si>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</si>
  <si>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</si>
  <si>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</si>
  <si>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</si>
  <si>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</si>
  <si>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</si>
  <si>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</si>
  <si>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</si>
  <si>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</si>
  <si>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</si>
  <si>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</si>
  <si>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</si>
  <si>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</si>
  <si>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</si>
  <si>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</si>
  <si>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</si>
  <si>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</si>
  <si>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</si>
  <si>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</si>
  <si>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</si>
  <si>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</si>
  <si>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</si>
  <si>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</si>
  <si>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</si>
  <si>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</si>
  <si>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</si>
  <si>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</si>
  <si>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</si>
  <si>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</si>
  <si>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</si>
  <si>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</si>
  <si>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</si>
  <si>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</si>
  <si>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</si>
  <si>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</si>
  <si>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</si>
  <si>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</si>
  <si>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</si>
  <si>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</si>
  <si>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</si>
  <si>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</si>
  <si>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</si>
  <si>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</si>
  <si>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</si>
  <si>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</si>
  <si>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</si>
  <si>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</si>
  <si>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</si>
  <si>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</si>
  <si>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</si>
  <si>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</si>
  <si>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</si>
  <si>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</si>
  <si>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</si>
  <si>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</si>
  <si>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</si>
  <si>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</si>
  <si>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</si>
  <si>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</si>
  <si>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</si>
  <si>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</si>
  <si>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</si>
  <si>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</si>
  <si>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</si>
  <si>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</si>
  <si>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</si>
  <si>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</si>
  <si>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</si>
  <si>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</si>
  <si>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</si>
  <si>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</si>
  <si>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</si>
  <si>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</si>
  <si>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</si>
  <si>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</si>
  <si>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</si>
  <si>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</si>
  <si>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</si>
  <si>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</si>
  <si>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</si>
  <si>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</si>
  <si>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</si>
  <si>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</si>
  <si>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</si>
  <si>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</si>
  <si>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</si>
  <si>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</si>
  <si>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</si>
  <si>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</si>
  <si>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</si>
  <si>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</si>
  <si>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</si>
  <si>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</si>
  <si>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</si>
  <si>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</si>
  <si>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</si>
  <si>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</si>
  <si>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</si>
  <si>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</si>
  <si>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</si>
  <si>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</si>
  <si>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</si>
  <si>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</si>
  <si>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</si>
  <si>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</si>
  <si>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</si>
  <si>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</si>
  <si>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</si>
  <si>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</si>
  <si>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</si>
  <si>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</si>
  <si>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</si>
  <si>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</si>
  <si>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</si>
  <si>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</si>
  <si>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</si>
  <si>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</si>
  <si>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</si>
  <si>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</si>
  <si>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</si>
  <si>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</si>
  <si>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</si>
  <si>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</si>
  <si>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</si>
  <si>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</si>
  <si>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</si>
  <si>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</si>
  <si>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</si>
  <si>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</si>
  <si>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</si>
  <si>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</si>
  <si>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</si>
  <si>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</si>
  <si>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</si>
  <si>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</si>
  <si>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</si>
  <si>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</si>
  <si>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</si>
  <si>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</si>
  <si>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</si>
  <si>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</si>
  <si>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</si>
  <si>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</si>
  <si>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</si>
  <si>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</si>
  <si>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</si>
  <si>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</si>
  <si>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</si>
  <si>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</si>
  <si>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</si>
  <si>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</si>
  <si>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</si>
  <si>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</si>
  <si>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</si>
  <si>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</si>
  <si>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</si>
  <si>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</si>
  <si>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</si>
  <si>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</si>
  <si>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</si>
  <si>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</si>
  <si>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</si>
  <si>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</si>
  <si>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</si>
  <si>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</si>
  <si>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</si>
  <si>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</si>
  <si>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</si>
  <si>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</si>
  <si>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</si>
  <si>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</si>
  <si>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</si>
  <si>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</si>
  <si>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</si>
  <si>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</si>
  <si>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</si>
  <si>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</si>
  <si>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</si>
  <si>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</si>
  <si>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</si>
  <si>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</si>
  <si>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</si>
  <si>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</si>
  <si>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</si>
  <si>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</si>
  <si>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</si>
  <si>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</si>
  <si>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</si>
  <si>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</si>
  <si>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</si>
  <si>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</si>
  <si>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</si>
  <si>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</si>
  <si>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</si>
  <si>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</si>
  <si>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</si>
  <si>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</si>
  <si>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</si>
  <si>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</si>
  <si>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</si>
  <si>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</si>
  <si>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</si>
  <si>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</si>
  <si>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</si>
  <si>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</si>
  <si>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</si>
  <si>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</si>
  <si>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</si>
  <si>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</si>
  <si>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</si>
  <si>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</si>
  <si>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</si>
  <si>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</si>
  <si>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</si>
  <si>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</si>
  <si>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</si>
  <si>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</si>
  <si>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</si>
  <si>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</si>
  <si>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</si>
  <si>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</si>
  <si>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</si>
  <si>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</si>
  <si>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</si>
  <si>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</si>
  <si>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</si>
  <si>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</si>
  <si>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</si>
  <si>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</si>
  <si>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</si>
  <si>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</si>
  <si>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</si>
  <si>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</si>
  <si>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</si>
  <si>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</si>
  <si>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</si>
  <si>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</si>
  <si>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</si>
  <si>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</si>
  <si>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</si>
  <si>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</si>
  <si>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</si>
  <si>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</si>
  <si>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</si>
  <si>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</si>
  <si>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</si>
  <si>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</si>
  <si>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</si>
  <si>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</si>
  <si>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</si>
  <si>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</si>
  <si>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</si>
  <si>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</si>
  <si>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</si>
  <si>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</si>
  <si>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</si>
  <si>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</si>
  <si>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</si>
  <si>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</si>
  <si>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</si>
  <si>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</si>
  <si>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</si>
  <si>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</si>
  <si>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</si>
  <si>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</si>
  <si>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</si>
  <si>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</si>
  <si>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</si>
  <si>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</si>
  <si>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</si>
  <si>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</si>
  <si>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</si>
  <si>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</si>
  <si>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</si>
  <si>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</si>
  <si>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</si>
  <si>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</si>
  <si>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</si>
  <si>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</si>
  <si>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</si>
  <si>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</si>
  <si>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</si>
  <si>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</si>
  <si>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</si>
  <si>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</si>
  <si>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</si>
  <si>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</si>
  <si>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</si>
  <si>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</si>
  <si>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</si>
  <si>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</si>
  <si>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</si>
  <si>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</si>
  <si>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</si>
  <si>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</si>
  <si>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</si>
  <si>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</si>
  <si>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</si>
  <si>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</si>
  <si>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</si>
  <si>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</si>
  <si>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</si>
  <si>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</si>
  <si>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</si>
  <si>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</si>
  <si>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</si>
  <si>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</si>
  <si>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</si>
  <si>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</si>
  <si>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</si>
  <si>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</si>
  <si>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</si>
  <si>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</si>
  <si>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</si>
  <si>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</si>
  <si>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</si>
  <si>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</si>
  <si>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</si>
  <si>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</si>
  <si>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</si>
  <si>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</si>
  <si>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</si>
  <si>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</si>
  <si>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</si>
  <si>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</si>
  <si>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</si>
  <si>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</si>
  <si>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</si>
  <si>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</si>
  <si>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</si>
  <si>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</si>
  <si>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</si>
  <si>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</si>
  <si>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</si>
  <si>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</si>
  <si>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</si>
  <si>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</si>
  <si>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</si>
  <si>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</si>
  <si>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</si>
  <si>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</si>
  <si>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</si>
  <si>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</si>
  <si>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</si>
  <si>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</si>
  <si>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</si>
  <si>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</si>
  <si>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</si>
  <si>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</si>
  <si>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</si>
  <si>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</si>
  <si>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</si>
  <si>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</si>
  <si>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</si>
  <si>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</si>
  <si>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</si>
  <si>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</si>
  <si>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</si>
  <si>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</si>
  <si>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</si>
  <si>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</si>
  <si>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</si>
  <si>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</si>
  <si>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</si>
  <si>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</si>
  <si>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</si>
  <si>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</si>
  <si>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</si>
  <si>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</si>
  <si>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</si>
  <si>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</si>
  <si>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</si>
  <si>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</si>
  <si>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</si>
  <si>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</si>
  <si>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</si>
  <si>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</si>
  <si>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</si>
  <si>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</si>
  <si>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</si>
  <si>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</si>
  <si>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</si>
  <si>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</si>
  <si>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</si>
  <si>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</si>
  <si>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</si>
  <si>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</si>
  <si>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</si>
  <si>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</si>
  <si>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</si>
  <si>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</si>
  <si>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</si>
  <si>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</si>
  <si>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</si>
  <si>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</si>
  <si>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</si>
  <si>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</si>
  <si>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</si>
  <si>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</si>
  <si>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</si>
  <si>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</si>
  <si>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</si>
  <si>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</si>
  <si>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</si>
  <si>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</si>
  <si>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</si>
  <si>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</si>
  <si>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</si>
  <si>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</si>
  <si>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</si>
  <si>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</si>
  <si>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</si>
  <si>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</si>
  <si>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</si>
  <si>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</si>
  <si>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</si>
  <si>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</si>
  <si>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</si>
  <si>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</si>
  <si>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</si>
  <si>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</si>
  <si>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</si>
  <si>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</si>
  <si>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</si>
  <si>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</si>
  <si>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</si>
  <si>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</si>
  <si>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</si>
  <si>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</si>
  <si>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</si>
  <si>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</si>
  <si>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</si>
  <si>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</si>
  <si>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</si>
  <si>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</si>
  <si>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</si>
  <si>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</si>
  <si>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</si>
  <si>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</si>
  <si>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</si>
  <si>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</si>
  <si>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</si>
  <si>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</si>
  <si>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</si>
  <si>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</si>
  <si>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</si>
  <si>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</si>
  <si>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</si>
  <si>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</si>
  <si>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</si>
  <si>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</si>
  <si>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</si>
  <si>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</si>
  <si>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</si>
  <si>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</si>
  <si>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</si>
  <si>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</si>
  <si>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</si>
  <si>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</si>
  <si>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</si>
  <si>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</si>
  <si>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</si>
  <si>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</si>
  <si>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</si>
  <si>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</si>
  <si>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</si>
  <si>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</si>
  <si>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</si>
  <si>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</si>
  <si>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</si>
  <si>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</si>
  <si>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</si>
  <si>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</si>
  <si>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</si>
  <si>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</si>
  <si>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</si>
  <si>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</si>
  <si>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</si>
  <si>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</si>
  <si>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</si>
  <si>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</si>
  <si>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</si>
  <si>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</si>
  <si>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</si>
  <si>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</si>
  <si>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</si>
  <si>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</si>
  <si>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</si>
  <si>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</si>
  <si>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</si>
  <si>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</si>
  <si>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</si>
  <si>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</si>
  <si>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</si>
  <si>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</si>
  <si>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</si>
  <si>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</si>
  <si>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</si>
  <si>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</si>
  <si>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</si>
  <si>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</si>
  <si>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</si>
  <si>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</si>
  <si>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</si>
  <si>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</si>
  <si>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</si>
  <si>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</si>
  <si>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</si>
  <si>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</si>
  <si>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</si>
  <si>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</si>
  <si>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</si>
  <si>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</si>
  <si>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</si>
  <si>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</si>
  <si>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</si>
  <si>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</si>
  <si>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</si>
  <si>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</si>
  <si>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</si>
  <si>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</si>
  <si>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</si>
  <si>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</si>
  <si>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</si>
  <si>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</si>
  <si>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</si>
  <si>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</si>
  <si>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</si>
  <si>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</si>
  <si>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</si>
  <si>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</si>
  <si>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</si>
  <si>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</si>
  <si>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</si>
  <si>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</si>
  <si>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</si>
  <si>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</si>
  <si>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</si>
  <si>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</si>
  <si>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</si>
  <si>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</si>
  <si>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</si>
  <si>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</si>
  <si>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</si>
  <si>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</si>
  <si>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</si>
  <si>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</si>
  <si>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</si>
  <si>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</si>
  <si>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</si>
  <si>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</si>
  <si>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</si>
  <si>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</si>
  <si>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</si>
  <si>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</si>
  <si>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</si>
  <si>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</si>
  <si>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</si>
  <si>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</si>
  <si>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</si>
  <si>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</si>
  <si>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</si>
  <si>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</si>
  <si>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</si>
  <si>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</si>
  <si>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</si>
  <si>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</si>
  <si>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</si>
  <si>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</si>
  <si>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</si>
  <si>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</si>
  <si>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</si>
  <si>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</si>
  <si>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</si>
  <si>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</si>
  <si>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</si>
  <si>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</si>
  <si>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</si>
  <si>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</si>
  <si>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</si>
  <si>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</si>
  <si>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</si>
  <si>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</si>
  <si>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</si>
  <si>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</si>
  <si>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</si>
  <si>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</si>
  <si>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</si>
  <si>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</si>
  <si>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</si>
  <si>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</si>
  <si>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</si>
  <si>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</si>
  <si>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</si>
  <si>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</si>
  <si>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</si>
  <si>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</si>
  <si>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</si>
  <si>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</si>
  <si>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</si>
  <si>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</si>
  <si>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</si>
  <si>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</si>
  <si>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</si>
  <si>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</si>
  <si>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</si>
  <si>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</si>
  <si>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</si>
  <si>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</si>
  <si>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</si>
  <si>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</si>
  <si>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</si>
  <si>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</si>
  <si>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</si>
  <si>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</si>
  <si>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</si>
  <si>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</si>
  <si>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</si>
  <si>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</si>
  <si>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</si>
  <si>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</si>
  <si>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</si>
  <si>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</si>
  <si>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</si>
  <si>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</si>
  <si>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</si>
  <si>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</si>
  <si>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</si>
  <si>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</si>
  <si>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</si>
  <si>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</si>
  <si>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</si>
  <si>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</si>
  <si>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</si>
  <si>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</si>
  <si>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</si>
  <si>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</si>
  <si>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</si>
  <si>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</si>
  <si>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</si>
  <si>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</si>
  <si>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</si>
  <si>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</si>
  <si>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</si>
  <si>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</si>
  <si>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</si>
  <si>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</si>
  <si>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</si>
  <si>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</si>
  <si>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</si>
  <si>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</si>
  <si>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</si>
  <si>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</si>
  <si>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</si>
  <si>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</si>
  <si>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</si>
  <si>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</si>
  <si>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</si>
  <si>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</si>
  <si>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</si>
  <si>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</si>
  <si>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</si>
  <si>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</si>
  <si>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</si>
  <si>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</si>
  <si>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</si>
  <si>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</si>
  <si>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</si>
  <si>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</si>
  <si>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</si>
  <si>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</si>
  <si>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</si>
  <si>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</si>
  <si>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</si>
  <si>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</si>
  <si>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</si>
  <si>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</si>
  <si>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</si>
  <si>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</si>
  <si>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</si>
  <si>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</si>
  <si>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</si>
  <si>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</si>
  <si>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</si>
  <si>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</si>
  <si>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</si>
  <si>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</si>
  <si>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</si>
  <si>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</si>
  <si>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</si>
  <si>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</si>
  <si>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</si>
  <si>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</si>
  <si>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</si>
  <si>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</si>
  <si>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</si>
  <si>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</si>
  <si>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</si>
  <si>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</si>
  <si>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</si>
  <si>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</si>
  <si>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</si>
  <si>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</si>
  <si>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</si>
  <si>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</si>
  <si>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</si>
  <si>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</si>
  <si>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</si>
  <si>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</si>
  <si>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</si>
  <si>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</si>
  <si>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</si>
  <si>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</si>
  <si>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</si>
  <si>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</si>
  <si>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</si>
  <si>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</si>
  <si>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</si>
  <si>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</si>
  <si>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</si>
  <si>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</si>
  <si>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</si>
  <si>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</si>
  <si>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</si>
  <si>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</si>
  <si>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</si>
  <si>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</si>
  <si>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</si>
  <si>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</si>
  <si>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</si>
  <si>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</si>
  <si>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</si>
  <si>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</si>
  <si>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</si>
  <si>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</si>
  <si>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</si>
  <si>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</si>
  <si>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</si>
  <si>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</si>
  <si>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</si>
  <si>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</si>
  <si>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</si>
  <si>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</si>
  <si>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</si>
  <si>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</si>
  <si>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</si>
  <si>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</si>
  <si>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</si>
  <si>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</si>
  <si>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</si>
  <si>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</si>
  <si>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</si>
  <si>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</si>
  <si>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</si>
  <si>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</si>
  <si>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</si>
  <si>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</si>
  <si>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</si>
  <si>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</si>
  <si>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</si>
  <si>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</si>
  <si>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</si>
  <si>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</si>
  <si>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</si>
  <si>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</si>
  <si>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</si>
  <si>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</si>
  <si>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</si>
  <si>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</si>
  <si>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</si>
  <si>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</si>
  <si>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</si>
  <si>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</si>
  <si>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</si>
  <si>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</si>
  <si>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</si>
  <si>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</si>
  <si>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</si>
  <si>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</si>
  <si>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</si>
  <si>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</si>
  <si>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</si>
  <si>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</si>
  <si>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</si>
  <si>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</si>
  <si>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</si>
  <si>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</si>
  <si>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</si>
  <si>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</si>
  <si>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</si>
  <si>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</si>
  <si>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</si>
  <si>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</si>
  <si>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</si>
  <si>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</si>
  <si>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</si>
  <si>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</si>
  <si>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</si>
  <si>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</si>
  <si>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</si>
  <si>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</si>
  <si>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</si>
  <si>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</si>
  <si>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</si>
  <si>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</si>
  <si>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</si>
  <si>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</si>
  <si>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</si>
  <si>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</si>
  <si>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</si>
  <si>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</si>
  <si>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</si>
  <si>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</si>
  <si>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</si>
  <si>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</si>
  <si>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</si>
  <si>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</si>
  <si>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</si>
  <si>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</si>
  <si>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</si>
  <si>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</si>
  <si>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</si>
  <si>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</si>
  <si>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</si>
  <si>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</si>
  <si>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</si>
  <si>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</si>
  <si>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</si>
  <si>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</si>
  <si>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</si>
  <si>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</si>
  <si>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</si>
  <si>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</si>
  <si>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</si>
  <si>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</si>
  <si>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</si>
  <si>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</si>
  <si>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</si>
  <si>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</si>
  <si>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</si>
  <si>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</si>
  <si>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</si>
  <si>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</si>
  <si>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</si>
  <si>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</si>
  <si>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</si>
  <si>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</si>
  <si>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</si>
  <si>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</si>
  <si>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</si>
  <si>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</si>
  <si>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</si>
  <si>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</si>
  <si>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</si>
  <si>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</si>
  <si>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</si>
  <si>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</si>
  <si>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</si>
  <si>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</si>
  <si>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</si>
  <si>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</si>
  <si>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</si>
  <si>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</si>
  <si>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</si>
  <si>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</si>
  <si>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</si>
  <si>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</si>
  <si>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</si>
  <si>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</si>
  <si>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</si>
  <si>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</si>
  <si>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</si>
  <si>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</si>
  <si>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</si>
  <si>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</si>
  <si>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</si>
  <si>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</si>
  <si>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</si>
  <si>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</si>
  <si>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</si>
  <si>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</si>
  <si>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</si>
  <si>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</si>
  <si>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</si>
  <si>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</si>
  <si>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</si>
  <si>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</si>
  <si>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</si>
  <si>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</si>
  <si>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</si>
  <si>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</si>
  <si>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</si>
  <si>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</si>
  <si>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</si>
  <si>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</si>
  <si>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</si>
  <si>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</si>
  <si>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</si>
  <si>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</si>
  <si>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</si>
  <si>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</si>
  <si>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</si>
  <si>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</si>
  <si>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</si>
  <si>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</si>
  <si>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</si>
  <si>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</si>
  <si>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</si>
  <si>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</si>
  <si>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</si>
  <si>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</si>
  <si>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</si>
  <si>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</si>
  <si>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</si>
  <si>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</si>
  <si>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</si>
  <si>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</si>
  <si>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</si>
  <si>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</si>
  <si>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</si>
  <si>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</si>
  <si>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</si>
  <si>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</si>
  <si>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</si>
  <si>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</si>
  <si>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</si>
  <si>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</si>
  <si>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</si>
  <si>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</si>
  <si>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</si>
  <si>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</si>
  <si>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</si>
  <si>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</si>
  <si>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</si>
  <si>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</si>
  <si>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</si>
  <si>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</si>
  <si>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</si>
  <si>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</si>
  <si>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</si>
  <si>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</si>
  <si>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</si>
  <si>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</si>
  <si>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</si>
  <si>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</si>
  <si>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</si>
  <si>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</si>
  <si>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</si>
  <si>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</si>
  <si>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</si>
  <si>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</si>
  <si>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</si>
  <si>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</si>
  <si>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</si>
  <si>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</si>
  <si>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</si>
  <si>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</si>
  <si>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</si>
  <si>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</si>
  <si>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</si>
  <si>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</si>
  <si>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</si>
  <si>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</si>
  <si>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</si>
  <si>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</si>
  <si>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</si>
  <si>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</si>
  <si>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</si>
  <si>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</si>
  <si>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</si>
  <si>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</si>
  <si>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</si>
  <si>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</si>
  <si>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</si>
  <si>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</si>
  <si>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</si>
  <si>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</si>
  <si>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</si>
  <si>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</si>
  <si>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</si>
  <si>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</si>
  <si>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</si>
  <si>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</si>
  <si>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</si>
  <si>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</si>
  <si>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</si>
  <si>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</si>
  <si>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</si>
  <si>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</si>
  <si>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</si>
  <si>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</si>
  <si>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</si>
  <si>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</si>
  <si>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</si>
  <si>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</si>
  <si>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</si>
  <si>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</si>
  <si>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</si>
  <si>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</si>
  <si>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</si>
  <si>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</si>
  <si>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</si>
  <si>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</si>
  <si>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</si>
  <si>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</si>
  <si>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</si>
  <si>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</si>
  <si>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</si>
  <si>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</si>
  <si>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</si>
  <si>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</si>
  <si>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</si>
  <si>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</si>
  <si>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</si>
  <si>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</si>
  <si>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</si>
  <si>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</si>
  <si>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</si>
  <si>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</si>
  <si>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</si>
  <si>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</si>
  <si>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</si>
  <si>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</si>
  <si>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</si>
  <si>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</si>
  <si>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</si>
  <si>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</si>
  <si>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</si>
  <si>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</si>
  <si>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</si>
  <si>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</si>
  <si>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</si>
  <si>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</si>
  <si>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</si>
  <si>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</si>
  <si>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</si>
  <si>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</si>
  <si>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</si>
  <si>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</si>
  <si>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</si>
  <si>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</si>
  <si>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</si>
  <si>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</si>
  <si>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</si>
  <si>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</si>
  <si>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</si>
  <si>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</si>
  <si>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</si>
  <si>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</si>
  <si>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</si>
  <si>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</si>
  <si>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</si>
  <si>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</si>
  <si>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</si>
  <si>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</si>
  <si>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</si>
  <si>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</si>
  <si>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</si>
  <si>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</si>
  <si>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</si>
  <si>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</si>
  <si>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</si>
  <si>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</si>
  <si>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</si>
  <si>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</si>
  <si>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</si>
  <si>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</si>
  <si>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</si>
  <si>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</si>
  <si>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</si>
  <si>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</si>
  <si>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</si>
  <si>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</si>
  <si>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</si>
  <si>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</si>
  <si>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</si>
  <si>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</si>
  <si>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</si>
  <si>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</si>
  <si>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</si>
  <si>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</si>
  <si>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</si>
  <si>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</si>
  <si>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</si>
  <si>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</si>
  <si>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</si>
  <si>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</si>
  <si>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</si>
  <si>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</si>
  <si>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</si>
  <si>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</si>
  <si>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</si>
  <si>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</si>
  <si>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</si>
  <si>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</si>
  <si>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</si>
  <si>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</si>
  <si>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</si>
  <si>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</si>
  <si>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</si>
  <si>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</si>
  <si>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</si>
  <si>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</si>
  <si>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</si>
  <si>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</si>
  <si>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</si>
  <si>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</si>
  <si>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</si>
  <si>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</si>
  <si>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</si>
  <si>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</si>
  <si>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</si>
  <si>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</si>
  <si>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</si>
  <si>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</si>
  <si>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</si>
  <si>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</si>
  <si>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</si>
  <si>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</si>
  <si>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</si>
  <si>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</si>
  <si>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</si>
  <si>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</si>
  <si>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</si>
  <si>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</si>
  <si>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</si>
  <si>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</si>
  <si>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</si>
  <si>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</si>
  <si>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</si>
  <si>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</si>
  <si>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</si>
  <si>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</si>
  <si>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</si>
  <si>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</si>
  <si>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</si>
  <si>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</si>
  <si>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</si>
  <si>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</si>
  <si>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</si>
  <si>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</si>
  <si>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</si>
  <si>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</si>
  <si>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</si>
  <si>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</si>
  <si>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</si>
  <si>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</si>
  <si>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</si>
  <si>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</si>
  <si>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</si>
  <si>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</si>
  <si>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</si>
  <si>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</si>
  <si>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</si>
  <si>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</si>
  <si>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</si>
  <si>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</si>
  <si>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</si>
  <si>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</si>
  <si>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</si>
  <si>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</si>
  <si>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</si>
  <si>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</si>
  <si>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</si>
  <si>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</si>
  <si>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</si>
  <si>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</si>
  <si>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</si>
  <si>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</si>
  <si>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</si>
  <si>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</si>
  <si>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</si>
  <si>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</si>
  <si>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</si>
  <si>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</si>
  <si>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</si>
  <si>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</si>
  <si>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</si>
  <si>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</si>
  <si>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</si>
  <si>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</si>
  <si>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</si>
  <si>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</si>
  <si>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</si>
  <si>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</si>
  <si>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</si>
  <si>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</si>
  <si>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</si>
  <si>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</si>
  <si>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</si>
  <si>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</si>
  <si>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</si>
  <si>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</si>
  <si>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</si>
  <si>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</si>
  <si>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</si>
  <si>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</si>
  <si>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</si>
  <si>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</si>
  <si>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</si>
  <si>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</si>
  <si>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</si>
  <si>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</si>
  <si>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</si>
  <si>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</si>
  <si>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</si>
  <si>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</si>
  <si>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</si>
  <si>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</si>
  <si>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</si>
  <si>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</si>
  <si>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</si>
  <si>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</si>
  <si>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</si>
  <si>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</si>
  <si>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</si>
  <si>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</si>
  <si>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</si>
  <si>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</si>
  <si>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</si>
  <si>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</si>
  <si>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</si>
  <si>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</si>
  <si>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</si>
  <si>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</si>
  <si>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</si>
  <si>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</si>
  <si>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</si>
  <si>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</si>
  <si>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</si>
  <si>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</si>
  <si>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</si>
  <si>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</si>
  <si>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</si>
  <si>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</si>
  <si>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</si>
  <si>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</si>
  <si>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</si>
  <si>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</si>
  <si>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</si>
  <si>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</si>
  <si>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</si>
  <si>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</si>
  <si>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</si>
  <si>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</si>
  <si>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</si>
  <si>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</si>
  <si>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</si>
  <si>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</si>
  <si>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</si>
  <si>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</si>
  <si>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</si>
  <si>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</si>
  <si>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</si>
  <si>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</si>
  <si>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</si>
  <si>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</si>
  <si>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</si>
  <si>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</si>
  <si>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</si>
  <si>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</si>
  <si>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</si>
  <si>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</si>
  <si>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</si>
  <si>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</si>
  <si>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</si>
  <si>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</si>
  <si>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</si>
  <si>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</si>
  <si>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</si>
  <si>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</si>
  <si>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</si>
  <si>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</si>
  <si>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</si>
  <si>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</si>
  <si>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</si>
  <si>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</si>
  <si>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</si>
  <si>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</si>
  <si>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</si>
  <si>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</si>
  <si>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</si>
  <si>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</si>
  <si>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</si>
  <si>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</si>
  <si>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</si>
  <si>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</si>
  <si>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</si>
  <si>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</si>
  <si>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</si>
  <si>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</si>
  <si>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</si>
  <si>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</si>
  <si>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</si>
  <si>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</si>
  <si>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</si>
  <si>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</si>
  <si>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</si>
  <si>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</si>
  <si>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</si>
  <si>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</si>
  <si>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</si>
  <si>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</si>
  <si>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</si>
  <si>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</si>
  <si>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</si>
  <si>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</si>
  <si>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</si>
  <si>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</si>
  <si>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</si>
  <si>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</si>
  <si>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</si>
  <si>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</si>
  <si>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</si>
  <si>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</si>
  <si>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</si>
  <si>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</si>
  <si>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</si>
  <si>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</si>
  <si>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</si>
  <si>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</si>
  <si>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</si>
  <si>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</si>
  <si>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</si>
  <si>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</si>
  <si>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</si>
  <si>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</si>
  <si>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</si>
  <si>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</si>
  <si>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</si>
  <si>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</si>
  <si>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</si>
  <si>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</si>
  <si>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</si>
  <si>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</si>
  <si>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</si>
  <si>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</si>
  <si>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</si>
  <si>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</si>
  <si>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</si>
  <si>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</si>
  <si>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</si>
  <si>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</si>
  <si>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</si>
  <si>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</si>
  <si>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</si>
  <si>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</si>
  <si>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</si>
  <si>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</si>
  <si>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</si>
  <si>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</si>
  <si>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</si>
  <si>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</si>
  <si>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</si>
  <si>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</si>
  <si>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</si>
  <si>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</si>
  <si>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</si>
  <si>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</si>
  <si>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</si>
  <si>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</si>
  <si>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</si>
  <si>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</si>
  <si>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</si>
  <si>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</si>
  <si>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</si>
  <si>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</si>
  <si>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</si>
  <si>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</si>
  <si>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</si>
  <si>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</si>
  <si>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</si>
  <si>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</si>
  <si>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</si>
  <si>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</si>
  <si>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</si>
  <si>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</si>
  <si>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</si>
  <si>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</si>
  <si>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</si>
  <si>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</si>
  <si>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</si>
  <si>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</si>
  <si>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</si>
  <si>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</si>
  <si>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</si>
  <si>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</si>
  <si>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</si>
  <si>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</si>
  <si>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</si>
  <si>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</si>
  <si>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</si>
  <si>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</si>
  <si>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</si>
  <si>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</si>
  <si>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</si>
  <si>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</si>
  <si>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</si>
  <si>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</si>
  <si>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</si>
  <si>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</si>
  <si>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</si>
  <si>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</si>
  <si>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</si>
  <si>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</si>
  <si>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</si>
  <si>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</si>
  <si>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</si>
  <si>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</si>
  <si>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</si>
  <si>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</si>
  <si>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</si>
  <si>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</si>
  <si>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</si>
  <si>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</si>
  <si>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</si>
  <si>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</si>
  <si>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</si>
  <si>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</si>
  <si>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</si>
  <si>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</si>
  <si>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</si>
  <si>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</si>
  <si>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</si>
  <si>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</si>
  <si>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</si>
  <si>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</si>
  <si>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</si>
  <si>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</si>
  <si>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</si>
  <si>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</si>
  <si>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</si>
  <si>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</si>
  <si>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</si>
  <si>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</si>
  <si>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</si>
  <si>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</si>
  <si>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</si>
  <si>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</si>
  <si>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</si>
  <si>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</si>
  <si>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</si>
  <si>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</si>
  <si>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</si>
  <si>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</si>
  <si>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</si>
  <si>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</si>
  <si>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</si>
  <si>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</si>
  <si>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</si>
  <si>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</si>
  <si>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</si>
  <si>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</si>
  <si>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</si>
  <si>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</si>
  <si>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</si>
  <si>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</si>
  <si>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</si>
  <si>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</si>
  <si>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</si>
  <si>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</si>
  <si>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</si>
  <si>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</si>
  <si>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</si>
  <si>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</si>
  <si>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</si>
  <si>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</si>
  <si>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</si>
  <si>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</si>
  <si>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</si>
  <si>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</si>
  <si>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</si>
  <si>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</si>
  <si>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</si>
  <si>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</si>
  <si>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</si>
  <si>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</si>
  <si>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</si>
  <si>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</si>
  <si>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</si>
  <si>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</si>
  <si>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</si>
  <si>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</si>
  <si>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</si>
  <si>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</si>
  <si>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</si>
  <si>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</si>
  <si>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</si>
  <si>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</si>
  <si>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</si>
  <si>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</si>
  <si>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</si>
  <si>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</si>
  <si>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</si>
  <si>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</si>
  <si>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</si>
  <si>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</si>
  <si>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</si>
  <si>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</si>
  <si>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</si>
  <si>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</si>
  <si>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</si>
  <si>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</si>
  <si>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</si>
  <si>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</si>
  <si>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</si>
  <si>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</si>
  <si>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</si>
  <si>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</si>
  <si>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</si>
  <si>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</si>
  <si>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</si>
  <si>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</si>
  <si>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</si>
  <si>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</si>
  <si>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</si>
  <si>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</si>
  <si>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</si>
  <si>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</si>
  <si>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</si>
  <si>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</si>
  <si>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</si>
  <si>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</si>
  <si>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</si>
  <si>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</si>
  <si>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</si>
  <si>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</si>
  <si>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</si>
  <si>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</si>
  <si>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</si>
  <si>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</si>
  <si>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</si>
  <si>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</si>
  <si>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</si>
  <si>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</si>
  <si>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</si>
  <si>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</si>
  <si>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</si>
  <si>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</si>
  <si>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</si>
  <si>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</si>
  <si>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</si>
  <si>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</si>
  <si>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</si>
  <si>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</si>
  <si>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</si>
  <si>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</si>
  <si>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</si>
  <si>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</si>
  <si>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</si>
  <si>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</si>
  <si>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</si>
  <si>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</si>
  <si>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</si>
  <si>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</si>
  <si>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</si>
  <si>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</si>
  <si>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</si>
  <si>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</si>
  <si>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</si>
  <si>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</si>
  <si>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</si>
  <si>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</si>
  <si>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</si>
  <si>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</si>
  <si>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</si>
  <si>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</si>
  <si>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</si>
  <si>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</si>
  <si>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</si>
  <si>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</si>
  <si>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</si>
  <si>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</si>
  <si>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</si>
  <si>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</si>
  <si>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</si>
  <si>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</si>
  <si>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</si>
  <si>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</si>
  <si>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</si>
  <si>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</si>
  <si>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</si>
  <si>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</si>
  <si>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</si>
  <si>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</si>
  <si>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</si>
  <si>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</si>
  <si>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</si>
  <si>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</si>
  <si>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</si>
  <si>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</si>
  <si>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</si>
  <si>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</si>
  <si>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</si>
  <si>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</si>
  <si>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</si>
  <si>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</si>
  <si>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</si>
  <si>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</si>
  <si>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</si>
  <si>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</si>
  <si>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</si>
  <si>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</si>
  <si>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</si>
  <si>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</si>
  <si>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</si>
  <si>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</si>
  <si>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</si>
  <si>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</si>
  <si>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</si>
  <si>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</si>
  <si>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</si>
  <si>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</si>
  <si>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</si>
  <si>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</si>
  <si>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</si>
  <si>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</si>
  <si>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</si>
  <si>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</si>
  <si>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</si>
  <si>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</si>
  <si>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</si>
  <si>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</si>
  <si>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</si>
  <si>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</si>
  <si>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</si>
  <si>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</si>
  <si>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</si>
  <si>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</si>
  <si>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</si>
  <si>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</si>
  <si>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</si>
  <si>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</si>
  <si>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</si>
  <si>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</si>
  <si>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</si>
  <si>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</si>
  <si>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</si>
  <si>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</si>
  <si>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</si>
  <si>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</si>
  <si>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</si>
  <si>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</si>
  <si>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</si>
  <si>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</si>
  <si>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</si>
  <si>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</si>
  <si>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</si>
  <si>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</si>
  <si>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</si>
  <si>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</si>
  <si>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</si>
  <si>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</si>
  <si>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</si>
  <si>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</si>
  <si>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</si>
  <si>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</si>
  <si>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</si>
  <si>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</si>
  <si>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</si>
  <si>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</si>
  <si>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</si>
  <si>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</si>
  <si>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</si>
  <si>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</si>
  <si>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</si>
  <si>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</si>
  <si>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</si>
  <si>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</si>
  <si>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</si>
  <si>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</si>
  <si>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</si>
  <si>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</si>
  <si>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</si>
  <si>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</si>
  <si>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</si>
  <si>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</si>
  <si>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</si>
  <si>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</si>
  <si>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</si>
  <si>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</si>
  <si>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</si>
  <si>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</si>
  <si>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</si>
  <si>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</si>
  <si>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</si>
  <si>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</si>
  <si>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</si>
  <si>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</si>
  <si>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</si>
  <si>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</si>
  <si>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</si>
  <si>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</si>
  <si>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</si>
  <si>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</si>
  <si>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</si>
  <si>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</si>
  <si>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</si>
  <si>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</si>
  <si>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</si>
  <si>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</si>
  <si>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</si>
  <si>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</si>
  <si>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</si>
  <si>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</si>
  <si>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</si>
  <si>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</si>
  <si>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</si>
  <si>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</si>
  <si>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</si>
  <si>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</si>
  <si>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</si>
  <si>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</si>
  <si>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</si>
  <si>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</si>
  <si>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</si>
  <si>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</si>
  <si>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</si>
  <si>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</si>
  <si>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</si>
  <si>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</si>
  <si>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</si>
  <si>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</si>
  <si>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</si>
  <si>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</si>
  <si>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</si>
  <si>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</si>
  <si>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</si>
  <si>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</si>
  <si>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</si>
  <si>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</si>
  <si>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</si>
  <si>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</si>
  <si>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</si>
  <si>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</si>
  <si>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</si>
  <si>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</si>
  <si>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</si>
  <si>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</si>
  <si>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</si>
  <si>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</si>
  <si>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</si>
  <si>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</si>
  <si>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</si>
  <si>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</si>
  <si>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</si>
  <si>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</si>
  <si>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</si>
  <si>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</si>
  <si>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</si>
  <si>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</si>
  <si>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</si>
  <si>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</si>
  <si>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</si>
  <si>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</si>
  <si>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</si>
  <si>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</si>
  <si>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</si>
  <si>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</si>
  <si>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</si>
  <si>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</si>
  <si>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</si>
  <si>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</si>
  <si>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</si>
  <si>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</si>
  <si>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</si>
  <si>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</si>
  <si>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</si>
  <si>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</si>
  <si>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</si>
  <si>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</si>
  <si>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</si>
  <si>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</si>
  <si>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</si>
  <si>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</si>
  <si>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</si>
  <si>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</si>
  <si>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</si>
  <si>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</si>
  <si>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</si>
  <si>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</si>
  <si>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</si>
  <si>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</si>
  <si>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</si>
  <si>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</si>
  <si>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</si>
  <si>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</si>
  <si>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</si>
  <si>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</si>
  <si>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</si>
  <si>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</si>
  <si>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</si>
  <si>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</si>
  <si>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</si>
  <si>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</si>
  <si>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</si>
  <si>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</si>
  <si>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</si>
  <si>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</si>
  <si>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</si>
  <si>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</si>
  <si>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</si>
  <si>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</si>
  <si>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</si>
  <si>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</si>
  <si>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</si>
  <si>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</si>
  <si>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</si>
  <si>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</si>
  <si>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</si>
  <si>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</si>
  <si>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</si>
  <si>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</si>
  <si>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</si>
  <si>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</si>
  <si>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</si>
  <si>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</si>
  <si>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</si>
  <si>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</si>
  <si>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</si>
  <si>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</si>
  <si>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</si>
  <si>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</si>
  <si>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</si>
  <si>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</si>
  <si>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</si>
  <si>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</si>
  <si>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</si>
  <si>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</si>
  <si>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</si>
  <si>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</si>
  <si>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</si>
  <si>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</si>
  <si>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</si>
  <si>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</si>
  <si>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</si>
  <si>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</si>
  <si>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</si>
  <si>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</si>
  <si>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</si>
  <si>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</si>
  <si>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</si>
  <si>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</si>
  <si>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</si>
  <si>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</si>
  <si>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</si>
  <si>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</si>
  <si>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</si>
  <si>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</si>
  <si>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</si>
  <si>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</si>
  <si>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</si>
  <si>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</si>
  <si>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</si>
  <si>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</si>
  <si>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</si>
  <si>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</si>
  <si>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</si>
  <si>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</si>
  <si>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</si>
  <si>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</si>
  <si>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</si>
  <si>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</si>
  <si>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</si>
  <si>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</si>
  <si>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</si>
  <si>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</si>
  <si>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</si>
  <si>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</si>
  <si>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</si>
  <si>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</si>
  <si>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</si>
  <si>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</si>
  <si>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</si>
  <si>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</si>
  <si>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</si>
  <si>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</si>
  <si>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</si>
  <si>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</si>
  <si>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</si>
  <si>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</si>
  <si>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</si>
  <si>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</si>
  <si>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</si>
  <si>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</si>
  <si>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</si>
  <si>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</si>
  <si>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</si>
  <si>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</si>
  <si>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</si>
  <si>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</si>
  <si>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</si>
  <si>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</si>
  <si>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</si>
  <si>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</si>
  <si>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</si>
  <si>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</si>
  <si>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</si>
  <si>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</si>
  <si>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</si>
  <si>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</si>
  <si>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</si>
  <si>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</si>
  <si>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</si>
  <si>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</si>
  <si>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</si>
  <si>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</si>
  <si>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</si>
  <si>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</si>
  <si>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</si>
  <si>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</si>
  <si>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</si>
  <si>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</si>
  <si>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</si>
  <si>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</si>
  <si>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</si>
  <si>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</si>
  <si>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</si>
  <si>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</si>
  <si>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</si>
  <si>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</si>
  <si>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</si>
  <si>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</si>
  <si>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</si>
  <si>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</si>
  <si>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</si>
  <si>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</si>
  <si>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</si>
  <si>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</si>
  <si>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</si>
  <si>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</si>
  <si>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</si>
  <si>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</si>
  <si>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</si>
  <si>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</si>
  <si>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</si>
  <si>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</si>
  <si>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</si>
  <si>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</si>
  <si>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</si>
  <si>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</si>
  <si>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</si>
  <si>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</si>
  <si>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</si>
  <si>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</si>
  <si>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</si>
  <si>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</si>
  <si>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</si>
  <si>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</si>
  <si>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</si>
  <si>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</si>
  <si>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</si>
  <si>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</si>
  <si>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</si>
  <si>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</si>
  <si>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</si>
  <si>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</si>
  <si>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</si>
  <si>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</si>
  <si>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</si>
  <si>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</si>
  <si>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</si>
  <si>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</si>
  <si>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</si>
  <si>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</si>
  <si>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</si>
  <si>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</si>
  <si>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</si>
  <si>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</si>
  <si>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</si>
  <si>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</si>
  <si>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</si>
  <si>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</si>
  <si>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</si>
  <si>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</si>
  <si>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</si>
  <si>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</si>
  <si>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</si>
  <si>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</si>
  <si>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</si>
  <si>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</si>
  <si>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</si>
  <si>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</si>
  <si>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</si>
  <si>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</si>
  <si>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</si>
  <si>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</si>
  <si>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</si>
  <si>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</si>
  <si>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</si>
  <si>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</si>
  <si>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</si>
  <si>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</si>
  <si>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</si>
  <si>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</si>
  <si>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</si>
  <si>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</si>
  <si>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</si>
  <si>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</si>
  <si>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</si>
  <si>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</si>
  <si>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</si>
  <si>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</si>
  <si>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</si>
  <si>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</si>
  <si>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</si>
  <si>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</si>
  <si>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</si>
  <si>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</si>
  <si>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</si>
  <si>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</si>
  <si>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</si>
  <si>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</si>
  <si>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</si>
  <si>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</si>
  <si>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</si>
  <si>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</si>
  <si>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</si>
  <si>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</si>
  <si>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</si>
  <si>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</si>
  <si>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</si>
  <si>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</si>
  <si>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</si>
  <si>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</si>
  <si>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</si>
  <si>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</si>
  <si>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</si>
  <si>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</si>
  <si>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</si>
  <si>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</si>
  <si>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</si>
  <si>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</si>
  <si>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</si>
  <si>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</si>
  <si>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</si>
  <si>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</si>
  <si>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</si>
  <si>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</si>
  <si>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</si>
  <si>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</si>
  <si>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</si>
  <si>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</si>
  <si>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</si>
  <si>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</si>
  <si>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</si>
  <si>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</si>
  <si>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</si>
  <si>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</si>
  <si>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</si>
  <si>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</si>
  <si>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</si>
  <si>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</si>
  <si>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</si>
  <si>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</si>
  <si>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</si>
  <si>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</si>
  <si>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</si>
  <si>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</si>
  <si>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</si>
  <si>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</si>
  <si>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</si>
  <si>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</si>
  <si>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</si>
  <si>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</si>
  <si>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</si>
  <si>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</si>
  <si>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</si>
  <si>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</si>
  <si>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</si>
  <si>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</si>
  <si>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</si>
  <si>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</si>
  <si>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</si>
  <si>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</si>
  <si>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</si>
  <si>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</si>
  <si>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</si>
  <si>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</si>
  <si>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</si>
  <si>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</si>
  <si>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</si>
  <si>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</si>
  <si>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</si>
  <si>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</si>
  <si>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</si>
  <si>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</si>
  <si>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</si>
  <si>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</si>
  <si>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</si>
  <si>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</si>
  <si>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</si>
  <si>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</si>
  <si>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</si>
  <si>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</si>
  <si>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</si>
  <si>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</si>
  <si>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</si>
  <si>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</si>
  <si>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</si>
  <si>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</si>
  <si>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</si>
  <si>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</si>
  <si>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</si>
  <si>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</si>
  <si>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</si>
  <si>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</si>
  <si>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</si>
  <si>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</si>
  <si>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</si>
  <si>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</si>
  <si>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</si>
  <si>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</si>
  <si>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</si>
  <si>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</si>
  <si>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</si>
  <si>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</si>
  <si>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</si>
  <si>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</si>
  <si>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</si>
  <si>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</si>
  <si>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</si>
  <si>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</si>
  <si>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</si>
  <si>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</si>
  <si>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</si>
  <si>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</si>
  <si>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</si>
  <si>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</si>
  <si>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</si>
  <si>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</si>
  <si>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</si>
  <si>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</si>
  <si>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</si>
  <si>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</si>
  <si>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</si>
  <si>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</si>
  <si>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</si>
  <si>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</si>
  <si>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</si>
  <si>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</si>
  <si>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</si>
  <si>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</si>
  <si>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</si>
  <si>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</si>
  <si>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</si>
  <si>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</si>
  <si>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</si>
  <si>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</si>
  <si>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</si>
  <si>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</si>
  <si>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</si>
  <si>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</si>
  <si>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</si>
  <si>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</si>
  <si>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</si>
  <si>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</si>
  <si>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</si>
  <si>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</si>
  <si>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</si>
  <si>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</si>
  <si>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</si>
  <si>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</si>
  <si>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</si>
  <si>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</si>
  <si>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</si>
  <si>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</si>
  <si>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</si>
  <si>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</si>
  <si>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</si>
  <si>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</si>
  <si>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</si>
  <si>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</si>
  <si>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</si>
  <si>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</si>
  <si>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</si>
  <si>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</si>
  <si>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</si>
  <si>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</si>
  <si>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</si>
  <si>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</si>
  <si>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</si>
  <si>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</si>
  <si>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</si>
  <si>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</si>
  <si>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</si>
  <si>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</si>
  <si>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</si>
  <si>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</si>
  <si>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</si>
  <si>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</si>
  <si>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</si>
  <si>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</si>
  <si>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</si>
  <si>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</si>
  <si>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</si>
  <si>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</si>
  <si>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</si>
  <si>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</si>
  <si>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</si>
  <si>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</si>
  <si>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</si>
  <si>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</si>
  <si>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</si>
  <si>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</si>
  <si>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</si>
  <si>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</si>
  <si>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</si>
  <si>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</si>
  <si>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</si>
  <si>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</si>
  <si>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</si>
  <si>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</si>
  <si>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</si>
  <si>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</si>
  <si>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</si>
  <si>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</si>
  <si>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</si>
  <si>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</si>
  <si>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</si>
  <si>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</si>
  <si>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</si>
  <si>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</si>
  <si>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</si>
  <si>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</si>
  <si>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</si>
  <si>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</si>
  <si>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</si>
  <si>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</si>
  <si>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</si>
  <si>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</si>
  <si>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</si>
  <si>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</si>
  <si>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</si>
  <si>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</si>
  <si>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</si>
  <si>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</si>
  <si>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</si>
  <si>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</si>
  <si>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</si>
  <si>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</si>
  <si>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</si>
  <si>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</si>
  <si>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</si>
  <si>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</si>
  <si>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</si>
  <si>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</si>
  <si>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</si>
  <si>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</si>
  <si>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</si>
  <si>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</si>
  <si>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</si>
  <si>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</si>
  <si>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</si>
  <si>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</si>
  <si>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</si>
  <si>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</si>
  <si>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</si>
  <si>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</si>
  <si>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</si>
  <si>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</si>
  <si>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</si>
  <si>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</si>
  <si>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</si>
  <si>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</si>
  <si>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</si>
  <si>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</si>
  <si>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</si>
  <si>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</si>
  <si>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</si>
  <si>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</si>
  <si>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</si>
  <si>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</si>
  <si>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</si>
  <si>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</si>
  <si>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</si>
  <si>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</si>
  <si>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</si>
  <si>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</si>
  <si>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</si>
  <si>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</si>
  <si>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</si>
  <si>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</si>
  <si>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</si>
  <si>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</si>
  <si>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</si>
  <si>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</si>
  <si>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</si>
  <si>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</si>
  <si>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</si>
  <si>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</si>
  <si>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</si>
  <si>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</si>
  <si>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</si>
  <si>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</si>
  <si>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</si>
  <si>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</si>
  <si>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</si>
  <si>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</si>
  <si>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</si>
  <si>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</si>
  <si>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</si>
  <si>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</si>
  <si>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</si>
  <si>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</si>
  <si>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</si>
  <si>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</si>
  <si>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</si>
  <si>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</si>
  <si>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</si>
  <si>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</si>
  <si>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</si>
  <si>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</si>
  <si>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</si>
  <si>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</si>
  <si>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</si>
  <si>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</si>
  <si>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</si>
  <si>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</si>
  <si>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</si>
  <si>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</si>
  <si>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</si>
  <si>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</si>
  <si>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</si>
  <si>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</si>
  <si>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</si>
  <si>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</si>
  <si>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</si>
  <si>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</si>
  <si>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</si>
  <si>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</si>
  <si>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</si>
  <si>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</si>
  <si>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</si>
  <si>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</si>
  <si>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</si>
  <si>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</si>
  <si>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</si>
  <si>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</si>
  <si>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</si>
  <si>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</si>
  <si>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</si>
  <si>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</si>
  <si>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</si>
  <si>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</si>
  <si>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</si>
  <si>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</si>
  <si>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</si>
  <si>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</si>
  <si>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</si>
  <si>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</si>
  <si>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</si>
  <si>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</si>
  <si>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</si>
  <si>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</si>
  <si>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</si>
  <si>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</si>
  <si>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</si>
  <si>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</si>
  <si>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</si>
  <si>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</si>
  <si>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</si>
  <si>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</si>
  <si>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</si>
  <si>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</si>
  <si>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</si>
  <si>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</si>
  <si>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</si>
  <si>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</si>
  <si>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</si>
  <si>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</si>
  <si>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</si>
  <si>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</si>
  <si>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</si>
  <si>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</si>
  <si>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</si>
  <si>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</si>
  <si>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</si>
  <si>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</si>
  <si>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</si>
  <si>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</si>
  <si>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</si>
  <si>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</si>
  <si>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</si>
  <si>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</si>
  <si>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</si>
  <si>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</si>
  <si>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</si>
  <si>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</si>
  <si>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</si>
  <si>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</si>
  <si>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</si>
  <si>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</si>
  <si>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</si>
  <si>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</si>
  <si>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</si>
  <si>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</si>
  <si>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</si>
  <si>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</si>
  <si>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</si>
  <si>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</si>
  <si>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</si>
  <si>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</si>
  <si>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</si>
  <si>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</si>
  <si>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</si>
  <si>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</si>
  <si>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</si>
  <si>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</si>
  <si>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</si>
  <si>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</si>
  <si>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</si>
  <si>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</si>
  <si>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</si>
  <si>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</si>
  <si>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</si>
  <si>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</si>
  <si>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</si>
  <si>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</si>
  <si>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</si>
  <si>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</si>
  <si>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</si>
  <si>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</si>
  <si>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</si>
  <si>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</si>
  <si>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</si>
  <si>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</si>
  <si>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</si>
  <si>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</si>
  <si>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</si>
  <si>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</si>
  <si>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</si>
  <si>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</si>
  <si>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</si>
  <si>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</si>
  <si>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</si>
  <si>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</si>
  <si>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</si>
  <si>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</si>
  <si>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</si>
  <si>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</si>
  <si>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</si>
  <si>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</si>
  <si>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</si>
  <si>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</si>
  <si>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</si>
  <si>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</si>
  <si>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</si>
  <si>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</si>
  <si>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</si>
  <si>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</si>
  <si>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</si>
  <si>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</si>
  <si>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</si>
  <si>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</si>
  <si>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</si>
  <si>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</si>
  <si>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</si>
  <si>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</si>
  <si>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</si>
  <si>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</si>
  <si>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</si>
  <si>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</si>
  <si>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</si>
  <si>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</si>
  <si>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</si>
  <si>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</si>
  <si>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</si>
  <si>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</si>
  <si>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</si>
  <si>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</si>
  <si>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</si>
  <si>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</si>
  <si>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</si>
  <si>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</si>
  <si>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</si>
  <si>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</si>
  <si>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</si>
  <si>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</si>
  <si>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</si>
  <si>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</si>
  <si>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</si>
  <si>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</si>
  <si>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</si>
  <si>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</si>
  <si>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</si>
  <si>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</si>
  <si>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</si>
  <si>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</si>
  <si>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</si>
  <si>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</si>
  <si>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</si>
  <si>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</si>
  <si>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</si>
  <si>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</si>
  <si>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</si>
  <si>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</si>
  <si>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</si>
  <si>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</si>
  <si>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</si>
  <si>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</si>
  <si>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</si>
  <si>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</si>
  <si>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</si>
  <si>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</si>
  <si>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</si>
  <si>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</si>
  <si>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</si>
  <si>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</si>
  <si>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</si>
  <si>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</si>
  <si>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</si>
  <si>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</si>
  <si>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</si>
  <si>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</si>
  <si>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</si>
  <si>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</si>
  <si>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</si>
  <si>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</si>
  <si>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</si>
  <si>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</si>
  <si>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</si>
  <si>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</si>
  <si>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</si>
  <si>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</si>
  <si>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</si>
  <si>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</si>
  <si>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</si>
  <si>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</si>
  <si>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</si>
  <si>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</si>
  <si>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</si>
  <si>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</si>
  <si>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</si>
  <si>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</si>
  <si>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</si>
  <si>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</si>
  <si>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</si>
  <si>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</si>
  <si>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</si>
  <si>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</si>
  <si>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</si>
  <si>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</si>
  <si>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</si>
  <si>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</si>
  <si>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</si>
  <si>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</si>
  <si>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</si>
  <si>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</si>
  <si>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</si>
  <si>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</si>
  <si>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</si>
  <si>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</si>
  <si>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</si>
  <si>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</si>
  <si>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</si>
  <si>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</si>
  <si>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</si>
  <si>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</si>
  <si>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</si>
  <si>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</si>
  <si>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</si>
  <si>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</si>
  <si>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</si>
  <si>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</si>
  <si>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</si>
  <si>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</si>
  <si>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</si>
  <si>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</si>
  <si>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</si>
  <si>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</si>
  <si>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</si>
  <si>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</si>
  <si>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</si>
  <si>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</si>
  <si>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</si>
  <si>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</si>
  <si>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</si>
  <si>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</si>
  <si>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</si>
  <si>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</si>
  <si>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</si>
  <si>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</si>
  <si>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</si>
  <si>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</si>
  <si>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</si>
  <si>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</si>
  <si>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</si>
  <si>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</si>
  <si>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</si>
  <si>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</si>
  <si>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</si>
  <si>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</si>
  <si>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</si>
  <si>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</si>
  <si>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</si>
  <si>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</si>
  <si>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</si>
  <si>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</si>
  <si>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</si>
  <si>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</si>
  <si>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</si>
  <si>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</si>
  <si>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</si>
  <si>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</si>
  <si>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</si>
  <si>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</si>
  <si>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</si>
  <si>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</si>
  <si>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</si>
  <si>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</si>
  <si>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</si>
  <si>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</si>
  <si>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</si>
  <si>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</si>
  <si>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</si>
  <si>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</si>
  <si>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</si>
  <si>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</si>
  <si>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</si>
  <si>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</si>
  <si>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</si>
  <si>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</si>
  <si>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</si>
  <si>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</si>
  <si>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</si>
  <si>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</si>
  <si>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</si>
  <si>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</si>
  <si>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</si>
  <si>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</si>
  <si>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</si>
  <si>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</si>
  <si>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</si>
  <si>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</si>
  <si>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</si>
  <si>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</si>
  <si>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</si>
  <si>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</si>
  <si>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</si>
  <si>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</si>
  <si>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</si>
  <si>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</si>
  <si>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</si>
  <si>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</si>
  <si>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</si>
  <si>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</si>
  <si>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</si>
  <si>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</si>
  <si>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</si>
  <si>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</si>
  <si>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</si>
  <si>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</si>
  <si>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</si>
  <si>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</si>
  <si>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</si>
  <si>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</si>
  <si>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</si>
  <si>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</si>
  <si>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</si>
  <si>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</si>
  <si>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</si>
  <si>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</si>
  <si>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</si>
  <si>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</si>
  <si>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</si>
  <si>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</si>
  <si>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</si>
  <si>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</si>
  <si>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</si>
  <si>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</si>
  <si>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</si>
  <si>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</si>
  <si>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</si>
  <si>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</si>
  <si>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</si>
  <si>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</si>
  <si>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</si>
  <si>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</si>
  <si>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</si>
  <si>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</si>
  <si>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</si>
  <si>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</si>
  <si>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</si>
  <si>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</si>
  <si>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</si>
  <si>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</si>
  <si>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</si>
  <si>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</si>
  <si>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</si>
  <si>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</si>
  <si>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</si>
  <si>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</si>
  <si>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</si>
  <si>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</si>
  <si>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</si>
  <si>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</si>
  <si>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</si>
  <si>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</si>
  <si>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</si>
  <si>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</si>
  <si>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</si>
  <si>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</si>
  <si>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</si>
  <si>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</si>
  <si>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</si>
  <si>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</si>
  <si>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</si>
  <si>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</si>
  <si>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</si>
  <si>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</si>
  <si>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</si>
  <si>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</si>
  <si>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</si>
  <si>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</si>
  <si>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</si>
  <si>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</si>
  <si>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</si>
  <si>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</si>
  <si>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</si>
  <si>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</si>
  <si>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</si>
  <si>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</si>
  <si>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</si>
  <si>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</si>
  <si>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</si>
  <si>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</si>
  <si>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</si>
  <si>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</si>
  <si>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</si>
  <si>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</si>
  <si>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</si>
  <si>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</si>
  <si>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</si>
  <si>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</si>
  <si>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</si>
  <si>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</si>
  <si>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</si>
  <si>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</si>
  <si>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</si>
  <si>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</si>
  <si>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</si>
  <si>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</si>
  <si>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</si>
  <si>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</si>
  <si>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</si>
  <si>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</si>
  <si>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</si>
  <si>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</si>
  <si>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</si>
  <si>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</si>
  <si>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</si>
  <si>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</si>
  <si>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</si>
  <si>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</si>
  <si>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</si>
  <si>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</si>
  <si>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</si>
  <si>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</si>
  <si>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</si>
  <si>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</si>
  <si>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</si>
  <si>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</si>
  <si>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</si>
  <si>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</si>
  <si>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</si>
  <si>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</si>
  <si>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</si>
  <si>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</si>
  <si>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</si>
  <si>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</si>
  <si>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</si>
  <si>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</si>
  <si>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</si>
  <si>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</si>
  <si>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</si>
  <si>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</si>
  <si>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</si>
  <si>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</si>
  <si>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</si>
  <si>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</si>
  <si>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</si>
  <si>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</si>
  <si>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</si>
  <si>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</si>
  <si>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</si>
  <si>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</si>
  <si>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</si>
  <si>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</si>
  <si>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</si>
  <si>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</si>
  <si>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</si>
  <si>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</si>
  <si>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</si>
  <si>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</si>
  <si>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</si>
  <si>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</si>
  <si>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</si>
  <si>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</si>
  <si>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</si>
  <si>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</si>
  <si>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</si>
  <si>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</si>
  <si>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</si>
  <si>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</si>
  <si>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</si>
  <si>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</si>
  <si>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</si>
  <si>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</si>
  <si>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</si>
  <si>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</si>
  <si>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</si>
  <si>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</si>
  <si>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</si>
  <si>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</si>
  <si>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</si>
  <si>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</si>
  <si>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</si>
  <si>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</si>
  <si>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</si>
  <si>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</si>
  <si>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</si>
  <si>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</si>
  <si>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</si>
  <si>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</si>
  <si>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</si>
  <si>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</si>
  <si>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</si>
  <si>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</si>
  <si>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</si>
  <si>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</si>
  <si>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</si>
  <si>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</si>
  <si>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</si>
  <si>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</si>
  <si>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</si>
  <si>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</si>
  <si>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</si>
  <si>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</si>
  <si>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</si>
  <si>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</si>
  <si>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</si>
  <si>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</si>
  <si>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</si>
  <si>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</si>
  <si>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</si>
  <si>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</si>
  <si>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</si>
  <si>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</si>
  <si>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</si>
  <si>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</si>
  <si>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</si>
  <si>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</si>
  <si>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</si>
  <si>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</si>
  <si>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</si>
  <si>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</si>
  <si>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</si>
  <si>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</si>
  <si>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</si>
  <si>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</si>
  <si>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</si>
  <si>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</si>
  <si>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</si>
  <si>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</si>
  <si>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</si>
  <si>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</si>
  <si>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</si>
  <si>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</si>
  <si>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</si>
  <si>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</si>
  <si>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</si>
  <si>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</si>
  <si>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</si>
  <si>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</si>
  <si>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</si>
  <si>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</si>
  <si>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</si>
  <si>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</si>
  <si>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</si>
  <si>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</si>
  <si>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</si>
  <si>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</si>
  <si>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</si>
  <si>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</si>
  <si>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</si>
  <si>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</si>
  <si>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</si>
  <si>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</si>
  <si>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</si>
  <si>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</si>
  <si>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</si>
  <si>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</si>
  <si>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</si>
  <si>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</si>
  <si>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</si>
  <si>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</si>
  <si>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</si>
  <si>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</si>
  <si>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</si>
  <si>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</si>
  <si>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</si>
  <si>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</si>
  <si>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</si>
  <si>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</si>
  <si>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</si>
  <si>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</si>
  <si>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</si>
  <si>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</si>
  <si>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</si>
  <si>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</si>
  <si>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</si>
  <si>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</si>
  <si>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</si>
  <si>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</si>
  <si>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</si>
  <si>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</si>
  <si>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</si>
  <si>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</si>
  <si>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</si>
  <si>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</si>
  <si>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</si>
  <si>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</si>
  <si>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</si>
  <si>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</si>
  <si>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</si>
  <si>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</si>
  <si>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</si>
  <si>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</si>
  <si>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</si>
  <si>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</si>
  <si>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</si>
  <si>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</si>
  <si>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</si>
  <si>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</si>
  <si>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</si>
  <si>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</si>
  <si>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</si>
  <si>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</si>
  <si>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</si>
  <si>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</si>
  <si>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</si>
  <si>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</si>
  <si>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</si>
  <si>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</si>
  <si>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</si>
  <si>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</si>
  <si>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</si>
  <si>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</si>
  <si>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</si>
  <si>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</si>
  <si>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</si>
  <si>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</si>
  <si>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</si>
  <si>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</si>
  <si>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</si>
  <si>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</si>
  <si>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</si>
  <si>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</si>
  <si>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</si>
  <si>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</si>
  <si>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</si>
  <si>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</si>
  <si>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</si>
  <si>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</si>
  <si>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</si>
  <si>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</si>
  <si>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</si>
  <si>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</si>
  <si>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</si>
  <si>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</si>
  <si>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</si>
  <si>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</si>
  <si>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</si>
  <si>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</si>
  <si>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</si>
  <si>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</si>
  <si>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</si>
  <si>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</si>
  <si>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</si>
  <si>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</si>
  <si>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</si>
  <si>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</si>
  <si>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</si>
  <si>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</si>
  <si>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</si>
  <si>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</si>
  <si>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</si>
  <si>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</si>
  <si>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</si>
  <si>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</si>
  <si>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</si>
  <si>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</si>
  <si>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</si>
  <si>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</si>
  <si>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</si>
  <si>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</si>
  <si>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</si>
  <si>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</si>
  <si>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</si>
  <si>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</si>
  <si>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</si>
  <si>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</si>
  <si>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</si>
  <si>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</si>
  <si>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</si>
  <si>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</si>
  <si>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</si>
  <si>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</si>
  <si>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</si>
  <si>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</si>
  <si>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</si>
  <si>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</si>
  <si>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</si>
  <si>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</si>
  <si>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</si>
  <si>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</si>
  <si>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</si>
  <si>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</si>
  <si>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</si>
  <si>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</si>
  <si>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</si>
  <si>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</si>
  <si>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</si>
  <si>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</si>
  <si>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</si>
  <si>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</si>
  <si>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</si>
  <si>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</si>
  <si>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</si>
  <si>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</si>
  <si>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</si>
  <si>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</si>
  <si>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</si>
  <si>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</si>
  <si>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</si>
  <si>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</si>
  <si>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</si>
  <si>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</si>
  <si>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</si>
  <si>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</si>
  <si>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</si>
  <si>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</si>
  <si>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</si>
  <si>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</si>
  <si>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</si>
  <si>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</si>
  <si>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</si>
  <si>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</si>
  <si>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</si>
  <si>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</si>
  <si>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</si>
  <si>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</si>
  <si>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</si>
  <si>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</si>
  <si>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</si>
  <si>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</si>
  <si>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</si>
  <si>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</si>
  <si>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</si>
  <si>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</si>
  <si>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</si>
  <si>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</si>
  <si>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</si>
  <si>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</si>
  <si>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</si>
  <si>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</si>
  <si>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</si>
  <si>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</si>
  <si>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</si>
  <si>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</si>
  <si>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</si>
  <si>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</si>
  <si>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</si>
  <si>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</si>
  <si>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</si>
  <si>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</si>
  <si>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</si>
  <si>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</si>
  <si>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</si>
  <si>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</si>
  <si>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</si>
  <si>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</si>
  <si>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</si>
  <si>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</si>
  <si>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</si>
  <si>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</si>
  <si>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</si>
  <si>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</si>
  <si>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</si>
  <si>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</si>
  <si>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</si>
  <si>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</si>
  <si>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</si>
  <si>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</si>
  <si>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</si>
  <si>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</si>
  <si>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</si>
  <si>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</si>
  <si>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</si>
  <si>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</si>
  <si>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</si>
  <si>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</si>
  <si>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</si>
  <si>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</si>
  <si>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</si>
  <si>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</si>
  <si>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</si>
  <si>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</si>
  <si>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</si>
  <si>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</si>
  <si>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</si>
  <si>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</si>
  <si>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</si>
  <si>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</si>
  <si>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</si>
  <si>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</si>
  <si>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</si>
  <si>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</si>
  <si>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</si>
  <si>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</si>
  <si>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</si>
  <si>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</si>
  <si>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</si>
  <si>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</si>
  <si>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</si>
  <si>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</si>
  <si>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</si>
  <si>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</si>
  <si>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</si>
  <si>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</si>
  <si>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</si>
  <si>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</si>
  <si>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</si>
  <si>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</si>
  <si>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</si>
  <si>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</si>
  <si>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</si>
  <si>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</si>
  <si>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</si>
  <si>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</si>
  <si>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</si>
  <si>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</si>
  <si>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</si>
  <si>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</si>
  <si>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</si>
  <si>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</si>
  <si>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</si>
  <si>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</si>
  <si>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</si>
  <si>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</si>
  <si>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</si>
  <si>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</si>
  <si>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</si>
  <si>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</si>
  <si>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</si>
  <si>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</si>
  <si>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</si>
  <si>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</si>
  <si>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</si>
  <si>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</si>
  <si>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</si>
  <si>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</si>
  <si>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</si>
  <si>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</si>
  <si>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</si>
  <si>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</si>
  <si>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</si>
  <si>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</si>
  <si>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</si>
  <si>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</si>
  <si>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</si>
  <si>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</si>
  <si>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</si>
  <si>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</si>
  <si>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</si>
  <si>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</si>
  <si>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</si>
  <si>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</si>
  <si>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</si>
  <si>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</si>
  <si>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</si>
  <si>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</si>
  <si>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</si>
  <si>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</si>
  <si>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</si>
  <si>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</si>
  <si>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</si>
  <si>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</si>
  <si>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</si>
  <si>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</si>
  <si>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</si>
  <si>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</si>
  <si>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</si>
  <si>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</si>
  <si>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</si>
  <si>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</si>
  <si>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</si>
  <si>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</si>
  <si>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</si>
  <si>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</si>
  <si>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</si>
  <si>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</si>
  <si>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</si>
  <si>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</si>
  <si>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</si>
  <si>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</si>
  <si>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</si>
  <si>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</si>
  <si>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</si>
  <si>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</si>
  <si>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</si>
  <si>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</si>
  <si>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</si>
  <si>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</si>
  <si>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</si>
  <si>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</si>
  <si>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</si>
  <si>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</si>
  <si>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</si>
  <si>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</si>
  <si>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</si>
  <si>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</si>
  <si>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</si>
  <si>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</si>
  <si>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</si>
  <si>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</si>
  <si>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</si>
  <si>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</si>
  <si>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</si>
  <si>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</si>
  <si>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</si>
  <si>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</si>
  <si>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</si>
  <si>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</si>
  <si>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</si>
  <si>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</si>
  <si>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</si>
  <si>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</si>
  <si>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</si>
  <si>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</si>
  <si>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</si>
  <si>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</si>
  <si>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</si>
  <si>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</si>
  <si>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</si>
  <si>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</si>
  <si>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</si>
  <si>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</si>
  <si>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</si>
  <si>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</si>
  <si>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</si>
  <si>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</si>
  <si>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</si>
  <si>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</si>
  <si>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</si>
  <si>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</si>
  <si>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</si>
  <si>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</si>
  <si>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</si>
  <si>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</si>
  <si>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</si>
  <si>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</si>
  <si>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</si>
  <si>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</si>
  <si>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</si>
  <si>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</si>
  <si>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</si>
  <si>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</si>
  <si>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</si>
  <si>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</si>
  <si>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</si>
  <si>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</si>
  <si>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</si>
  <si>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</si>
  <si>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</si>
  <si>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</si>
  <si>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</si>
  <si>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</si>
  <si>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</si>
  <si>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</si>
  <si>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</si>
  <si>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</si>
  <si>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</si>
  <si>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</si>
  <si>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</si>
  <si>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</si>
  <si>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</si>
  <si>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</si>
  <si>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</si>
  <si>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</si>
  <si>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</si>
  <si>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</si>
  <si>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</si>
  <si>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</si>
  <si>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</si>
  <si>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</si>
  <si>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</si>
  <si>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</si>
  <si>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</si>
  <si>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</si>
  <si>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</si>
  <si>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</si>
  <si>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</si>
  <si>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</si>
  <si>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</si>
  <si>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</si>
  <si>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</si>
  <si>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</si>
  <si>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</si>
  <si>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</si>
  <si>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</si>
  <si>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</si>
  <si>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</si>
  <si>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</si>
  <si>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</si>
  <si>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</si>
  <si>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</si>
  <si>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</si>
  <si>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</si>
  <si>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</si>
  <si>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</si>
  <si>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</si>
  <si>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</si>
  <si>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</si>
  <si>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</si>
  <si>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</si>
  <si>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</si>
  <si>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</si>
  <si>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</si>
  <si>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</si>
  <si>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</si>
  <si>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</si>
  <si>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</si>
  <si>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</si>
  <si>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</si>
  <si>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</si>
  <si>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</si>
  <si>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</si>
  <si>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</si>
  <si>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</si>
  <si>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</si>
  <si>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</si>
  <si>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</si>
  <si>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</si>
  <si>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</si>
  <si>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</si>
  <si>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</si>
  <si>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</si>
  <si>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</si>
  <si>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</si>
  <si>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</si>
  <si>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</si>
  <si>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</si>
  <si>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</si>
  <si>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</si>
  <si>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</si>
  <si>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</si>
  <si>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</si>
  <si>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</si>
  <si>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</si>
  <si>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</si>
  <si>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</si>
  <si>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</si>
  <si>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</si>
  <si>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</si>
  <si>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</si>
  <si>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</si>
  <si>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</si>
  <si>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</si>
  <si>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</si>
  <si>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</si>
  <si>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</si>
  <si>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</si>
  <si>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</si>
  <si>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</si>
  <si>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</si>
  <si>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</si>
  <si>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</si>
  <si>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</si>
  <si>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</si>
  <si>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</si>
  <si>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</si>
  <si>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</si>
  <si>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</si>
  <si>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</si>
  <si>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</si>
  <si>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</si>
  <si>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</si>
  <si>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</si>
  <si>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</si>
  <si>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</si>
  <si>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</si>
  <si>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</si>
  <si>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</si>
  <si>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</si>
  <si>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</si>
  <si>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</si>
  <si>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</si>
  <si>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</si>
  <si>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</si>
  <si>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</si>
  <si>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</si>
  <si>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</si>
  <si>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</si>
  <si>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</si>
  <si>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</si>
  <si>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</si>
  <si>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</si>
  <si>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</si>
  <si>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</si>
  <si>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</si>
  <si>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</si>
  <si>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</si>
  <si>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</si>
  <si>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</si>
  <si>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</si>
  <si>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</si>
  <si>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</si>
  <si>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</si>
  <si>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</si>
  <si>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</si>
  <si>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</si>
  <si>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</si>
  <si>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</si>
  <si>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</si>
  <si>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</si>
  <si>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</si>
  <si>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</si>
  <si>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</si>
  <si>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</si>
  <si>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</si>
  <si>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</si>
  <si>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</si>
  <si>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</si>
  <si>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</si>
  <si>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</si>
  <si>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</si>
  <si>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</si>
  <si>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</si>
  <si>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</si>
  <si>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</si>
  <si>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</si>
  <si>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</si>
  <si>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</si>
  <si>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</si>
  <si>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</si>
  <si>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</si>
  <si>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</si>
  <si>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</si>
  <si>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</si>
  <si>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</si>
  <si>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</si>
  <si>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</si>
  <si>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</si>
  <si>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</si>
  <si>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</si>
  <si>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</si>
  <si>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</si>
  <si>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</si>
  <si>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</si>
  <si>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</si>
  <si>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</si>
  <si>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</si>
  <si>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</si>
  <si>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</si>
  <si>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</si>
  <si>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</si>
  <si>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</si>
  <si>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</si>
  <si>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</si>
  <si>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</si>
  <si>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</si>
  <si>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</si>
  <si>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</si>
  <si>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</si>
  <si>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</si>
  <si>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</si>
  <si>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</si>
  <si>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</si>
  <si>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</si>
  <si>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</si>
  <si>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</si>
  <si>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</si>
  <si>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</si>
  <si>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</si>
  <si>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</si>
  <si>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</si>
  <si>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</si>
  <si>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</si>
  <si>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</si>
  <si>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</si>
  <si>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</si>
  <si>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</si>
  <si>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</si>
  <si>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</si>
  <si>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</si>
  <si>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</si>
  <si>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</si>
  <si>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</si>
  <si>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</si>
  <si>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</si>
  <si>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</si>
  <si>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</si>
  <si>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</si>
  <si>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</si>
  <si>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</si>
  <si>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</si>
  <si>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</si>
  <si>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</si>
  <si>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</si>
  <si>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</si>
  <si>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</si>
  <si>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</si>
  <si>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</si>
  <si>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</si>
  <si>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</si>
  <si>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</si>
  <si>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</si>
  <si>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</si>
  <si>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</si>
  <si>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</si>
  <si>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</si>
  <si>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</si>
  <si>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</si>
  <si>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</si>
  <si>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</si>
  <si>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</si>
  <si>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</si>
  <si>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</si>
  <si>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</si>
  <si>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</si>
  <si>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</si>
  <si>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</si>
  <si>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</si>
  <si>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</si>
  <si>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</si>
  <si>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</si>
  <si>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</si>
  <si>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</si>
  <si>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</si>
  <si>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</si>
  <si>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</si>
  <si>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</si>
  <si>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</si>
  <si>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</si>
  <si>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</si>
  <si>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</si>
  <si>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</si>
  <si>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</si>
  <si>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</si>
  <si>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</si>
  <si>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</si>
  <si>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</si>
  <si>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</si>
  <si>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</si>
  <si>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</si>
  <si>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</si>
  <si>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</si>
  <si>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</si>
  <si>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</si>
  <si>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</si>
  <si>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</si>
  <si>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</si>
  <si>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</si>
  <si>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</si>
  <si>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</si>
  <si>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</si>
  <si>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</si>
  <si>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</si>
  <si>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</si>
  <si>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</si>
  <si>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</si>
  <si>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</si>
  <si>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</si>
  <si>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</si>
  <si>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</si>
  <si>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</si>
  <si>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</si>
  <si>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</si>
  <si>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</si>
  <si>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</si>
  <si>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</si>
  <si>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</si>
  <si>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</si>
  <si>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</si>
  <si>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</si>
  <si>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</si>
  <si>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</si>
  <si>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</si>
  <si>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</si>
  <si>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</si>
  <si>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</si>
  <si>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</si>
  <si>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</si>
  <si>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</si>
  <si>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</si>
  <si>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</si>
  <si>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</si>
  <si>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</si>
  <si>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</si>
  <si>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</si>
  <si>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</si>
  <si>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</si>
  <si>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</si>
  <si>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</si>
  <si>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</si>
  <si>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</si>
  <si>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</si>
  <si>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</si>
  <si>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</si>
  <si>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</si>
  <si>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</si>
  <si>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</si>
  <si>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</si>
  <si>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</si>
  <si>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</si>
  <si>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</si>
  <si>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</si>
  <si>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</si>
  <si>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</si>
  <si>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</si>
  <si>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</si>
  <si>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</si>
  <si>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</si>
  <si>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</si>
  <si>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</si>
  <si>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</si>
  <si>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</si>
  <si>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</si>
  <si>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</si>
  <si>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</si>
  <si>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</si>
  <si>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</si>
  <si>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</si>
  <si>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</si>
  <si>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</si>
  <si>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</si>
  <si>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</si>
  <si>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</si>
  <si>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</si>
  <si>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</si>
  <si>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</si>
  <si>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</si>
  <si>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</si>
  <si>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</si>
  <si>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</si>
  <si>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</si>
  <si>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</si>
  <si>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</si>
  <si>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</si>
  <si>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</si>
  <si>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</si>
  <si>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</si>
  <si>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</si>
  <si>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</si>
  <si>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</si>
  <si>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</si>
  <si>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</si>
  <si>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</si>
  <si>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</si>
  <si>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</si>
  <si>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</si>
  <si>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</si>
  <si>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</si>
  <si>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</si>
  <si>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</si>
  <si>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</si>
  <si>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</si>
  <si>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</si>
  <si>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</si>
  <si>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</si>
  <si>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</si>
  <si>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</si>
  <si>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</si>
  <si>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</si>
  <si>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</si>
  <si>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</si>
  <si>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</si>
  <si>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</si>
  <si>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</si>
  <si>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</si>
  <si>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</si>
  <si>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</si>
  <si>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</si>
  <si>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</si>
  <si>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</si>
  <si>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</si>
  <si>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</si>
  <si>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</si>
  <si>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</si>
  <si>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</si>
  <si>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</si>
  <si>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</si>
  <si>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</si>
  <si>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</si>
  <si>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</si>
  <si>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</si>
  <si>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</si>
  <si>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</si>
  <si>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</si>
  <si>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</si>
  <si>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</si>
  <si>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</si>
  <si>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</si>
  <si>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</si>
  <si>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</si>
  <si>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</si>
  <si>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</si>
  <si>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</si>
  <si>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</si>
  <si>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</si>
  <si>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</si>
  <si>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</si>
  <si>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</si>
  <si>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</si>
  <si>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</si>
  <si>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</si>
  <si>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</si>
  <si>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</si>
  <si>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</si>
  <si>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</si>
  <si>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</si>
  <si>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</si>
  <si>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</si>
  <si>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</si>
  <si>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</si>
  <si>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</si>
  <si>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</si>
  <si>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</si>
  <si>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</si>
  <si>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</si>
  <si>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</si>
  <si>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</si>
  <si>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</si>
  <si>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</si>
  <si>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</si>
  <si>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</si>
  <si>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</si>
  <si>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</si>
  <si>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</si>
  <si>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</si>
  <si>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</si>
  <si>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</si>
  <si>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</si>
  <si>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</si>
  <si>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</si>
  <si>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</si>
  <si>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</si>
  <si>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</si>
  <si>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</si>
  <si>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</si>
  <si>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</si>
  <si>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</si>
  <si>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</si>
  <si>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</si>
  <si>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</si>
  <si>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</si>
  <si>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</si>
  <si>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</si>
  <si>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</si>
  <si>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</si>
  <si>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</si>
  <si>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</si>
  <si>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</si>
  <si>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</si>
  <si>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</si>
  <si>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</si>
  <si>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</si>
  <si>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</si>
  <si>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</si>
  <si>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</si>
  <si>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</si>
  <si>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</si>
  <si>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</si>
  <si>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</si>
  <si>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</si>
  <si>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</si>
  <si>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</si>
  <si>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</si>
  <si>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</si>
  <si>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</si>
  <si>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</si>
  <si>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</si>
  <si>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</si>
  <si>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</si>
  <si>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</si>
  <si>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</si>
  <si>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</si>
  <si>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</si>
  <si>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</si>
  <si>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</si>
  <si>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</si>
  <si>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</si>
  <si>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</si>
  <si>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</si>
  <si>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</si>
  <si>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</si>
  <si>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</si>
  <si>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</si>
  <si>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</si>
  <si>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</si>
  <si>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</si>
  <si>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</si>
  <si>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</si>
  <si>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</si>
  <si>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</si>
  <si>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</si>
  <si>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</si>
  <si>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</si>
  <si>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</si>
  <si>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</si>
  <si>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</si>
  <si>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</si>
  <si>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</si>
  <si>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</si>
  <si>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</si>
  <si>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</si>
  <si>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</si>
  <si>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</si>
  <si>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</si>
  <si>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</si>
  <si>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</si>
  <si>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</si>
  <si>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</si>
  <si>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</si>
  <si>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</si>
  <si>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</si>
  <si>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</si>
  <si>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</si>
  <si>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</si>
  <si>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</si>
  <si>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</si>
  <si>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</si>
  <si>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</si>
  <si>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</si>
  <si>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</si>
  <si>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</si>
  <si>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</si>
  <si>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</si>
  <si>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</si>
  <si>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</si>
  <si>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</si>
  <si>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</si>
  <si>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</si>
  <si>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</si>
  <si>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</si>
  <si>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</si>
  <si>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</si>
  <si>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</si>
  <si>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</si>
  <si>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</si>
  <si>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</si>
  <si>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</si>
  <si>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</si>
  <si>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</si>
  <si>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</si>
  <si>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</si>
  <si>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</si>
  <si>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</si>
  <si>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</si>
  <si>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</si>
  <si>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</si>
  <si>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</si>
  <si>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</si>
  <si>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</si>
  <si>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</si>
  <si>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</si>
  <si>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</si>
  <si>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</si>
  <si>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</si>
  <si>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</si>
  <si>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</si>
  <si>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</si>
  <si>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</si>
  <si>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</si>
  <si>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</si>
  <si>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</si>
  <si>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</si>
  <si>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</si>
  <si>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</si>
  <si>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</si>
  <si>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</si>
  <si>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</si>
  <si>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</si>
  <si>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</si>
  <si>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</si>
  <si>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</si>
  <si>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</si>
  <si>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</si>
  <si>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</si>
  <si>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</si>
  <si>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</si>
  <si>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</si>
  <si>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</si>
  <si>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</si>
  <si>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</si>
  <si>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</si>
  <si>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</si>
  <si>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</si>
  <si>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</si>
  <si>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</si>
  <si>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</si>
  <si>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</si>
  <si>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</si>
  <si>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</si>
  <si>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</si>
  <si>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</si>
  <si>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</si>
  <si>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</si>
  <si>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</si>
  <si>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</si>
  <si>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</si>
  <si>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</si>
  <si>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</si>
  <si>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</si>
  <si>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</si>
  <si>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</si>
  <si>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</si>
  <si>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</si>
  <si>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</si>
  <si>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</si>
  <si>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</si>
  <si>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</si>
  <si>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</si>
  <si>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</si>
  <si>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</si>
  <si>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</si>
  <si>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</si>
  <si>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</si>
  <si>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</si>
  <si>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</si>
  <si>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</si>
  <si>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</si>
  <si>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</si>
  <si>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</si>
  <si>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</si>
  <si>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</si>
  <si>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</si>
  <si>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</si>
  <si>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</si>
  <si>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</si>
  <si>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</si>
  <si>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</si>
  <si>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</si>
  <si>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</si>
  <si>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</si>
  <si>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</si>
  <si>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</si>
  <si>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</si>
  <si>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</si>
  <si>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</si>
  <si>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</si>
  <si>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</si>
  <si>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</si>
  <si>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</si>
  <si>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</si>
  <si>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</si>
  <si>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</si>
  <si>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</si>
  <si>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</si>
  <si>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</si>
  <si>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</si>
  <si>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</si>
  <si>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</si>
  <si>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</si>
  <si>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</si>
  <si>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</si>
  <si>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</si>
  <si>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</si>
  <si>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</si>
  <si>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</si>
  <si>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</si>
  <si>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</si>
  <si>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</si>
  <si>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</si>
  <si>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</si>
  <si>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</si>
  <si>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</si>
  <si>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</si>
  <si>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</si>
  <si>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</si>
  <si>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</si>
  <si>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</si>
  <si>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</si>
  <si>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</si>
  <si>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</si>
  <si>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</si>
  <si>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</si>
  <si>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</si>
  <si>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</si>
  <si>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</si>
  <si>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</si>
  <si>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</si>
  <si>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</si>
  <si>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</si>
  <si>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</si>
  <si>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</si>
  <si>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</si>
  <si>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</si>
  <si>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</si>
  <si>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</si>
  <si>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</si>
  <si>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</si>
  <si>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</si>
  <si>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</si>
  <si>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</si>
  <si>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</si>
  <si>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</si>
  <si>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</si>
  <si>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</si>
  <si>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</si>
  <si>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</si>
  <si>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</si>
  <si>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</si>
  <si>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</si>
  <si>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</si>
  <si>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</si>
  <si>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</si>
  <si>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</si>
  <si>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</si>
  <si>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</si>
  <si>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</si>
  <si>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</si>
  <si>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</si>
  <si>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</si>
  <si>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</si>
  <si>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</si>
  <si>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</si>
  <si>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</si>
  <si>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</si>
  <si>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</si>
  <si>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</si>
  <si>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</si>
  <si>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</si>
  <si>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</si>
  <si>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</si>
  <si>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</si>
  <si>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</si>
  <si>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</si>
  <si>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</si>
  <si>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</si>
  <si>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</si>
  <si>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</si>
  <si>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</si>
  <si>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</si>
  <si>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</si>
  <si>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</si>
  <si>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</si>
  <si>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</si>
  <si>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</si>
  <si>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</si>
  <si>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</si>
  <si>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</si>
  <si>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</si>
  <si>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</si>
  <si>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</si>
  <si>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</si>
  <si>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</si>
  <si>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</si>
  <si>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</si>
  <si>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</si>
  <si>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</si>
  <si>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</si>
  <si>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</si>
  <si>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</si>
  <si>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</si>
  <si>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</si>
  <si>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</si>
  <si>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</si>
  <si>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</si>
  <si>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</si>
  <si>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</si>
  <si>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</si>
  <si>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</si>
  <si>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</si>
  <si>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</si>
  <si>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</si>
  <si>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</si>
  <si>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</si>
  <si>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</si>
  <si>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</si>
  <si>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</si>
  <si>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</si>
  <si>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</si>
  <si>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</si>
  <si>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</si>
  <si>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</si>
  <si>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</si>
  <si>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</si>
  <si>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</si>
  <si>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</si>
  <si>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</si>
  <si>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</si>
  <si>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</si>
  <si>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</si>
  <si>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</si>
  <si>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</si>
  <si>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</si>
  <si>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</si>
  <si>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</si>
  <si>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</si>
  <si>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</si>
  <si>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</si>
  <si>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</si>
  <si>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</si>
  <si>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</si>
  <si>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</si>
  <si>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</si>
  <si>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</si>
  <si>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</si>
  <si>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</si>
  <si>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</si>
  <si>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</si>
  <si>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</si>
  <si>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</si>
  <si>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</si>
  <si>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</si>
  <si>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</si>
  <si>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</si>
  <si>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</si>
  <si>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</si>
  <si>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</si>
  <si>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</si>
  <si>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</si>
  <si>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</si>
  <si>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</si>
  <si>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</si>
  <si>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</si>
  <si>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</si>
  <si>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</si>
  <si>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</si>
  <si>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</si>
  <si>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</si>
  <si>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</si>
  <si>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</si>
  <si>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</si>
  <si>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</si>
  <si>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</si>
  <si>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</si>
  <si>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</si>
  <si>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</si>
  <si>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</si>
  <si>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</si>
  <si>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</si>
  <si>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</si>
  <si>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</si>
  <si>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</si>
  <si>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</si>
  <si>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</si>
  <si>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</si>
  <si>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</si>
  <si>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</si>
  <si>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</si>
  <si>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</si>
  <si>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</si>
  <si>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</si>
  <si>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</si>
  <si>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</si>
  <si>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</si>
  <si>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</si>
  <si>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</si>
  <si>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</si>
  <si>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</si>
  <si>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</si>
  <si>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</si>
  <si>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</si>
  <si>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</si>
  <si>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</si>
  <si>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</si>
  <si>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</si>
  <si>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</si>
  <si>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</si>
  <si>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</si>
  <si>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</si>
  <si>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</si>
  <si>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</si>
  <si>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</si>
  <si>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</si>
  <si>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</si>
  <si>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</si>
  <si>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</si>
  <si>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</si>
  <si>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</si>
  <si>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</si>
  <si>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</si>
  <si>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</si>
  <si>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</si>
  <si>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</si>
  <si>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</si>
  <si>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</si>
  <si>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</si>
  <si>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</si>
  <si>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</si>
  <si>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</si>
  <si>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</si>
  <si>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</si>
  <si>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</si>
  <si>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</si>
  <si>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</si>
  <si>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</si>
  <si>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</si>
  <si>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</si>
  <si>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</si>
  <si>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</si>
  <si>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</si>
  <si>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</si>
  <si>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</si>
  <si>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</si>
  <si>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</si>
  <si>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</si>
  <si>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</si>
  <si>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</si>
  <si>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</si>
  <si>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</si>
  <si>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</si>
  <si>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</si>
  <si>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</si>
  <si>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</si>
  <si>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</si>
  <si>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</si>
  <si>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</si>
  <si>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</si>
  <si>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</si>
  <si>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</si>
  <si>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</si>
  <si>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</si>
  <si>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</si>
  <si>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</si>
  <si>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</si>
  <si>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</si>
  <si>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</si>
  <si>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</si>
  <si>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</si>
  <si>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</si>
  <si>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</si>
  <si>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</si>
  <si>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</si>
  <si>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</si>
  <si>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</si>
  <si>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</si>
  <si>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</si>
  <si>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</si>
  <si>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</si>
  <si>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</si>
  <si>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</si>
  <si>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</si>
  <si>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</si>
  <si>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</si>
  <si>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</si>
  <si>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</si>
  <si>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</si>
  <si>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</si>
  <si>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</si>
  <si>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</si>
  <si>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</si>
  <si>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</si>
  <si>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</si>
  <si>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</si>
  <si>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</si>
  <si>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</si>
  <si>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</si>
  <si>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</si>
  <si>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</si>
  <si>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</si>
  <si>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</si>
  <si>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</si>
  <si>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</si>
  <si>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</si>
  <si>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</si>
  <si>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</si>
  <si>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</si>
  <si>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</si>
  <si>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</si>
  <si>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</si>
  <si>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</si>
  <si>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</si>
  <si>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</si>
  <si>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</si>
  <si>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</si>
  <si>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</si>
  <si>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</si>
  <si>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</si>
  <si>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</si>
  <si>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</si>
  <si>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</si>
  <si>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</si>
  <si>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</si>
  <si>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</si>
  <si>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</si>
  <si>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</si>
  <si>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</si>
  <si>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</si>
  <si>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</si>
  <si>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</si>
  <si>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</si>
  <si>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</si>
  <si>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</si>
  <si>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</si>
  <si>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</si>
  <si>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</si>
  <si>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</si>
  <si>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</si>
  <si>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</si>
  <si>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</si>
  <si>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</si>
  <si>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</si>
  <si>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</si>
  <si>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</si>
  <si>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</si>
  <si>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</si>
  <si>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</si>
  <si>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</si>
  <si>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</si>
  <si>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</si>
  <si>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</si>
  <si>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</si>
  <si>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</si>
  <si>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</si>
  <si>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</si>
  <si>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</si>
  <si>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</si>
  <si>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</si>
  <si>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</si>
  <si>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</si>
  <si>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</si>
  <si>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</si>
  <si>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</si>
  <si>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</si>
  <si>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</si>
  <si>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</si>
  <si>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</si>
  <si>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</si>
  <si>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</si>
  <si>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</si>
  <si>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</si>
  <si>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</si>
  <si>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</si>
  <si>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</si>
  <si>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</si>
  <si>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</si>
  <si>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</si>
  <si>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</si>
  <si>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</si>
  <si>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</si>
  <si>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</si>
  <si>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</si>
  <si>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</si>
  <si>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</si>
  <si>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</si>
  <si>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</si>
  <si>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</si>
  <si>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</si>
  <si>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</si>
  <si>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</si>
  <si>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</si>
  <si>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</si>
  <si>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</si>
  <si>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</si>
  <si>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</si>
  <si>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</si>
  <si>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</si>
  <si>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</si>
  <si>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</si>
  <si>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</si>
  <si>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</si>
  <si>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</si>
  <si>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</si>
  <si>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</si>
  <si>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</si>
  <si>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</si>
  <si>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</si>
  <si>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</si>
  <si>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</si>
  <si>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</si>
  <si>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</si>
  <si>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</si>
  <si>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</si>
  <si>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</si>
  <si>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</si>
  <si>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</si>
  <si>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</si>
  <si>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</si>
  <si>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</si>
  <si>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</si>
  <si>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</si>
  <si>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</si>
  <si>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</si>
  <si>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</si>
  <si>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</si>
  <si>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</si>
  <si>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</si>
  <si>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</si>
  <si>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</si>
  <si>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</si>
  <si>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</si>
  <si>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</si>
  <si>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</si>
  <si>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</si>
  <si>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</si>
  <si>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</si>
  <si>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</si>
  <si>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</si>
  <si>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</si>
  <si>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</si>
  <si>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</si>
  <si>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</si>
  <si>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</si>
  <si>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</si>
  <si>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</si>
  <si>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</si>
  <si>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</si>
  <si>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</si>
  <si>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</si>
  <si>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</si>
  <si>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</si>
  <si>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</si>
  <si>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</si>
  <si>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</si>
  <si>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</si>
  <si>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</si>
  <si>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</si>
  <si>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</si>
  <si>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</si>
  <si>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</si>
  <si>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</si>
  <si>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</si>
  <si>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</si>
  <si>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</si>
  <si>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</si>
  <si>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</si>
  <si>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</si>
  <si>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</si>
  <si>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</si>
  <si>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</si>
  <si>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</si>
  <si>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</si>
  <si>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</si>
  <si>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</si>
  <si>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</si>
  <si>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</si>
  <si>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</si>
  <si>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</si>
  <si>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</si>
  <si>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</si>
  <si>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</si>
  <si>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</si>
  <si>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</si>
  <si>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</si>
  <si>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</si>
  <si>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</si>
  <si>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</si>
  <si>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</si>
  <si>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</si>
  <si>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</si>
  <si>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</si>
  <si>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</si>
  <si>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</si>
  <si>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</si>
  <si>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</si>
  <si>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</si>
  <si>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</si>
  <si>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</si>
  <si>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</si>
  <si>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</si>
  <si>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</si>
  <si>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</si>
  <si>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</si>
  <si>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</si>
  <si>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</si>
  <si>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</si>
  <si>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</si>
  <si>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</si>
  <si>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</si>
  <si>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</si>
  <si>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</si>
  <si>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</si>
  <si>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</si>
  <si>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</si>
  <si>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</si>
  <si>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</si>
  <si>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</si>
  <si>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</si>
  <si>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</si>
  <si>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</si>
  <si>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</si>
  <si>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</si>
  <si>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</si>
  <si>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</si>
  <si>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</si>
  <si>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</si>
  <si>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</si>
  <si>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</si>
  <si>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</si>
  <si>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</si>
  <si>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</si>
  <si>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</si>
  <si>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</si>
  <si>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</si>
  <si>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</si>
  <si>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</si>
  <si>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</si>
  <si>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</si>
  <si>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</si>
  <si>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</si>
  <si>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</si>
  <si>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</si>
  <si>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</si>
  <si>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</si>
  <si>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</si>
  <si>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</si>
  <si>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</si>
  <si>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</si>
  <si>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</si>
  <si>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</si>
  <si>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</si>
  <si>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</si>
  <si>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</si>
  <si>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</si>
  <si>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</si>
  <si>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</si>
  <si>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</si>
  <si>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</si>
  <si>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</si>
  <si>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</si>
  <si>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</si>
  <si>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</si>
  <si>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</si>
  <si>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</si>
  <si>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</si>
  <si>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</si>
  <si>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</si>
  <si>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</si>
  <si>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</si>
  <si>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</si>
  <si>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</si>
  <si>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</si>
  <si>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</si>
  <si>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</si>
  <si>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</si>
  <si>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</si>
  <si>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</si>
  <si>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</si>
  <si>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</si>
  <si>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</si>
  <si>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</si>
  <si>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</si>
  <si>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</si>
  <si>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</si>
  <si>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</si>
  <si>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</si>
  <si>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</si>
  <si>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</si>
  <si>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</si>
  <si>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</si>
  <si>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</si>
  <si>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</si>
  <si>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</si>
  <si>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</si>
  <si>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</si>
  <si>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</si>
  <si>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</si>
  <si>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</si>
  <si>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</si>
  <si>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</si>
  <si>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</si>
  <si>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</si>
  <si>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</si>
  <si>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</si>
  <si>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</si>
  <si>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</si>
  <si>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</si>
  <si>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</si>
  <si>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</si>
  <si>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</si>
  <si>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</si>
  <si>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</si>
  <si>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</si>
  <si>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</si>
  <si>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</si>
  <si>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</si>
  <si>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</si>
  <si>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</si>
  <si>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</si>
  <si>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</si>
  <si>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</si>
  <si>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</si>
  <si>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</si>
  <si>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</si>
  <si>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</si>
  <si>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</si>
  <si>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</si>
  <si>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</si>
  <si>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</si>
  <si>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</si>
  <si>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</si>
  <si>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</si>
  <si>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</si>
  <si>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</si>
  <si>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</si>
  <si>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</si>
  <si>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</si>
  <si>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</si>
  <si>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</si>
  <si>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</si>
  <si>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</si>
  <si>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</si>
  <si>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</si>
  <si>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</si>
  <si>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</si>
  <si>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</si>
  <si>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</si>
  <si>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</si>
  <si>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</si>
  <si>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</si>
  <si>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</si>
  <si>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</si>
  <si>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</si>
  <si>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</si>
  <si>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</si>
  <si>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</si>
  <si>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</si>
  <si>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</si>
  <si>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</si>
  <si>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</si>
  <si>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</si>
  <si>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</si>
  <si>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</si>
  <si>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</si>
  <si>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</si>
  <si>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</si>
  <si>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</si>
  <si>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</si>
  <si>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</si>
  <si>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</si>
  <si>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</si>
  <si>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</si>
  <si>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</si>
  <si>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</si>
  <si>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</si>
  <si>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</si>
  <si>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</si>
  <si>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</si>
  <si>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</si>
  <si>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</si>
  <si>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</si>
  <si>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</si>
  <si>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</si>
  <si>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</si>
  <si>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</si>
  <si>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</si>
  <si>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</si>
  <si>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</si>
  <si>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</si>
  <si>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</si>
  <si>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</si>
  <si>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</si>
  <si>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</si>
  <si>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</si>
  <si>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</si>
  <si>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</si>
  <si>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</si>
  <si>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</si>
  <si>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</si>
  <si>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</si>
  <si>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</si>
  <si>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</si>
  <si>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</si>
  <si>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</si>
  <si>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</si>
  <si>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</si>
  <si>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</si>
  <si>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</si>
  <si>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</si>
  <si>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</si>
  <si>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</si>
  <si>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</si>
  <si>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</si>
  <si>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</si>
  <si>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</si>
  <si>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</si>
  <si>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</si>
  <si>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</si>
  <si>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</si>
  <si>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</si>
  <si>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</si>
  <si>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</si>
  <si>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</si>
  <si>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</si>
  <si>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</si>
  <si>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</si>
  <si>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</si>
  <si>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</si>
  <si>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</si>
  <si>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</si>
  <si>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</si>
  <si>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</si>
  <si>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</si>
  <si>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</si>
  <si>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</si>
  <si>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</si>
  <si>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</si>
  <si>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</si>
  <si>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</si>
  <si>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</si>
  <si>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</si>
  <si>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</si>
  <si>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</si>
  <si>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</si>
  <si>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</si>
  <si>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</si>
  <si>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</si>
  <si>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</si>
  <si>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</si>
  <si>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</si>
  <si>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</si>
  <si>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</si>
  <si>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</si>
  <si>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</si>
  <si>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</si>
  <si>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</si>
  <si>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</si>
  <si>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</si>
  <si>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</si>
  <si>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</si>
  <si>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</si>
  <si>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</si>
  <si>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</si>
  <si>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</si>
  <si>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</si>
  <si>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</si>
  <si>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</si>
  <si>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</si>
  <si>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</si>
  <si>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</si>
  <si>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</si>
  <si>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</si>
  <si>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</si>
  <si>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</si>
  <si>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</si>
  <si>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</si>
  <si>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</si>
  <si>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</si>
  <si>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</si>
  <si>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</si>
  <si>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</si>
  <si>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</si>
  <si>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</si>
  <si>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</si>
  <si>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</si>
  <si>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</si>
  <si>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</si>
  <si>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</si>
  <si>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</si>
  <si>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</si>
  <si>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</si>
  <si>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</si>
  <si>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</si>
  <si>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</si>
  <si>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</si>
  <si>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</si>
  <si>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</si>
  <si>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</si>
  <si>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</si>
  <si>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</si>
  <si>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</si>
  <si>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</si>
  <si>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</si>
  <si>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</si>
  <si>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</si>
  <si>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</si>
  <si>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</si>
  <si>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</si>
  <si>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</si>
  <si>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</si>
  <si>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</si>
  <si>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</si>
  <si>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</si>
  <si>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</si>
  <si>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</si>
  <si>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</si>
  <si>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</si>
  <si>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</si>
  <si>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</si>
  <si>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</si>
  <si>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</si>
  <si>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</si>
  <si>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</si>
  <si>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</si>
  <si>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</si>
  <si>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</si>
  <si>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</si>
  <si>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</si>
  <si>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</si>
  <si>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</si>
  <si>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</si>
  <si>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</si>
  <si>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</si>
  <si>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</si>
  <si>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</si>
  <si>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</si>
  <si>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</si>
  <si>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</si>
  <si>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</si>
  <si>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</si>
  <si>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</si>
  <si>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</si>
  <si>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</si>
  <si>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</si>
  <si>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</si>
  <si>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</si>
  <si>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</si>
  <si>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</si>
  <si>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</si>
  <si>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</si>
  <si>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</si>
  <si>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</si>
  <si>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</si>
  <si>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</si>
  <si>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</si>
  <si>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</si>
  <si>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</si>
  <si>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</si>
  <si>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</si>
  <si>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</si>
  <si>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</si>
  <si>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</si>
  <si>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</si>
  <si>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</si>
  <si>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</si>
  <si>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</si>
  <si>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</si>
  <si>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</si>
  <si>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</si>
  <si>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</si>
  <si>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</si>
  <si>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</si>
  <si>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</si>
  <si>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</si>
  <si>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</si>
  <si>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</si>
  <si>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</si>
  <si>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</si>
  <si>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</si>
  <si>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</si>
  <si>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</si>
  <si>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</si>
  <si>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</si>
  <si>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</si>
  <si>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</si>
  <si>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</si>
  <si>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</si>
  <si>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</si>
  <si>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</si>
  <si>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</si>
  <si>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</si>
  <si>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</si>
  <si>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</si>
  <si>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</si>
  <si>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</si>
  <si>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</si>
  <si>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</si>
  <si>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</si>
  <si>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</si>
  <si>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</si>
  <si>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</si>
  <si>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</si>
  <si>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</si>
  <si>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</si>
  <si>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</si>
  <si>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</si>
  <si>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</si>
  <si>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</si>
  <si>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</si>
  <si>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</si>
  <si>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</si>
  <si>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</si>
  <si>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</si>
  <si>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</si>
  <si>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</si>
  <si>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</si>
  <si>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</si>
  <si>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</si>
  <si>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</si>
  <si>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</si>
  <si>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</si>
  <si>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</si>
  <si>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</si>
  <si>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</si>
  <si>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</si>
  <si>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</si>
  <si>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</si>
  <si>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</si>
  <si>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</si>
  <si>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</si>
  <si>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</si>
  <si>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</si>
  <si>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</si>
  <si>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</si>
  <si>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</si>
  <si>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</si>
  <si>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</si>
  <si>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</si>
  <si>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</si>
  <si>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</si>
  <si>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</si>
  <si>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</si>
  <si>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</si>
  <si>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</si>
  <si>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</si>
  <si>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</si>
  <si>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</si>
  <si>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</si>
  <si>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</si>
  <si>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</si>
  <si>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</si>
  <si>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</si>
  <si>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</si>
  <si>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</si>
  <si>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</si>
  <si>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</si>
  <si>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</si>
  <si>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</si>
  <si>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</si>
  <si>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</si>
  <si>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</si>
  <si>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</si>
  <si>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</si>
  <si>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</si>
  <si>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</si>
  <si>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</si>
  <si>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</si>
  <si>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</si>
  <si>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</si>
  <si>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</si>
  <si>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</si>
  <si>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</si>
  <si>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</si>
  <si>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</si>
  <si>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</si>
  <si>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</si>
  <si>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</si>
  <si>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</si>
  <si>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</si>
  <si>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</si>
  <si>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</si>
  <si>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</si>
  <si>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</si>
  <si>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</si>
  <si>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</si>
  <si>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</si>
  <si>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</si>
  <si>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</si>
  <si>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</si>
  <si>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</si>
  <si>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</si>
  <si>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</si>
  <si>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</si>
  <si>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</si>
  <si>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</si>
  <si>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</si>
  <si>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</si>
  <si>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</si>
  <si>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</si>
  <si>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</si>
  <si>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</si>
  <si>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</si>
  <si>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</si>
  <si>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</si>
  <si>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</si>
  <si>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</si>
  <si>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</si>
  <si>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</si>
  <si>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</si>
  <si>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</si>
  <si>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</si>
  <si>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</si>
  <si>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</si>
  <si>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</si>
  <si>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</si>
  <si>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</si>
  <si>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</si>
  <si>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</si>
  <si>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</si>
  <si>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</si>
  <si>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</si>
  <si>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</si>
  <si>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</si>
  <si>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</si>
  <si>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</si>
  <si>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</si>
  <si>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</si>
  <si>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</si>
  <si>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</si>
  <si>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</si>
  <si>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</si>
  <si>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</si>
  <si>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</si>
  <si>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</si>
  <si>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</si>
  <si>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</si>
  <si>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</si>
  <si>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</si>
  <si>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</si>
  <si>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</si>
  <si>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</si>
  <si>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</si>
  <si>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</si>
  <si>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</si>
  <si>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</si>
  <si>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</si>
  <si>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</si>
  <si>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</si>
  <si>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</si>
  <si>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</si>
  <si>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</si>
  <si>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</si>
  <si>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</si>
  <si>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</si>
  <si>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</si>
  <si>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</si>
  <si>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</si>
  <si>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</si>
  <si>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</si>
  <si>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</si>
  <si>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</si>
  <si>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</si>
  <si>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</si>
  <si>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</si>
  <si>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</si>
  <si>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</si>
  <si>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</si>
  <si>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</si>
  <si>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</si>
  <si>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</si>
  <si>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</si>
  <si>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</si>
  <si>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</si>
  <si>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</si>
  <si>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</si>
  <si>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</si>
  <si>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</si>
  <si>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</si>
  <si>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</si>
  <si>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</si>
  <si>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</si>
  <si>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</si>
  <si>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</si>
  <si>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</si>
  <si>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</si>
  <si>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</si>
  <si>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</si>
  <si>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</si>
  <si>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</si>
  <si>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</si>
  <si>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</si>
  <si>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</si>
  <si>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</si>
  <si>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</si>
  <si>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</si>
  <si>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</si>
  <si>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</si>
  <si>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</si>
  <si>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</si>
  <si>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</si>
  <si>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</si>
  <si>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</si>
  <si>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</si>
  <si>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</si>
  <si>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</si>
  <si>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</si>
  <si>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</si>
  <si>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</si>
  <si>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</si>
  <si>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</si>
  <si>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</si>
  <si>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</si>
  <si>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</si>
  <si>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</si>
  <si>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</si>
  <si>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</si>
  <si>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</si>
  <si>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</si>
  <si>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</si>
  <si>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</si>
  <si>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</si>
  <si>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</si>
  <si>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</si>
  <si>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</si>
  <si>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</si>
  <si>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</si>
  <si>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</si>
  <si>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</si>
  <si>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</si>
  <si>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</si>
  <si>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</si>
  <si>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</si>
  <si>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</si>
  <si>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</si>
  <si>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</si>
  <si>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</si>
  <si>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</si>
  <si>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</si>
  <si>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</si>
  <si>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</si>
  <si>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</si>
  <si>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</si>
  <si>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</si>
  <si>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</si>
  <si>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</si>
  <si>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</si>
  <si>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</si>
  <si>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</si>
  <si>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</si>
  <si>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</si>
  <si>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</si>
  <si>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</si>
  <si>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</si>
  <si>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</si>
  <si>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</si>
  <si>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</si>
  <si>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</si>
  <si>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</si>
  <si>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</si>
  <si>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</si>
  <si>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</si>
  <si>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</si>
  <si>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</si>
  <si>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</si>
  <si>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</si>
  <si>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</si>
  <si>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</si>
  <si>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</si>
  <si>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</si>
  <si>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</si>
  <si>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</si>
  <si>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</si>
  <si>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</si>
  <si>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</si>
  <si>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</si>
  <si>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</si>
  <si>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</si>
  <si>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</si>
  <si>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</si>
  <si>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</si>
  <si>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</si>
  <si>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</si>
  <si>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</si>
  <si>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</si>
  <si>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</si>
  <si>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</si>
  <si>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</si>
  <si>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</si>
  <si>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</si>
  <si>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</si>
  <si>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</si>
  <si>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</si>
  <si>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</si>
  <si>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</si>
  <si>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</si>
  <si>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</si>
  <si>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</si>
  <si>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</si>
  <si>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</si>
  <si>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</si>
  <si>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</si>
  <si>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</si>
  <si>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</si>
  <si>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</si>
  <si>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</si>
  <si>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</si>
  <si>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</si>
  <si>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</si>
  <si>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</si>
  <si>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</si>
  <si>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</si>
  <si>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</si>
  <si>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</si>
  <si>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</si>
  <si>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</si>
  <si>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</si>
  <si>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</si>
  <si>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</si>
  <si>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</si>
  <si>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</si>
  <si>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</si>
  <si>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</si>
  <si>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</si>
  <si>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</si>
  <si>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</si>
  <si>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</si>
  <si>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</si>
  <si>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</si>
  <si>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</si>
  <si>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</si>
  <si>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</si>
  <si>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</si>
  <si>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</si>
  <si>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</si>
  <si>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</si>
  <si>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</si>
  <si>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</si>
  <si>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</si>
  <si>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</si>
  <si>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</si>
  <si>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</si>
  <si>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</si>
  <si>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</si>
  <si>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</si>
  <si>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</si>
  <si>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</si>
  <si>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</si>
  <si>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</si>
  <si>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</si>
  <si>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</si>
  <si>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</si>
  <si>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</si>
  <si>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</si>
  <si>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</si>
  <si>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</si>
  <si>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</si>
  <si>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</si>
  <si>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</si>
  <si>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</si>
  <si>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</si>
  <si>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</si>
  <si>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</si>
  <si>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</si>
  <si>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</si>
  <si>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</si>
  <si>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</si>
  <si>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</si>
  <si>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</si>
  <si>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</si>
  <si>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</si>
  <si>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</si>
  <si>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</si>
  <si>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</si>
  <si>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</si>
  <si>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</si>
  <si>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</si>
  <si>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</si>
  <si>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</si>
  <si>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</si>
  <si>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</si>
  <si>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</si>
  <si>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</si>
  <si>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</si>
  <si>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</si>
  <si>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</si>
  <si>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</si>
  <si>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</si>
  <si>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</si>
  <si>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</si>
  <si>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</si>
  <si>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</si>
  <si>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</si>
  <si>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</si>
  <si>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</si>
  <si>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</si>
  <si>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</si>
  <si>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</si>
  <si>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</si>
  <si>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</si>
  <si>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</si>
  <si>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</si>
  <si>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</si>
  <si>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</si>
  <si>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</si>
  <si>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</si>
  <si>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</si>
  <si>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</si>
  <si>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</si>
  <si>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</si>
  <si>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</si>
  <si>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</si>
  <si>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</si>
  <si>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</si>
  <si>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</si>
  <si>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</si>
  <si>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</si>
  <si>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</si>
  <si>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</si>
  <si>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</si>
  <si>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</si>
  <si>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</si>
  <si>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</si>
  <si>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</si>
  <si>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</si>
  <si>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</si>
  <si>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</si>
  <si>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</si>
  <si>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</si>
  <si>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</si>
  <si>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</si>
  <si>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</si>
  <si>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</si>
  <si>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</si>
  <si>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</si>
  <si>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</si>
  <si>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</si>
  <si>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</si>
  <si>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</si>
  <si>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</si>
  <si>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</si>
  <si>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</si>
  <si>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</si>
  <si>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</si>
  <si>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</si>
  <si>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</si>
  <si>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</si>
  <si>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</si>
  <si>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</si>
  <si>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</si>
  <si>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</si>
  <si>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</si>
  <si>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</si>
  <si>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</si>
  <si>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</si>
  <si>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</si>
  <si>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</si>
  <si>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</si>
  <si>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</si>
  <si>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</si>
  <si>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</si>
  <si>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</si>
  <si>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</si>
  <si>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</si>
  <si>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</si>
  <si>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</si>
  <si>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</si>
  <si>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</si>
  <si>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</si>
  <si>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</si>
  <si>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</si>
  <si>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</si>
  <si>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</si>
  <si>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</si>
  <si>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</si>
  <si>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</si>
  <si>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</si>
  <si>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</si>
  <si>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</si>
  <si>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</si>
  <si>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</si>
  <si>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</si>
  <si>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</si>
  <si>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</si>
  <si>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</si>
  <si>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</si>
  <si>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</si>
  <si>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</si>
  <si>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</si>
  <si>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</si>
  <si>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</si>
  <si>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</si>
  <si>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</si>
  <si>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</si>
  <si>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</si>
  <si>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</si>
  <si>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</si>
  <si>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</si>
  <si>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</si>
  <si>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</si>
  <si>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</si>
  <si>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</si>
  <si>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</si>
  <si>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</si>
  <si>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</si>
  <si>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</si>
  <si>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</si>
  <si>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</si>
  <si>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</si>
  <si>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</si>
  <si>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</si>
  <si>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</si>
  <si>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</si>
  <si>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</si>
  <si>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</si>
  <si>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</si>
  <si>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</si>
  <si>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</si>
  <si>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</si>
  <si>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</si>
  <si>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</si>
  <si>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</si>
  <si>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</si>
  <si>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</si>
  <si>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</si>
  <si>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</si>
  <si>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</si>
  <si>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</si>
  <si>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</si>
  <si>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</si>
  <si>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</si>
  <si>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</si>
  <si>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</si>
  <si>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</si>
  <si>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</si>
  <si>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</si>
  <si>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</si>
  <si>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</si>
  <si>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</si>
  <si>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</si>
  <si>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</si>
  <si>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</si>
  <si>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</si>
  <si>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</si>
  <si>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</si>
  <si>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</si>
  <si>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</si>
  <si>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</si>
  <si>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</si>
  <si>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</si>
  <si>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</si>
  <si>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</si>
  <si>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</si>
  <si>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</si>
  <si>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</si>
  <si>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</si>
  <si>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</si>
  <si>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</si>
  <si>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</si>
  <si>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</si>
  <si>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</si>
  <si>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</si>
  <si>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</si>
  <si>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</si>
  <si>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</si>
  <si>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</si>
  <si>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</si>
  <si>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</si>
  <si>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</si>
  <si>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</si>
  <si>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</si>
  <si>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</si>
  <si>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</si>
  <si>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</si>
  <si>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</si>
  <si>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</si>
  <si>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</si>
  <si>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</si>
  <si>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</si>
  <si>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</si>
  <si>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</si>
  <si>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</si>
  <si>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</si>
  <si>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</si>
  <si>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</si>
  <si>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</si>
  <si>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</si>
  <si>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</si>
  <si>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</si>
  <si>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</si>
  <si>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</si>
  <si>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</si>
  <si>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</si>
  <si>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</si>
  <si>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</si>
  <si>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</si>
  <si>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</si>
  <si>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</si>
  <si>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</si>
  <si>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</si>
  <si>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</si>
  <si>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</si>
  <si>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</si>
  <si>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</si>
  <si>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</si>
  <si>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</si>
  <si>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</si>
  <si>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</si>
  <si>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</si>
  <si>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</si>
  <si>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</si>
  <si>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</si>
  <si>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</si>
  <si>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</si>
  <si>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</si>
  <si>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</si>
  <si>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</si>
  <si>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</si>
  <si>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</si>
  <si>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</si>
  <si>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</si>
  <si>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</si>
  <si>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</si>
  <si>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</si>
  <si>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</si>
  <si>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</si>
  <si>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</si>
  <si>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</si>
  <si>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</si>
  <si>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</si>
  <si>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</si>
  <si>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</si>
  <si>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</si>
  <si>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</si>
  <si>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</si>
  <si>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</si>
  <si>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</si>
  <si>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</si>
  <si>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</si>
  <si>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</si>
  <si>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</si>
  <si>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</si>
  <si>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</si>
  <si>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</si>
  <si>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</si>
  <si>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</si>
  <si>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</si>
  <si>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</si>
  <si>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</si>
  <si>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</si>
  <si>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</si>
  <si>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</si>
  <si>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</si>
  <si>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</si>
  <si>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</si>
  <si>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</si>
  <si>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</si>
  <si>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</si>
  <si>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</si>
  <si>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</si>
  <si>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</si>
  <si>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</si>
  <si>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</si>
  <si>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</si>
  <si>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</si>
  <si>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</si>
  <si>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</si>
  <si>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</si>
  <si>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</si>
  <si>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</si>
  <si>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</si>
  <si>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</si>
  <si>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</si>
  <si>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</si>
  <si>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</si>
  <si>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</si>
  <si>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</si>
  <si>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</si>
  <si>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</si>
  <si>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</si>
  <si>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</si>
  <si>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</si>
  <si>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</si>
  <si>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</si>
  <si>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</si>
  <si>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</si>
  <si>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</si>
  <si>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</si>
  <si>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</si>
  <si>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</si>
  <si>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</si>
  <si>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</si>
  <si>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</si>
  <si>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</si>
  <si>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</si>
  <si>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</si>
  <si>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</si>
  <si>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</si>
  <si>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</si>
  <si>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</si>
  <si>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</si>
  <si>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</si>
  <si>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</si>
  <si>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</si>
  <si>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</si>
  <si>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</si>
  <si>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</si>
  <si>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</si>
  <si>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</si>
  <si>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</si>
  <si>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</si>
  <si>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</si>
  <si>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</si>
  <si>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</si>
  <si>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</si>
  <si>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</si>
  <si>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</si>
  <si>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</si>
  <si>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</si>
  <si>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</si>
  <si>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</si>
  <si>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</si>
  <si>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</si>
  <si>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</si>
  <si>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</si>
  <si>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</si>
  <si>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</si>
  <si>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</si>
  <si>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</si>
  <si>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</si>
  <si>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</si>
  <si>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</si>
  <si>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</si>
  <si>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</si>
  <si>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</si>
  <si>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</si>
  <si>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</si>
  <si>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</si>
  <si>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</si>
  <si>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</si>
  <si>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</si>
  <si>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</si>
  <si>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</si>
  <si>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</si>
  <si>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</si>
  <si>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</si>
  <si>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</si>
  <si>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</si>
  <si>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</si>
  <si>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</si>
  <si>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</si>
  <si>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</si>
  <si>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</si>
  <si>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</si>
  <si>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</si>
  <si>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</si>
  <si>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</si>
  <si>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</si>
  <si>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</si>
  <si>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</si>
  <si>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</si>
  <si>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</si>
  <si>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</si>
  <si>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</si>
  <si>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</si>
  <si>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</si>
  <si>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</si>
  <si>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</si>
  <si>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</si>
  <si>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</si>
  <si>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</si>
  <si>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</si>
  <si>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</si>
  <si>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</si>
  <si>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</si>
  <si>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</si>
  <si>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</si>
  <si>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</si>
  <si>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</si>
  <si>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</si>
  <si>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</si>
  <si>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</si>
  <si>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</si>
  <si>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</si>
  <si>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</si>
  <si>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</si>
  <si>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</si>
  <si>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</si>
  <si>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</si>
  <si>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</si>
  <si>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</si>
  <si>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</si>
  <si>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</si>
  <si>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</si>
  <si>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</si>
  <si>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</si>
  <si>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</si>
  <si>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</si>
  <si>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</si>
  <si>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</si>
  <si>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</si>
  <si>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</si>
  <si>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</si>
  <si>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</si>
  <si>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</si>
  <si>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</si>
  <si>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</si>
  <si>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</si>
  <si>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</si>
  <si>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</si>
  <si>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</si>
  <si>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</si>
  <si>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</si>
  <si>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</si>
  <si>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</si>
  <si>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</si>
  <si>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</si>
  <si>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</si>
  <si>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</si>
  <si>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</si>
  <si>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</si>
  <si>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</si>
  <si>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</si>
  <si>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</si>
  <si>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</si>
  <si>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</si>
  <si>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</si>
  <si>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</si>
  <si>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</si>
  <si>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</si>
  <si>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</si>
  <si>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</si>
  <si>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</si>
  <si>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</si>
  <si>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</si>
  <si>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</si>
  <si>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</si>
  <si>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</si>
  <si>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</si>
  <si>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</si>
  <si>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</si>
  <si>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</si>
  <si>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</si>
  <si>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</si>
  <si>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</si>
  <si>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</si>
  <si>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</si>
  <si>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</si>
  <si>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</si>
  <si>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</si>
  <si>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</si>
  <si>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</si>
  <si>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</si>
  <si>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</si>
  <si>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</si>
  <si>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</si>
  <si>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</si>
  <si>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</si>
  <si>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</si>
  <si>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</si>
  <si>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</si>
  <si>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</si>
  <si>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</si>
  <si>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</si>
  <si>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</si>
  <si>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</si>
  <si>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</si>
  <si>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</si>
  <si>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</si>
  <si>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</si>
  <si>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</si>
  <si>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</si>
  <si>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</si>
  <si>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</si>
  <si>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</si>
  <si>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</si>
  <si>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</si>
  <si>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</si>
  <si>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</si>
  <si>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</si>
  <si>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</si>
  <si>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</si>
  <si>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</si>
  <si>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</si>
  <si>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</si>
  <si>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</si>
  <si>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</si>
  <si>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</si>
  <si>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</si>
  <si>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</si>
  <si>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</si>
  <si>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</si>
  <si>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</si>
  <si>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</si>
  <si>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</si>
  <si>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</si>
  <si>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</si>
  <si>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</si>
  <si>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</si>
  <si>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</si>
  <si>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</si>
  <si>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</si>
  <si>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</si>
  <si>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</si>
  <si>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</si>
  <si>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</si>
  <si>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</si>
  <si>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</si>
  <si>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</si>
  <si>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</si>
  <si>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</si>
  <si>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</si>
  <si>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</si>
  <si>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</si>
  <si>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</si>
  <si>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</si>
  <si>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</si>
  <si>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</si>
  <si>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</si>
  <si>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</si>
  <si>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</si>
  <si>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</si>
  <si>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</si>
  <si>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</si>
  <si>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</si>
  <si>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</si>
  <si>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</si>
  <si>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</si>
  <si>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</si>
  <si>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</si>
  <si>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</si>
  <si>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</si>
  <si>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</si>
  <si>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</si>
  <si>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</si>
  <si>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</si>
  <si>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</si>
  <si>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</si>
  <si>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</si>
  <si>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</si>
  <si>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</si>
  <si>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</si>
  <si>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</si>
  <si>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</si>
  <si>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</si>
  <si>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</si>
  <si>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</si>
  <si>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</si>
  <si>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</si>
  <si>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</si>
  <si>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</si>
  <si>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</si>
  <si>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</si>
  <si>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</si>
  <si>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</si>
  <si>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</si>
  <si>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</si>
  <si>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</si>
  <si>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</si>
  <si>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</si>
  <si>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</si>
  <si>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</si>
  <si>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</si>
  <si>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</si>
  <si>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</si>
  <si>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</si>
  <si>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</si>
  <si>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</si>
  <si>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</si>
  <si>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</si>
  <si>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</si>
  <si>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</si>
  <si>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</si>
  <si>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</si>
  <si>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</si>
  <si>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</si>
  <si>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</si>
  <si>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</si>
  <si>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</si>
  <si>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</si>
  <si>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</si>
  <si>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</si>
  <si>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</si>
  <si>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</si>
  <si>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</si>
  <si>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</si>
  <si>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</si>
  <si>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</si>
  <si>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</si>
  <si>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</si>
  <si>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</si>
  <si>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</si>
  <si>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</si>
  <si>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</si>
  <si>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</si>
  <si>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</si>
  <si>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</si>
  <si>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</si>
  <si>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</si>
  <si>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</si>
  <si>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</si>
  <si>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</si>
  <si>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</si>
  <si>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</si>
  <si>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</si>
  <si>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</si>
  <si>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</si>
  <si>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</si>
  <si>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</si>
  <si>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</si>
  <si>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</si>
  <si>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</si>
  <si>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</si>
  <si>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</si>
  <si>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</si>
  <si>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</si>
  <si>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</si>
  <si>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</si>
  <si>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</si>
  <si>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</si>
  <si>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</si>
  <si>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</si>
  <si>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</si>
  <si>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</si>
  <si>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</si>
  <si>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</si>
  <si>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</si>
  <si>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</si>
  <si>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</si>
  <si>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</si>
  <si>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</si>
  <si>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</si>
  <si>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</si>
  <si>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</si>
  <si>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</si>
  <si>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</si>
  <si>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</si>
  <si>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</si>
  <si>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</si>
  <si>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</si>
  <si>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</si>
  <si>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</si>
  <si>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</si>
  <si>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</si>
  <si>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</si>
  <si>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</si>
  <si>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</si>
  <si>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</si>
  <si>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</si>
  <si>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</si>
  <si>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</si>
  <si>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</si>
  <si>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</si>
  <si>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</si>
  <si>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</si>
  <si>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</si>
  <si>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</si>
  <si>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</si>
  <si>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</si>
  <si>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</si>
  <si>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</si>
  <si>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</si>
  <si>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</si>
  <si>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</si>
  <si>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</si>
  <si>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</si>
  <si>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</si>
  <si>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</si>
  <si>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</si>
  <si>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</si>
  <si>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</si>
  <si>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</si>
  <si>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</si>
  <si>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</si>
  <si>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</si>
  <si>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</si>
  <si>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</si>
  <si>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</si>
  <si>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</si>
  <si>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</si>
  <si>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</si>
  <si>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</si>
  <si>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</si>
  <si>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</si>
  <si>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</si>
  <si>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</si>
  <si>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</si>
  <si>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</si>
  <si>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</si>
  <si>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</si>
  <si>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</si>
  <si>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</si>
  <si>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</si>
  <si>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</si>
  <si>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</si>
  <si>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</si>
  <si>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</si>
  <si>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</si>
  <si>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</si>
  <si>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</si>
  <si>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</si>
  <si>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</si>
  <si>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</si>
  <si>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</si>
  <si>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</si>
  <si>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</si>
  <si>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</si>
  <si>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</si>
  <si>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</si>
  <si>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</si>
  <si>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</si>
  <si>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</si>
  <si>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</si>
  <si>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</si>
  <si>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</si>
  <si>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</si>
  <si>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</si>
  <si>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</si>
  <si>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</si>
  <si>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</si>
  <si>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</si>
  <si>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</si>
  <si>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</si>
  <si>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</si>
  <si>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</si>
  <si>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</si>
  <si>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</si>
  <si>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</si>
  <si>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</si>
  <si>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</si>
  <si>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</si>
  <si>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</si>
  <si>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</si>
  <si>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</si>
  <si>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</si>
  <si>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</si>
  <si>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</si>
  <si>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</si>
  <si>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</si>
  <si>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</si>
  <si>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</si>
  <si>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</si>
  <si>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</si>
  <si>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</si>
  <si>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</si>
  <si>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</si>
  <si>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</si>
  <si>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</si>
  <si>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</si>
  <si>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</si>
  <si>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</si>
  <si>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</si>
  <si>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</si>
  <si>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</si>
  <si>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</si>
  <si>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</si>
  <si>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</si>
  <si>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</si>
  <si>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</si>
  <si>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</si>
  <si>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</si>
  <si>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</si>
  <si>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</si>
  <si>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</si>
  <si>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</si>
  <si>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</si>
  <si>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</si>
  <si>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</si>
  <si>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</si>
  <si>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</si>
  <si>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</si>
  <si>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</si>
  <si>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</si>
  <si>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</si>
  <si>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</si>
  <si>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</si>
  <si>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</si>
  <si>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</si>
  <si>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</si>
  <si>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</si>
  <si>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</si>
  <si>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</si>
  <si>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</si>
  <si>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</si>
  <si>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</si>
  <si>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</si>
  <si>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</si>
  <si>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</si>
  <si>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</si>
  <si>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</si>
  <si>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</si>
  <si>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</si>
  <si>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</si>
  <si>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</si>
  <si>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</si>
  <si>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</si>
  <si>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</si>
  <si>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</si>
  <si>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</si>
  <si>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</si>
  <si>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</si>
  <si>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</si>
  <si>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</si>
  <si>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</si>
  <si>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</si>
  <si>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</si>
  <si>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</si>
  <si>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</si>
  <si>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</si>
  <si>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</si>
  <si>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</si>
  <si>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</si>
  <si>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</si>
  <si>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</si>
  <si>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</si>
  <si>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</si>
  <si>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</si>
  <si>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</si>
  <si>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</si>
  <si>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</si>
  <si>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</si>
  <si>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</si>
  <si>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</si>
  <si>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</si>
  <si>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</si>
  <si>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</si>
  <si>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</si>
  <si>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</si>
  <si>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</si>
  <si>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</si>
  <si>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</si>
  <si>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</si>
  <si>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</si>
  <si>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</si>
  <si>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</si>
  <si>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</si>
  <si>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</si>
  <si>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</si>
  <si>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</si>
  <si>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</si>
  <si>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</si>
  <si>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</si>
  <si>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</si>
  <si>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</si>
  <si>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</si>
  <si>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</si>
  <si>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</si>
  <si>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</si>
  <si>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</si>
  <si>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</si>
  <si>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</si>
  <si>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</si>
  <si>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</si>
  <si>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</si>
  <si>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</si>
  <si>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</si>
  <si>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</si>
  <si>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</si>
  <si>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</si>
  <si>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</si>
  <si>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</si>
  <si>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</si>
  <si>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</si>
  <si>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</si>
  <si>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</si>
  <si>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</si>
  <si>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</si>
  <si>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</si>
  <si>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</si>
  <si>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</si>
  <si>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</si>
  <si>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</si>
  <si>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</si>
  <si>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</si>
  <si>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</si>
  <si>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</si>
  <si>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</si>
  <si>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</si>
  <si>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</si>
  <si>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</si>
  <si>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</si>
  <si>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</si>
  <si>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</si>
  <si>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</si>
  <si>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</si>
  <si>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</si>
  <si>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</si>
  <si>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</si>
  <si>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</si>
  <si>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</si>
  <si>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</si>
  <si>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</si>
  <si>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</si>
  <si>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</si>
  <si>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</si>
  <si>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</si>
  <si>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</si>
  <si>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</si>
  <si>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</si>
  <si>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</si>
  <si>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</si>
  <si>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</si>
  <si>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</si>
  <si>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</si>
  <si>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</si>
  <si>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</si>
  <si>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</si>
  <si>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</si>
  <si>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</si>
  <si>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</si>
  <si>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</si>
  <si>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</si>
  <si>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</si>
  <si>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</si>
  <si>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</si>
  <si>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</si>
  <si>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</si>
  <si>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</si>
  <si>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</si>
  <si>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</si>
  <si>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</si>
  <si>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</si>
  <si>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</si>
  <si>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</si>
  <si>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</si>
  <si>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</si>
  <si>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</si>
  <si>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</si>
  <si>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</si>
  <si>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</si>
  <si>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</si>
  <si>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</si>
  <si>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</si>
  <si>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</si>
  <si>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</si>
  <si>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</si>
  <si>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</si>
  <si>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</si>
  <si>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</si>
  <si>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</si>
  <si>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</si>
  <si>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</si>
  <si>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</si>
  <si>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</si>
  <si>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</si>
  <si>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</si>
  <si>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</si>
  <si>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</si>
  <si>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</si>
  <si>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</si>
  <si>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</si>
  <si>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</si>
  <si>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</si>
  <si>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</si>
  <si>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</si>
  <si>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</si>
  <si>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</si>
  <si>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</si>
  <si>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</si>
  <si>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</si>
  <si>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</si>
  <si>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</si>
  <si>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</si>
  <si>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</si>
  <si>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</si>
  <si>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</si>
  <si>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</si>
  <si>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</si>
  <si>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</si>
  <si>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</si>
  <si>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</si>
  <si>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</si>
  <si>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</si>
  <si>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</si>
  <si>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</si>
  <si>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</si>
  <si>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</si>
  <si>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</si>
  <si>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</si>
  <si>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</si>
  <si>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</si>
  <si>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</si>
  <si>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</si>
  <si>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</si>
  <si>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</si>
  <si>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</si>
  <si>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</si>
  <si>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</si>
  <si>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</si>
  <si>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</si>
  <si>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</si>
  <si>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</si>
  <si>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</si>
  <si>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</si>
  <si>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</si>
  <si>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</si>
  <si>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</si>
  <si>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</si>
  <si>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</si>
  <si>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</si>
  <si>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</si>
  <si>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</si>
  <si>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</si>
  <si>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</si>
  <si>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</si>
  <si>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</si>
  <si>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</si>
  <si>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</si>
  <si>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</si>
  <si>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</si>
  <si>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</si>
  <si>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</si>
  <si>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</si>
  <si>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</si>
  <si>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</si>
  <si>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</si>
  <si>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</si>
  <si>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</si>
  <si>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</si>
  <si>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</si>
  <si>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</si>
  <si>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</si>
  <si>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</si>
  <si>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</si>
  <si>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</si>
  <si>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</si>
  <si>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</si>
  <si>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</si>
  <si>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</si>
  <si>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</si>
  <si>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</si>
  <si>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</si>
  <si>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</si>
  <si>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</si>
  <si>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</si>
  <si>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</si>
  <si>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</si>
  <si>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</si>
  <si>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</si>
  <si>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</si>
  <si>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</si>
  <si>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</si>
  <si>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</si>
  <si>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</si>
  <si>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</si>
  <si>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</si>
  <si>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</si>
  <si>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</si>
  <si>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</si>
  <si>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</si>
  <si>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</si>
  <si>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</si>
  <si>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</si>
  <si>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</si>
  <si>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</si>
  <si>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</si>
  <si>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</si>
  <si>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</si>
  <si>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</si>
  <si>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</si>
  <si>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</si>
  <si>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</si>
  <si>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</si>
  <si>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</si>
  <si>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</si>
  <si>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</si>
  <si>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</si>
  <si>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</si>
  <si>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</si>
  <si>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</si>
  <si>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</si>
  <si>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</si>
  <si>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</si>
  <si>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</si>
  <si>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</si>
  <si>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</si>
  <si>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</si>
  <si>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</si>
  <si>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</si>
  <si>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</si>
  <si>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</si>
  <si>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</si>
  <si>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</si>
  <si>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</si>
  <si>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</si>
  <si>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</si>
  <si>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</si>
  <si>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</si>
  <si>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</si>
  <si>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</si>
  <si>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</si>
  <si>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</si>
  <si>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</si>
  <si>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</si>
  <si>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</si>
  <si>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</si>
  <si>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</si>
  <si>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</si>
  <si>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</si>
  <si>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</si>
  <si>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</si>
  <si>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</si>
  <si>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</si>
  <si>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</si>
  <si>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</si>
  <si>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</si>
  <si>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</si>
  <si>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</si>
  <si>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</si>
  <si>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</si>
  <si>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</si>
  <si>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</si>
  <si>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</si>
  <si>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</si>
  <si>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</si>
  <si>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</si>
  <si>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</si>
  <si>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</si>
  <si>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</si>
  <si>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</si>
  <si>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</si>
  <si>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</si>
  <si>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</si>
  <si>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</si>
  <si>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</si>
  <si>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</si>
  <si>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</si>
  <si>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</si>
  <si>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</si>
  <si>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</si>
  <si>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</si>
  <si>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</si>
  <si>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</si>
  <si>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</si>
  <si>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</si>
  <si>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</si>
  <si>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</si>
  <si>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</si>
  <si>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</si>
  <si>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</si>
  <si>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</si>
  <si>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</si>
  <si>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</si>
  <si>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</si>
  <si>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</si>
  <si>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</si>
  <si>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</si>
  <si>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</si>
  <si>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</si>
  <si>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</si>
  <si>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</si>
  <si>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</si>
  <si>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</si>
  <si>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</si>
  <si>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</si>
  <si>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</si>
  <si>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</si>
  <si>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</si>
  <si>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</si>
  <si>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</si>
  <si>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</si>
  <si>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</si>
  <si>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</si>
  <si>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</si>
  <si>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</si>
  <si>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</si>
  <si>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</si>
  <si>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</si>
  <si>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</si>
  <si>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</si>
  <si>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</si>
  <si>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</si>
  <si>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</si>
  <si>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</si>
  <si>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</si>
  <si>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</si>
  <si>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</si>
  <si>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</si>
  <si>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</si>
  <si>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</si>
  <si>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</si>
  <si>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</si>
  <si>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</si>
  <si>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</si>
  <si>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</si>
  <si>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</si>
  <si>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</si>
  <si>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</si>
  <si>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</si>
  <si>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</si>
  <si>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</si>
  <si>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</si>
  <si>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</si>
  <si>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</si>
  <si>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</si>
  <si>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</si>
  <si>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</si>
  <si>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</si>
  <si>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</si>
  <si>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</si>
  <si>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</si>
  <si>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</si>
  <si>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</si>
  <si>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</si>
  <si>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</si>
  <si>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</si>
  <si>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</si>
  <si>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</si>
  <si>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</si>
  <si>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</si>
  <si>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</si>
  <si>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</si>
  <si>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</si>
  <si>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</si>
  <si>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</si>
  <si>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</si>
  <si>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</si>
  <si>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</si>
  <si>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</si>
  <si>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</si>
  <si>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</si>
  <si>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</si>
  <si>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</si>
  <si>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</si>
  <si>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</si>
  <si>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</si>
  <si>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</si>
  <si>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</si>
  <si>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</si>
  <si>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</si>
  <si>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</si>
  <si>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</si>
  <si>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</si>
  <si>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</si>
  <si>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</si>
  <si>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</si>
  <si>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</si>
  <si>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</si>
  <si>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</si>
  <si>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</si>
  <si>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</si>
  <si>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</si>
  <si>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</si>
  <si>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</si>
  <si>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</si>
  <si>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</si>
  <si>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</si>
  <si>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</si>
  <si>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</si>
  <si>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</si>
  <si>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</si>
  <si>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</si>
  <si>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</si>
  <si>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</si>
  <si>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</si>
  <si>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</si>
  <si>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</si>
  <si>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</si>
  <si>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</si>
  <si>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</si>
  <si>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</si>
  <si>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</si>
  <si>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</si>
  <si>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</si>
  <si>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</si>
  <si>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</si>
  <si>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</si>
  <si>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</si>
  <si>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</si>
  <si>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</si>
  <si>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</si>
  <si>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</si>
  <si>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</si>
  <si>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</si>
  <si>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</si>
  <si>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</si>
  <si>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</si>
  <si>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</si>
  <si>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</si>
  <si>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</si>
  <si>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</si>
  <si>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</si>
  <si>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</si>
  <si>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</si>
  <si>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</si>
  <si>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</si>
  <si>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</si>
  <si>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</si>
  <si>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</si>
  <si>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</si>
  <si>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</si>
  <si>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</si>
  <si>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</si>
  <si>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</si>
  <si>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</si>
  <si>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</si>
  <si>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</si>
  <si>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</si>
  <si>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</si>
  <si>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</si>
  <si>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</si>
  <si>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</si>
  <si>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</si>
  <si>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</si>
  <si>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</si>
  <si>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</si>
  <si>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</si>
  <si>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</si>
  <si>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</si>
  <si>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</si>
  <si>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</si>
  <si>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</si>
  <si>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</si>
  <si>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</si>
  <si>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</si>
  <si>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</si>
  <si>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</si>
  <si>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</si>
  <si>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</si>
  <si>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</si>
  <si>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</si>
  <si>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</si>
  <si>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</si>
  <si>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</si>
  <si>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</si>
  <si>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</si>
  <si>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</si>
  <si>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</si>
  <si>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</si>
  <si>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</si>
  <si>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</si>
  <si>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</si>
  <si>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</si>
  <si>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</si>
  <si>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</si>
  <si>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</si>
  <si>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</si>
  <si>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</si>
  <si>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</si>
  <si>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</si>
  <si>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</si>
  <si>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</si>
  <si>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</si>
  <si>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</si>
  <si>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</si>
  <si>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</si>
  <si>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</si>
  <si>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</si>
  <si>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</si>
  <si>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</si>
  <si>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</si>
  <si>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</si>
  <si>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</si>
  <si>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</si>
  <si>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</si>
  <si>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</si>
  <si>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</si>
  <si>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</si>
  <si>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</si>
  <si>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</si>
  <si>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</si>
  <si>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</si>
  <si>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</si>
  <si>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</si>
  <si>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</si>
  <si>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</si>
  <si>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</si>
  <si>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</si>
  <si>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</si>
  <si>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</si>
  <si>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</si>
  <si>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</si>
  <si>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</si>
  <si>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</si>
  <si>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</si>
  <si>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</si>
  <si>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</si>
  <si>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</si>
  <si>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</si>
  <si>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</si>
  <si>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</si>
  <si>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</si>
  <si>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</si>
  <si>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</si>
  <si>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</si>
  <si>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</si>
  <si>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</si>
  <si>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</si>
  <si>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</si>
  <si>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</si>
  <si>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</si>
  <si>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</si>
  <si>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</si>
  <si>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</si>
  <si>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</si>
  <si>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</si>
  <si>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</si>
  <si>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</si>
  <si>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</si>
  <si>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</si>
  <si>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</si>
  <si>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</si>
  <si>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</si>
  <si>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</si>
  <si>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</si>
  <si>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</si>
  <si>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</si>
  <si>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</si>
  <si>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</si>
  <si>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</si>
  <si>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</si>
  <si>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</si>
  <si>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</si>
  <si>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</si>
  <si>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</si>
  <si>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</si>
  <si>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</si>
  <si>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</si>
  <si>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</si>
  <si>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</si>
  <si>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</si>
  <si>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</si>
  <si>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</si>
  <si>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</si>
  <si>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</si>
  <si>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</si>
  <si>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</si>
  <si>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</si>
  <si>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</si>
  <si>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</si>
  <si>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</si>
  <si>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</si>
  <si>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</si>
  <si>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</si>
  <si>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</si>
  <si>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</si>
  <si>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</si>
  <si>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</si>
  <si>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</si>
  <si>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</si>
  <si>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</si>
  <si>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</si>
  <si>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</si>
  <si>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</si>
  <si>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</si>
  <si>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</si>
  <si>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</si>
  <si>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</si>
  <si>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</si>
  <si>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</si>
  <si>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</si>
  <si>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</si>
  <si>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</si>
  <si>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</si>
  <si>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</si>
  <si>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</si>
  <si>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</si>
  <si>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</si>
  <si>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</si>
  <si>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</si>
  <si>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</si>
  <si>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</si>
  <si>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</si>
  <si>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</si>
  <si>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</si>
  <si>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</si>
  <si>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</si>
  <si>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</si>
  <si>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</si>
  <si>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</si>
  <si>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</si>
  <si>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</si>
  <si>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</si>
  <si>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</si>
  <si>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</si>
  <si>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</si>
  <si>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</si>
  <si>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</si>
  <si>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</si>
  <si>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</si>
  <si>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</si>
  <si>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</si>
  <si>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</si>
  <si>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</si>
  <si>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</si>
  <si>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</si>
  <si>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</si>
  <si>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</si>
  <si>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</si>
  <si>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</si>
  <si>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</si>
  <si>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</si>
  <si>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</si>
  <si>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</si>
  <si>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</si>
  <si>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</si>
  <si>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</si>
  <si>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</si>
  <si>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</si>
  <si>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</si>
  <si>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</si>
  <si>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</si>
  <si>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</si>
  <si>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</si>
  <si>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</si>
  <si>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</si>
  <si>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</si>
  <si>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</si>
  <si>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</si>
  <si>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</si>
  <si>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</si>
  <si>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</si>
  <si>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</si>
  <si>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</si>
  <si>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</si>
  <si>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</si>
  <si>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</si>
  <si>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</si>
  <si>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</si>
  <si>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</si>
  <si>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</si>
  <si>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</si>
  <si>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</si>
  <si>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</si>
  <si>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</si>
  <si>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</si>
  <si>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</si>
  <si>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</si>
  <si>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</si>
  <si>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</si>
  <si>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</si>
  <si>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</si>
  <si>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</si>
  <si>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</si>
  <si>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</si>
  <si>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</si>
  <si>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</si>
  <si>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</si>
  <si>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</si>
  <si>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</si>
  <si>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</si>
  <si>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</si>
  <si>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</si>
  <si>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</si>
  <si>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</si>
  <si>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</si>
  <si>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</si>
  <si>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</si>
  <si>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</si>
  <si>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</si>
  <si>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</si>
  <si>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</si>
  <si>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</si>
  <si>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</si>
  <si>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</si>
  <si>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</si>
  <si>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</si>
  <si>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</si>
  <si>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</si>
  <si>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</si>
  <si>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</si>
  <si>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</si>
  <si>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</si>
  <si>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</si>
  <si>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</si>
  <si>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</si>
  <si>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</si>
  <si>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</si>
  <si>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</si>
  <si>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</si>
  <si>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</si>
  <si>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</si>
  <si>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</si>
  <si>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</si>
  <si>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</si>
  <si>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</si>
  <si>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</si>
  <si>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</si>
  <si>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</si>
  <si>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</si>
  <si>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</si>
  <si>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</si>
  <si>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</si>
  <si>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</si>
  <si>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</si>
  <si>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</si>
  <si>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</si>
  <si>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</si>
  <si>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</si>
  <si>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</si>
  <si>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</si>
  <si>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</si>
  <si>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</si>
  <si>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</si>
  <si>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</si>
  <si>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</si>
  <si>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</si>
  <si>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</si>
  <si>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</si>
  <si>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</si>
  <si>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</si>
  <si>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</si>
  <si>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</si>
  <si>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</si>
  <si>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</si>
  <si>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</si>
  <si>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</si>
  <si>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</si>
  <si>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</si>
  <si>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</si>
  <si>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</si>
  <si>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</si>
  <si>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</si>
  <si>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</si>
  <si>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</si>
  <si>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</si>
  <si>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</si>
  <si>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</si>
  <si>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</si>
  <si>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</si>
  <si>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</si>
  <si>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</si>
  <si>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</si>
  <si>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</si>
  <si>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</si>
  <si>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</si>
  <si>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</si>
  <si>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</si>
  <si>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</si>
  <si>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</si>
  <si>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</si>
  <si>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</si>
  <si>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</si>
  <si>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</si>
  <si>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</si>
  <si>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</si>
  <si>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</si>
  <si>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</si>
  <si>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</si>
  <si>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</si>
  <si>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</si>
  <si>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</si>
  <si>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</si>
  <si>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</si>
  <si>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</si>
  <si>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</si>
  <si>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</si>
  <si>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</si>
  <si>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</si>
  <si>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</si>
  <si>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</si>
  <si>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</si>
  <si>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</si>
  <si>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</si>
  <si>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</si>
  <si>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</si>
  <si>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</si>
  <si>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</si>
  <si>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</si>
  <si>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</si>
  <si>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</si>
  <si>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</si>
  <si>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</si>
  <si>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</si>
  <si>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</si>
  <si>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</si>
  <si>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</si>
  <si>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</si>
  <si>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</si>
  <si>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</si>
  <si>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</si>
  <si>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</si>
  <si>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</si>
  <si>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</si>
  <si>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</si>
  <si>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</si>
  <si>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</si>
  <si>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</si>
  <si>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</si>
  <si>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</si>
  <si>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</si>
  <si>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</si>
  <si>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</si>
  <si>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</si>
  <si>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</si>
  <si>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</si>
  <si>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</si>
  <si>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</si>
  <si>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</si>
  <si>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</si>
  <si>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</si>
  <si>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</si>
  <si>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</si>
  <si>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</si>
  <si>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</si>
  <si>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</si>
  <si>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</si>
  <si>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</si>
  <si>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</si>
  <si>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</si>
  <si>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</si>
  <si>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</si>
  <si>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</si>
  <si>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</si>
  <si>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</si>
  <si>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</si>
  <si>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</si>
  <si>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</si>
  <si>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</si>
  <si>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</si>
  <si>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</si>
  <si>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</si>
  <si>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</si>
  <si>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</si>
  <si>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</si>
  <si>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</si>
  <si>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</si>
  <si>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</si>
  <si>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</si>
  <si>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</si>
  <si>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</si>
  <si>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</si>
  <si>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</si>
  <si>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</si>
  <si>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</si>
  <si>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</si>
  <si>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</si>
  <si>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</si>
  <si>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</si>
  <si>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</si>
  <si>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</si>
  <si>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</si>
  <si>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</si>
  <si>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</si>
  <si>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</si>
  <si>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</si>
  <si>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</si>
  <si>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</si>
  <si>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</si>
  <si>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</si>
  <si>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</si>
  <si>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</si>
  <si>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</si>
  <si>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</si>
  <si>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</si>
  <si>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</si>
  <si>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</si>
  <si>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</si>
  <si>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</si>
  <si>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</si>
  <si>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</si>
  <si>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</si>
  <si>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</si>
  <si>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</si>
  <si>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</si>
  <si>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</si>
  <si>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</si>
  <si>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</si>
  <si>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</si>
  <si>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</si>
  <si>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</si>
  <si>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</si>
  <si>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</si>
  <si>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</si>
  <si>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</si>
  <si>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</si>
  <si>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</si>
  <si>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</si>
  <si>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</si>
  <si>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</si>
  <si>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</si>
  <si>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</si>
  <si>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</si>
  <si>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</si>
  <si>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</si>
  <si>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</si>
  <si>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</si>
  <si>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</si>
  <si>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</si>
  <si>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</si>
  <si>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</si>
  <si>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</si>
  <si>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</si>
  <si>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</si>
  <si>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</si>
  <si>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</si>
  <si>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</si>
  <si>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</si>
  <si>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</si>
  <si>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</si>
  <si>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</si>
  <si>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</si>
  <si>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</si>
  <si>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</si>
  <si>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</si>
  <si>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</si>
  <si>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</si>
  <si>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</si>
  <si>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</si>
  <si>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</si>
  <si>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</si>
  <si>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</si>
  <si>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</si>
  <si>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</si>
  <si>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</si>
  <si>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</si>
  <si>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</si>
  <si>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</si>
  <si>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</si>
  <si>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</si>
  <si>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</si>
  <si>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</si>
  <si>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</si>
  <si>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</si>
  <si>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</si>
  <si>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</si>
  <si>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</si>
  <si>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</si>
  <si>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</si>
  <si>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</si>
  <si>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</si>
  <si>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</si>
  <si>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</si>
  <si>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</si>
  <si>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</si>
  <si>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</si>
  <si>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</si>
  <si>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</si>
  <si>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</si>
  <si>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</si>
  <si>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</si>
  <si>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</si>
  <si>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</si>
  <si>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</si>
  <si>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</si>
  <si>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</si>
  <si>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</si>
  <si>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</si>
  <si>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</si>
  <si>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</si>
  <si>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</si>
  <si>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</si>
  <si>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</si>
  <si>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</si>
  <si>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</si>
  <si>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</si>
  <si>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</si>
  <si>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</si>
  <si>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</si>
  <si>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</si>
  <si>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</si>
  <si>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</si>
  <si>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</si>
  <si>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</si>
  <si>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</si>
  <si>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</si>
  <si>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</si>
  <si>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</si>
  <si>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</si>
  <si>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</si>
  <si>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</si>
  <si>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</si>
  <si>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</si>
  <si>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</si>
  <si>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</si>
  <si>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</si>
  <si>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</si>
  <si>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</si>
  <si>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</si>
  <si>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</si>
  <si>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</si>
  <si>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</si>
  <si>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</si>
  <si>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</si>
  <si>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</si>
  <si>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</si>
  <si>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</si>
  <si>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</si>
  <si>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</si>
  <si>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</si>
  <si>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</si>
  <si>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</si>
  <si>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</si>
  <si>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</si>
  <si>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</si>
  <si>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</si>
  <si>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</si>
  <si>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</si>
  <si>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</si>
  <si>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</si>
  <si>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</si>
  <si>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</si>
  <si>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</si>
  <si>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</si>
  <si>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</si>
  <si>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</si>
  <si>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</si>
  <si>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</si>
  <si>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</si>
  <si>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</si>
  <si>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</si>
  <si>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</si>
  <si>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</si>
  <si>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</si>
  <si>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</si>
  <si>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</si>
  <si>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</si>
  <si>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</si>
  <si>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</si>
  <si>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</si>
  <si>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</si>
  <si>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</si>
  <si>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</si>
  <si>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</si>
  <si>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</si>
  <si>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</si>
  <si>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</si>
  <si>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</si>
  <si>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</si>
  <si>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</si>
  <si>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</si>
  <si>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</si>
  <si>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</si>
  <si>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</si>
  <si>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</si>
  <si>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</si>
  <si>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</si>
  <si>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</si>
  <si>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</si>
  <si>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</si>
  <si>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</si>
  <si>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</si>
  <si>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</si>
  <si>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</si>
  <si>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</si>
  <si>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</si>
  <si>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</si>
  <si>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</si>
  <si>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</si>
  <si>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</si>
  <si>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</si>
  <si>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</si>
  <si>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</si>
  <si>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</si>
  <si>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</si>
  <si>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</si>
  <si>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</si>
  <si>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</si>
  <si>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</si>
  <si>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</si>
  <si>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</si>
  <si>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</si>
  <si>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</si>
  <si>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</si>
  <si>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</si>
  <si>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</si>
  <si>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</si>
  <si>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</si>
  <si>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</si>
  <si>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</si>
  <si>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</si>
  <si>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</si>
  <si>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</si>
  <si>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</si>
  <si>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</si>
  <si>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</si>
  <si>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</si>
  <si>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</si>
  <si>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</si>
  <si>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</si>
  <si>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</si>
  <si>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</si>
  <si>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</si>
  <si>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</si>
  <si>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</si>
  <si>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</si>
  <si>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</si>
  <si>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</si>
  <si>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</si>
  <si>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</si>
  <si>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</si>
  <si>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</si>
  <si>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</si>
  <si>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</si>
  <si>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</si>
  <si>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</si>
  <si>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</si>
  <si>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</si>
  <si>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</si>
  <si>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</si>
  <si>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</si>
  <si>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</si>
  <si>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</si>
  <si>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</si>
  <si>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</si>
  <si>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</si>
  <si>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</si>
  <si>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</si>
  <si>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</si>
  <si>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</si>
  <si>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</si>
  <si>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</si>
  <si>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</si>
  <si>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</si>
  <si>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</si>
  <si>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</si>
  <si>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</si>
  <si>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</si>
  <si>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</si>
  <si>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</si>
  <si>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</si>
  <si>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</si>
  <si>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</si>
  <si>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</si>
  <si>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</si>
  <si>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</si>
  <si>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</si>
  <si>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</si>
  <si>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</si>
  <si>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</si>
  <si>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</si>
  <si>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</si>
  <si>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</si>
  <si>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</si>
  <si>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</si>
  <si>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</si>
  <si>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</si>
  <si>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</si>
  <si>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</si>
  <si>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</si>
  <si>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</si>
  <si>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</si>
  <si>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</si>
  <si>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</si>
  <si>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</si>
  <si>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</si>
  <si>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</si>
  <si>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</si>
  <si>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</si>
  <si>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</si>
  <si>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</si>
  <si>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</si>
  <si>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</si>
  <si>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</si>
  <si>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</si>
  <si>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</si>
  <si>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</si>
  <si>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</si>
  <si>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</si>
  <si>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</si>
  <si>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</si>
  <si>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</si>
  <si>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</si>
  <si>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</si>
  <si>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</si>
  <si>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</si>
  <si>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</si>
  <si>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</si>
  <si>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</si>
  <si>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</si>
  <si>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</si>
  <si>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</si>
  <si>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</si>
  <si>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</si>
  <si>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</si>
  <si>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</si>
  <si>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</si>
  <si>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</si>
  <si>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</si>
  <si>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</si>
  <si>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</si>
  <si>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</si>
  <si>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</si>
  <si>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</si>
  <si>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</si>
  <si>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</si>
  <si>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</si>
  <si>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</si>
  <si>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</si>
  <si>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</si>
  <si>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</si>
  <si>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</si>
  <si>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</si>
  <si>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</si>
  <si>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</si>
  <si>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</si>
  <si>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</si>
  <si>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</si>
  <si>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</si>
  <si>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</si>
  <si>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</si>
  <si>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</si>
  <si>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</si>
  <si>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</si>
  <si>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</si>
  <si>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</si>
  <si>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</si>
  <si>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</si>
  <si>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</si>
  <si>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</si>
  <si>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</si>
  <si>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</si>
  <si>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</si>
  <si>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</si>
  <si>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</si>
  <si>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</si>
  <si>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</si>
  <si>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</si>
  <si>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</si>
  <si>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</si>
  <si>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</si>
  <si>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</si>
  <si>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</si>
  <si>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</si>
  <si>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</si>
  <si>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</si>
  <si>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</si>
  <si>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</si>
  <si>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</si>
  <si>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</si>
  <si>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</si>
  <si>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</si>
  <si>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</si>
  <si>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</si>
  <si>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</si>
  <si>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</si>
  <si>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</si>
  <si>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</si>
  <si>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</si>
  <si>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</si>
  <si>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</si>
  <si>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</si>
  <si>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</si>
  <si>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</si>
  <si>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</si>
  <si>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</si>
  <si>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</si>
  <si>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</si>
  <si>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</si>
  <si>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</si>
  <si>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</si>
  <si>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</si>
  <si>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</si>
  <si>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</si>
  <si>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</si>
  <si>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</si>
  <si>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</si>
  <si>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</si>
  <si>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</si>
  <si>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</si>
  <si>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</si>
  <si>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</si>
  <si>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</si>
  <si>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</si>
  <si>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</si>
  <si>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</si>
  <si>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</si>
  <si>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</si>
  <si>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</si>
  <si>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</si>
  <si>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</si>
  <si>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</si>
  <si>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</si>
  <si>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</si>
  <si>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</si>
  <si>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</si>
  <si>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</si>
  <si>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</si>
  <si>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</si>
  <si>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</si>
  <si>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</si>
  <si>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</si>
  <si>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</si>
  <si>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</si>
  <si>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</si>
  <si>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</si>
  <si>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</si>
  <si>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</si>
  <si>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</si>
  <si>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</si>
  <si>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</si>
  <si>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</si>
  <si>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</si>
  <si>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</si>
  <si>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</si>
  <si>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</si>
  <si>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</si>
  <si>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</si>
  <si>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</si>
  <si>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</si>
  <si>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</si>
  <si>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</si>
  <si>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</si>
  <si>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</si>
  <si>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</si>
  <si>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</si>
  <si>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</si>
  <si>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</si>
  <si>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</si>
  <si>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</si>
  <si>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</si>
  <si>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</si>
  <si>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</si>
  <si>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</si>
  <si>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</si>
  <si>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</si>
  <si>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</si>
  <si>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</si>
  <si>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</si>
  <si>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</si>
  <si>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</si>
  <si>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</si>
  <si>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</si>
  <si>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</si>
  <si>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</si>
  <si>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</si>
  <si>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</si>
  <si>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</si>
  <si>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</si>
  <si>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</si>
  <si>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</si>
  <si>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</si>
  <si>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</si>
  <si>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</si>
  <si>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</si>
  <si>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</si>
  <si>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</si>
  <si>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</si>
  <si>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</si>
  <si>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</si>
  <si>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</si>
  <si>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</si>
  <si>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</si>
  <si>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</si>
  <si>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</si>
  <si>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</si>
  <si>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</si>
  <si>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</si>
  <si>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</si>
  <si>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</si>
  <si>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</si>
  <si>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</si>
  <si>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</si>
  <si>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</si>
  <si>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</si>
  <si>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</si>
  <si>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</si>
  <si>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</si>
  <si>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</si>
  <si>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</si>
  <si>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</si>
  <si>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</si>
  <si>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</si>
  <si>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</si>
  <si>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</si>
  <si>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</si>
  <si>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</si>
  <si>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</si>
  <si>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</si>
  <si>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</si>
  <si>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</si>
  <si>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</si>
  <si>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</si>
  <si>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</si>
  <si>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</si>
  <si>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</si>
  <si>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</si>
  <si>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</si>
  <si>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</si>
  <si>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</si>
  <si>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</si>
  <si>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</si>
  <si>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</si>
  <si>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</si>
  <si>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</si>
  <si>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</si>
  <si>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</si>
  <si>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</si>
  <si>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</si>
  <si>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</si>
  <si>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</si>
  <si>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</si>
  <si>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</si>
  <si>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</si>
  <si>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</si>
  <si>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</si>
  <si>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</si>
  <si>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</si>
  <si>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</si>
  <si>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</si>
  <si>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</si>
  <si>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</si>
  <si>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</si>
  <si>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</si>
  <si>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</si>
  <si>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</si>
  <si>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</si>
  <si>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</si>
  <si>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</si>
  <si>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</si>
  <si>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</si>
  <si>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</si>
  <si>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</si>
  <si>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</si>
  <si>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</si>
  <si>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</si>
  <si>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</si>
  <si>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</si>
  <si>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</si>
  <si>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</si>
  <si>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</si>
  <si>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</si>
  <si>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</si>
  <si>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</si>
  <si>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</si>
  <si>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</si>
  <si>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</si>
  <si>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</si>
  <si>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</si>
  <si>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</si>
  <si>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</si>
  <si>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</si>
  <si>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</si>
  <si>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</si>
  <si>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</si>
  <si>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</si>
  <si>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</si>
  <si>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</si>
  <si>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</si>
  <si>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</si>
  <si>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</si>
  <si>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</si>
  <si>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</si>
  <si>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</si>
  <si>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</si>
  <si>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</si>
  <si>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</si>
  <si>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</si>
  <si>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</si>
  <si>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</si>
  <si>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</si>
  <si>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</si>
  <si>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</si>
  <si>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</si>
  <si>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</si>
  <si>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</si>
  <si>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</si>
  <si>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</si>
  <si>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</si>
  <si>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</si>
  <si>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</si>
  <si>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</si>
  <si>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</si>
  <si>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</si>
  <si>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</si>
  <si>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</si>
  <si>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</si>
  <si>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</si>
  <si>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</si>
  <si>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</si>
  <si>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</si>
  <si>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</si>
  <si>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</si>
  <si>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</si>
  <si>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</si>
  <si>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</si>
  <si>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</si>
  <si>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</si>
  <si>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</si>
  <si>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</si>
  <si>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</si>
  <si>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</si>
  <si>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</si>
  <si>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</si>
  <si>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</si>
  <si>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</si>
  <si>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</si>
  <si>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</si>
  <si>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</si>
  <si>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</si>
  <si>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</si>
  <si>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</si>
  <si>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</si>
  <si>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</si>
  <si>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</si>
  <si>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</si>
  <si>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</si>
  <si>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</si>
  <si>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</si>
  <si>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</si>
  <si>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</si>
  <si>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</si>
  <si>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</si>
  <si>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</si>
  <si>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</si>
  <si>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</si>
  <si>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</si>
  <si>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</si>
  <si>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</si>
  <si>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</si>
  <si>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</si>
  <si>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</si>
  <si>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</si>
  <si>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</si>
  <si>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</si>
  <si>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</si>
  <si>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</si>
  <si>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</si>
  <si>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</si>
  <si>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</si>
  <si>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</si>
  <si>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</si>
  <si>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</si>
  <si>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</si>
  <si>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</si>
  <si>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</si>
  <si>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</si>
  <si>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</si>
  <si>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</si>
  <si>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</si>
  <si>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</si>
  <si>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</si>
  <si>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</si>
  <si>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</si>
  <si>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</si>
  <si>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</si>
  <si>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</si>
  <si>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</si>
  <si>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</si>
  <si>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</si>
  <si>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</si>
  <si>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</si>
  <si>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</si>
  <si>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</si>
  <si>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</si>
  <si>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</si>
  <si>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</si>
  <si>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</si>
  <si>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</si>
  <si>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</si>
  <si>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</si>
  <si>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</si>
  <si>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</si>
  <si>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</si>
  <si>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</si>
  <si>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</si>
  <si>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</si>
  <si>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</si>
  <si>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</si>
  <si>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</si>
  <si>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</si>
  <si>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</si>
  <si>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</si>
  <si>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</si>
  <si>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</si>
  <si>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</si>
  <si>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</si>
  <si>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</si>
  <si>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</si>
  <si>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</si>
  <si>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</si>
  <si>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</si>
  <si>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</si>
  <si>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</si>
  <si>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</si>
  <si>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</si>
  <si>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</si>
  <si>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</si>
  <si>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</si>
  <si>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</si>
  <si>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</si>
  <si>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</si>
  <si>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</si>
  <si>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</si>
  <si>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</si>
  <si>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</si>
  <si>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</si>
  <si>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</si>
  <si>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</si>
  <si>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</si>
  <si>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</si>
  <si>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</si>
  <si>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</si>
  <si>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</si>
  <si>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</si>
  <si>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</si>
  <si>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</si>
  <si>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</si>
  <si>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</si>
  <si>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</si>
  <si>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</si>
  <si>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</si>
  <si>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</si>
  <si>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</si>
  <si>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</si>
  <si>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</si>
  <si>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</si>
  <si>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</si>
  <si>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</si>
  <si>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</si>
  <si>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</si>
  <si>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</si>
  <si>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</si>
  <si>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</si>
  <si>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</si>
  <si>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</si>
  <si>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</si>
  <si>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</si>
  <si>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</si>
  <si>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</si>
  <si>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</si>
  <si>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</si>
  <si>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</si>
  <si>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</si>
  <si>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</si>
  <si>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</si>
  <si>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</si>
  <si>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</si>
  <si>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</si>
  <si>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</si>
  <si>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</si>
  <si>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</si>
  <si>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</si>
  <si>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</si>
  <si>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</si>
  <si>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</si>
  <si>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</si>
  <si>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</si>
  <si>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</si>
  <si>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</si>
  <si>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</si>
  <si>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</si>
  <si>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</si>
  <si>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</si>
  <si>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</si>
  <si>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</si>
  <si>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</si>
  <si>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</si>
  <si>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</si>
  <si>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</si>
  <si>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</si>
  <si>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</si>
  <si>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</si>
  <si>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</si>
  <si>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</si>
  <si>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</si>
  <si>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</si>
  <si>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</si>
  <si>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</si>
  <si>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</si>
  <si>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</si>
  <si>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</si>
  <si>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</si>
  <si>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</si>
  <si>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</si>
  <si>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</si>
  <si>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</si>
  <si>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</si>
  <si>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</si>
  <si>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</si>
  <si>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</si>
  <si>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</si>
  <si>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</si>
  <si>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</si>
  <si>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</si>
  <si>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</si>
  <si>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</si>
  <si>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</si>
  <si>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</si>
  <si>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</si>
  <si>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</si>
  <si>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</si>
  <si>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</si>
  <si>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</si>
  <si>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</si>
  <si>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</si>
  <si>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</si>
  <si>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</si>
  <si>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</si>
  <si>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</si>
  <si>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</si>
  <si>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</si>
  <si>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</si>
  <si>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</si>
  <si>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</si>
  <si>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</si>
  <si>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</si>
  <si>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</si>
  <si>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</si>
  <si>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</si>
  <si>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</si>
  <si>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</si>
  <si>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</si>
  <si>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</si>
  <si>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</si>
  <si>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</si>
  <si>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</si>
  <si>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</si>
  <si>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</si>
  <si>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</si>
  <si>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</si>
  <si>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</si>
  <si>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</si>
  <si>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</si>
  <si>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</si>
  <si>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</si>
  <si>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</si>
  <si>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</si>
  <si>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</si>
  <si>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</si>
  <si>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</si>
  <si>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</si>
  <si>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</si>
  <si>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</si>
  <si>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</si>
  <si>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</si>
  <si>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</si>
  <si>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</si>
  <si>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</si>
  <si>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</si>
  <si>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</si>
  <si>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</si>
  <si>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</si>
  <si>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</si>
  <si>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</si>
  <si>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</si>
  <si>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</si>
  <si>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</si>
  <si>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</si>
  <si>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</si>
  <si>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</si>
  <si>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</si>
  <si>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</si>
  <si>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</si>
  <si>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</si>
  <si>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</si>
  <si>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</si>
  <si>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</si>
  <si>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</si>
  <si>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</si>
  <si>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</si>
  <si>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</si>
  <si>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</si>
  <si>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</si>
  <si>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</si>
  <si>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</si>
  <si>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</si>
  <si>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</si>
  <si>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</si>
  <si>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</si>
  <si>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</si>
  <si>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</si>
  <si>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</si>
  <si>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</si>
  <si>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</si>
  <si>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</si>
  <si>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</si>
  <si>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</si>
  <si>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</si>
  <si>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</si>
  <si>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</si>
  <si>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</si>
  <si>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</si>
  <si>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</si>
  <si>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</si>
  <si>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</si>
  <si>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</si>
  <si>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</si>
  <si>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</si>
  <si>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</si>
  <si>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</si>
  <si>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</si>
  <si>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</si>
  <si>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</si>
  <si>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</si>
  <si>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</si>
  <si>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</si>
  <si>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</si>
  <si>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</si>
  <si>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</si>
  <si>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</si>
  <si>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</si>
  <si>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</si>
  <si>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</si>
  <si>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</si>
  <si>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</si>
  <si>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</si>
  <si>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</si>
  <si>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</si>
  <si>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</si>
  <si>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</si>
  <si>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</si>
  <si>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</si>
  <si>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</si>
  <si>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</si>
  <si>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</si>
  <si>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</si>
  <si>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</si>
  <si>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</si>
  <si>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</si>
  <si>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</si>
  <si>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</si>
  <si>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</si>
  <si>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</si>
  <si>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</si>
  <si>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</si>
  <si>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</si>
  <si>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</si>
  <si>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</si>
  <si>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</si>
  <si>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</si>
  <si>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</si>
  <si>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</si>
  <si>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</si>
  <si>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</si>
  <si>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</si>
  <si>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</si>
  <si>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</si>
  <si>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</si>
  <si>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</si>
  <si>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</si>
  <si>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</si>
  <si>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</si>
  <si>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</si>
  <si>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</si>
  <si>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</si>
  <si>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</si>
  <si>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</si>
  <si>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</si>
  <si>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</si>
  <si>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</si>
  <si>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</si>
  <si>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</si>
  <si>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</si>
  <si>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</si>
  <si>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</si>
  <si>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</si>
  <si>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</si>
  <si>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</si>
  <si>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</si>
  <si>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</si>
  <si>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</si>
  <si>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</si>
  <si>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</si>
  <si>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</si>
  <si>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</si>
  <si>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</si>
  <si>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</si>
  <si>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</si>
  <si>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</si>
  <si>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</si>
  <si>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</si>
  <si>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</si>
  <si>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</si>
  <si>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</si>
  <si>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</si>
  <si>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</si>
  <si>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</si>
  <si>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</si>
  <si>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</si>
  <si>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</si>
  <si>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</si>
  <si>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</si>
  <si>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</si>
  <si>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</si>
  <si>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</si>
  <si>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</si>
  <si>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</si>
  <si>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</si>
  <si>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</si>
  <si>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</si>
  <si>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</si>
  <si>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</si>
  <si>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</si>
  <si>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</si>
  <si>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</si>
  <si>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</si>
  <si>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</si>
  <si>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</si>
  <si>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</si>
  <si>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</si>
  <si>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</si>
  <si>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</si>
  <si>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</si>
  <si>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</si>
  <si>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</si>
  <si>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</si>
  <si>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</si>
  <si>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</si>
  <si>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</si>
  <si>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</si>
  <si>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</si>
  <si>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</si>
  <si>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</si>
  <si>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</si>
  <si>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</si>
  <si>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</si>
  <si>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</si>
  <si>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</si>
  <si>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</si>
  <si>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</si>
  <si>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</si>
  <si>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</si>
  <si>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</si>
  <si>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</si>
  <si>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</si>
  <si>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</si>
  <si>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</si>
  <si>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</si>
  <si>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</si>
  <si>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</si>
  <si>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</si>
  <si>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</si>
  <si>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</si>
  <si>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</si>
  <si>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</si>
  <si>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</si>
  <si>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</si>
  <si>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</si>
  <si>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</si>
  <si>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</si>
  <si>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</si>
  <si>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</si>
  <si>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</si>
  <si>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</si>
  <si>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</si>
  <si>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</si>
  <si>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</si>
  <si>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</si>
  <si>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</si>
  <si>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</si>
  <si>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</si>
  <si>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</si>
  <si>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</si>
  <si>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</si>
  <si>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</si>
  <si>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</si>
  <si>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</si>
  <si>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</si>
  <si>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</si>
  <si>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</si>
  <si>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</si>
  <si>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</si>
  <si>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</si>
  <si>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</si>
  <si>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</si>
  <si>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</si>
  <si>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</si>
  <si>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</si>
  <si>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</si>
  <si>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</si>
  <si>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</si>
  <si>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</si>
  <si>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</si>
  <si>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</si>
  <si>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</si>
  <si>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</si>
  <si>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</si>
  <si>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</si>
  <si>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</si>
  <si>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</si>
  <si>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</si>
  <si>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</si>
  <si>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</si>
  <si>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</si>
  <si>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</si>
  <si>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</si>
  <si>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</si>
  <si>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</si>
  <si>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</si>
  <si>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</si>
  <si>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</si>
  <si>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</si>
  <si>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</si>
  <si>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</si>
  <si>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</si>
  <si>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</si>
  <si>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</si>
  <si>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</si>
  <si>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</si>
  <si>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</si>
  <si>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</si>
  <si>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</si>
  <si>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</si>
  <si>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</si>
  <si>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</si>
  <si>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</si>
  <si>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</si>
  <si>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</si>
  <si>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</si>
  <si>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</si>
  <si>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</si>
  <si>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</si>
  <si>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</si>
  <si>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</si>
  <si>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</si>
  <si>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</si>
  <si>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</si>
  <si>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</si>
  <si>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</si>
  <si>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</si>
  <si>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</si>
  <si>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</si>
  <si>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</si>
  <si>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</si>
  <si>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</si>
  <si>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</si>
  <si>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</si>
  <si>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</si>
  <si>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</si>
  <si>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</si>
  <si>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</si>
  <si>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</si>
  <si>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</si>
  <si>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</si>
  <si>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</si>
  <si>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</si>
  <si>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</si>
  <si>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</si>
  <si>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</si>
  <si>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</si>
  <si>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</si>
  <si>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</si>
  <si>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</si>
  <si>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</si>
  <si>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</si>
  <si>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</si>
  <si>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</si>
  <si>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</si>
  <si>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</si>
  <si>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</si>
  <si>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</si>
  <si>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</si>
  <si>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</si>
  <si>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</si>
  <si>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</si>
  <si>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</si>
  <si>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</si>
  <si>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</si>
  <si>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</si>
  <si>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</si>
  <si>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</si>
  <si>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</si>
  <si>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</si>
  <si>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</si>
  <si>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</si>
  <si>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</si>
  <si>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</si>
  <si>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</si>
  <si>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</si>
  <si>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</si>
  <si>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</si>
  <si>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</si>
  <si>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</si>
  <si>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</si>
  <si>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</si>
  <si>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</si>
  <si>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</si>
  <si>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</si>
  <si>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</si>
  <si>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</si>
  <si>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</si>
  <si>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</si>
  <si>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</si>
  <si>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</si>
  <si>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</si>
  <si>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</si>
  <si>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</si>
  <si>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</si>
  <si>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</si>
  <si>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</si>
  <si>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</si>
  <si>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</si>
  <si>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</si>
  <si>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</si>
  <si>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</si>
  <si>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</si>
  <si>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</si>
  <si>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</si>
  <si>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</si>
  <si>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</si>
  <si>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</si>
  <si>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</si>
  <si>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</si>
  <si>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</si>
  <si>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</si>
  <si>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</si>
  <si>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</si>
  <si>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</si>
  <si>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</si>
  <si>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</si>
  <si>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</si>
  <si>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</si>
  <si>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</si>
  <si>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</si>
  <si>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</si>
  <si>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</si>
  <si>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</si>
  <si>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</si>
  <si>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</si>
  <si>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</si>
  <si>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</si>
  <si>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</si>
  <si>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</si>
  <si>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</si>
  <si>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</si>
  <si>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</si>
  <si>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</si>
  <si>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</si>
  <si>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</si>
  <si>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</si>
  <si>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</si>
  <si>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</si>
  <si>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</si>
  <si>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</si>
  <si>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</si>
  <si>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</si>
  <si>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</si>
  <si>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</si>
  <si>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</si>
  <si>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</si>
  <si>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</si>
  <si>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</si>
  <si>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</si>
  <si>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</si>
  <si>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</si>
  <si>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</si>
  <si>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</si>
  <si>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</si>
  <si>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</si>
  <si>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</si>
  <si>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</si>
  <si>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</si>
  <si>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</si>
  <si>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</si>
  <si>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</si>
  <si>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</si>
  <si>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</si>
  <si>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</si>
  <si>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</si>
  <si>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</si>
  <si>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</si>
  <si>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</si>
  <si>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</si>
  <si>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</si>
  <si>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</si>
  <si>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</si>
  <si>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</si>
  <si>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</si>
  <si>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</si>
  <si>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</si>
  <si>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</si>
  <si>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</si>
  <si>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</si>
  <si>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</si>
  <si>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</si>
  <si>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</si>
  <si>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</si>
  <si>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</si>
  <si>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</si>
  <si>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</si>
  <si>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</si>
  <si>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</si>
  <si>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</si>
  <si>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</si>
  <si>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</si>
  <si>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</si>
  <si>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</si>
  <si>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</si>
  <si>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</si>
  <si>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</si>
  <si>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</si>
  <si>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</si>
  <si>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</si>
  <si>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</si>
  <si>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</si>
  <si>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</si>
  <si>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</si>
  <si>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</si>
  <si>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</si>
  <si>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</si>
  <si>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</si>
  <si>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</si>
  <si>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</si>
  <si>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</si>
  <si>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</si>
  <si>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</si>
  <si>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</si>
  <si>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</si>
  <si>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</si>
  <si>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</si>
  <si>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</si>
  <si>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</si>
  <si>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</si>
  <si>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</si>
  <si>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</si>
  <si>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</si>
  <si>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</si>
  <si>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</si>
  <si>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</si>
  <si>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</si>
  <si>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</si>
  <si>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</si>
  <si>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</si>
  <si>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</si>
  <si>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</si>
  <si>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</si>
  <si>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</si>
  <si>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</si>
  <si>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</si>
  <si>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</si>
  <si>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</si>
  <si>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</si>
  <si>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</si>
  <si>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</si>
  <si>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</si>
  <si>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</si>
  <si>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</si>
  <si>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</si>
  <si>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</si>
  <si>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</si>
  <si>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</si>
  <si>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</si>
  <si>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</si>
  <si>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</si>
  <si>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</si>
  <si>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</si>
  <si>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</si>
  <si>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</si>
  <si>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</si>
  <si>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</si>
  <si>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</si>
  <si>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</si>
  <si>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</si>
  <si>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</si>
  <si>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</si>
  <si>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</si>
  <si>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</si>
  <si>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</si>
  <si>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</si>
  <si>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</si>
  <si>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</si>
  <si>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</si>
  <si>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</si>
  <si>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</si>
  <si>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</si>
  <si>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</si>
  <si>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</si>
  <si>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</si>
  <si>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</si>
  <si>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</si>
  <si>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</si>
  <si>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</si>
  <si>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</si>
  <si>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</si>
  <si>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</si>
  <si>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</si>
  <si>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</si>
  <si>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</si>
  <si>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</si>
  <si>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</si>
  <si>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</si>
  <si>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</si>
  <si>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</si>
  <si>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</si>
  <si>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</si>
  <si>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</si>
  <si>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</si>
  <si>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</si>
  <si>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</si>
  <si>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</si>
  <si>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</si>
  <si>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</si>
  <si>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</si>
  <si>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</si>
  <si>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</si>
  <si>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</si>
  <si>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</si>
  <si>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</si>
  <si>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</si>
  <si>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</si>
  <si>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</si>
  <si>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</si>
  <si>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</si>
  <si>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</si>
  <si>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</si>
  <si>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</si>
  <si>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</si>
  <si>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</si>
  <si>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</si>
  <si>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</si>
  <si>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</si>
  <si>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</si>
  <si>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</si>
  <si>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</si>
  <si>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</si>
  <si>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</si>
  <si>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</si>
  <si>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</si>
  <si>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</si>
  <si>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</si>
  <si>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</si>
  <si>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</si>
  <si>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</si>
  <si>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</si>
  <si>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</si>
  <si>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</si>
  <si>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</si>
  <si>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</si>
  <si>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</si>
  <si>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</si>
  <si>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</si>
  <si>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</si>
  <si>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</si>
  <si>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</si>
  <si>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</si>
  <si>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</si>
  <si>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</si>
  <si>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</si>
  <si>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</si>
  <si>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</si>
  <si>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</si>
  <si>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</si>
  <si>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</si>
  <si>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</si>
  <si>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</si>
  <si>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</si>
  <si>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</si>
  <si>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</si>
  <si>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</si>
  <si>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</si>
  <si>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</si>
  <si>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</si>
  <si>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</si>
  <si>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</si>
  <si>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</si>
  <si>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</si>
  <si>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</si>
  <si>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</si>
  <si>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</si>
  <si>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</si>
  <si>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</si>
  <si>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</si>
  <si>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</si>
  <si>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</si>
  <si>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</si>
  <si>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</si>
  <si>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</si>
  <si>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</si>
  <si>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</si>
  <si>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</si>
  <si>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</si>
  <si>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</si>
  <si>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</si>
  <si>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</si>
  <si>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</si>
  <si>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</si>
  <si>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</si>
  <si>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</si>
  <si>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</si>
  <si>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</si>
  <si>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</si>
  <si>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</si>
  <si>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</si>
  <si>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</si>
  <si>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</si>
  <si>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</si>
  <si>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</si>
  <si>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</si>
  <si>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</si>
  <si>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</si>
  <si>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</si>
  <si>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</si>
  <si>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</si>
  <si>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</si>
  <si>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</si>
  <si>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</si>
  <si>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</si>
  <si>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</si>
  <si>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</si>
  <si>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</si>
  <si>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</si>
  <si>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</si>
  <si>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</si>
  <si>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</si>
  <si>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</si>
  <si>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</si>
  <si>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</si>
  <si>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</si>
  <si>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</si>
  <si>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</si>
  <si>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</si>
  <si>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</si>
  <si>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</si>
  <si>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</si>
  <si>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</si>
  <si>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</si>
  <si>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</si>
  <si>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</si>
  <si>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</si>
  <si>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</si>
  <si>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</si>
  <si>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</si>
  <si>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</si>
  <si>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</si>
  <si>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</si>
  <si>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</si>
  <si>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</si>
  <si>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</si>
  <si>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</si>
  <si>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</si>
  <si>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</si>
  <si>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</si>
  <si>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</si>
  <si>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</si>
  <si>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</si>
  <si>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</si>
  <si>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</si>
  <si>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</si>
  <si>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</si>
  <si>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</si>
  <si>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</si>
  <si>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</si>
  <si>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</si>
  <si>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</si>
  <si>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</si>
  <si>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</si>
  <si>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</si>
  <si>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</si>
  <si>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</si>
  <si>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</si>
  <si>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</si>
  <si>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</si>
  <si>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</si>
  <si>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</si>
  <si>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</si>
  <si>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</si>
  <si>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</si>
  <si>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</si>
  <si>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</si>
  <si>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</si>
  <si>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</si>
  <si>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</si>
  <si>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</si>
  <si>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</si>
  <si>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</si>
  <si>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</si>
  <si>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</si>
  <si>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</si>
  <si>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</si>
  <si>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</si>
  <si>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</si>
  <si>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</si>
  <si>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</si>
  <si>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</si>
  <si>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</si>
  <si>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</si>
  <si>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</si>
  <si>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</si>
  <si>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</si>
  <si>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</si>
  <si>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</si>
  <si>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</si>
  <si>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</si>
  <si>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</si>
  <si>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</si>
  <si>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</si>
  <si>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</si>
  <si>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</si>
  <si>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</si>
  <si>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</si>
  <si>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</si>
  <si>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</si>
  <si>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</si>
  <si>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</si>
  <si>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</si>
  <si>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</si>
  <si>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</si>
  <si>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</si>
  <si>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</si>
  <si>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</si>
  <si>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</si>
  <si>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</si>
  <si>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</si>
  <si>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</si>
  <si>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</si>
  <si>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</si>
  <si>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</si>
  <si>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</si>
  <si>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</si>
  <si>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</si>
  <si>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</si>
  <si>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</si>
  <si>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</si>
  <si>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</si>
  <si>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</si>
  <si>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</si>
  <si>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</si>
  <si>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</si>
  <si>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</si>
  <si>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</si>
  <si>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</si>
  <si>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</si>
  <si>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</si>
  <si>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</si>
  <si>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</si>
  <si>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</si>
  <si>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</si>
  <si>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</si>
  <si>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</si>
  <si>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</si>
  <si>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</si>
  <si>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</si>
  <si>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</si>
  <si>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</si>
  <si>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</si>
  <si>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</si>
  <si>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</si>
  <si>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</si>
  <si>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</si>
  <si>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</si>
  <si>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</si>
  <si>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</si>
  <si>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</si>
  <si>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</si>
  <si>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</si>
  <si>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</si>
  <si>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</si>
  <si>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</si>
  <si>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</si>
  <si>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</si>
  <si>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</si>
  <si>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</si>
  <si>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</si>
  <si>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</si>
  <si>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</si>
  <si>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</si>
  <si>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</si>
  <si>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</si>
  <si>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</si>
  <si>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</si>
  <si>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</si>
  <si>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</si>
  <si>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</si>
  <si>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</si>
  <si>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</si>
  <si>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</si>
  <si>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</si>
  <si>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</si>
  <si>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</si>
  <si>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</si>
  <si>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</si>
  <si>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</si>
  <si>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</si>
  <si>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</si>
  <si>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</si>
  <si>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</si>
  <si>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</si>
  <si>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</si>
  <si>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</si>
  <si>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</si>
  <si>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</si>
  <si>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</si>
  <si>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</si>
  <si>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</si>
  <si>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</si>
  <si>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</si>
  <si>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</si>
  <si>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</si>
  <si>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</si>
  <si>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</si>
  <si>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</si>
  <si>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</si>
  <si>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</si>
  <si>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</si>
  <si>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</si>
  <si>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</si>
  <si>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</si>
  <si>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</si>
  <si>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</si>
  <si>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</si>
  <si>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</si>
  <si>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</si>
  <si>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</si>
  <si>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</si>
  <si>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</si>
  <si>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</si>
  <si>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</si>
  <si>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</si>
  <si>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</si>
  <si>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</si>
  <si>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</si>
  <si>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</si>
  <si>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</si>
  <si>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</si>
  <si>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</si>
  <si>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</si>
  <si>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</si>
  <si>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</si>
  <si>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</si>
  <si>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</si>
  <si>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</si>
  <si>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</si>
  <si>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</si>
  <si>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</si>
  <si>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</si>
  <si>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</si>
  <si>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</si>
  <si>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</si>
  <si>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</si>
  <si>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</si>
  <si>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</si>
  <si>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</si>
  <si>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</si>
  <si>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</si>
  <si>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</si>
  <si>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</si>
  <si>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</si>
  <si>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</si>
  <si>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</si>
  <si>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</si>
  <si>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</si>
  <si>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</si>
  <si>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</si>
  <si>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</si>
  <si>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</si>
  <si>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</si>
  <si>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</si>
  <si>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</si>
  <si>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</si>
  <si>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</si>
  <si>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</si>
  <si>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</si>
  <si>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</si>
  <si>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</si>
  <si>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</si>
  <si>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</si>
  <si>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</si>
  <si>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</si>
  <si>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</si>
  <si>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</si>
  <si>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</si>
  <si>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</si>
  <si>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</si>
  <si>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</si>
  <si>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</si>
  <si>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</si>
  <si>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</si>
  <si>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</si>
  <si>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</si>
  <si>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</si>
  <si>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</si>
  <si>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</si>
  <si>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</si>
  <si>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</si>
  <si>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</si>
  <si>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</si>
  <si>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</si>
  <si>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</si>
  <si>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</si>
  <si>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</si>
  <si>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</si>
  <si>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</si>
  <si>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</si>
  <si>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</si>
  <si>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</si>
  <si>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</si>
  <si>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</si>
  <si>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</si>
  <si>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</si>
  <si>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</si>
  <si>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</si>
  <si>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</si>
  <si>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</si>
  <si>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</si>
  <si>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</si>
  <si>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</si>
  <si>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</si>
  <si>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</si>
  <si>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</si>
  <si>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</si>
  <si>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</si>
  <si>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</si>
  <si>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</si>
  <si>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</si>
  <si>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</si>
  <si>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</si>
  <si>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</si>
  <si>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</si>
  <si>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</si>
  <si>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</si>
  <si>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</si>
  <si>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</si>
  <si>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</si>
  <si>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</si>
  <si>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</si>
  <si>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</si>
  <si>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</si>
  <si>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</si>
  <si>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</si>
  <si>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</si>
  <si>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</si>
  <si>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</si>
  <si>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</si>
  <si>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</si>
  <si>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</si>
  <si>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</si>
  <si>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</si>
  <si>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</si>
  <si>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</si>
  <si>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</si>
  <si>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</si>
  <si>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</si>
  <si>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</si>
  <si>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</si>
  <si>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</si>
  <si>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</si>
  <si>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</si>
  <si>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</si>
  <si>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</si>
  <si>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</si>
  <si>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</si>
  <si>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</si>
  <si>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</si>
  <si>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</si>
  <si>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</si>
  <si>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</si>
  <si>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</si>
  <si>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</si>
  <si>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</si>
  <si>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</si>
  <si>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</si>
  <si>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</si>
  <si>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</si>
  <si>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</si>
  <si>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</si>
  <si>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</si>
  <si>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</si>
  <si>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</si>
  <si>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</si>
  <si>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</si>
  <si>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</si>
  <si>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</si>
  <si>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</si>
  <si>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</si>
  <si>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</si>
  <si>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</si>
  <si>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</si>
  <si>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</si>
  <si>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</si>
  <si>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</si>
  <si>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</si>
  <si>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</si>
  <si>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</si>
  <si>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</si>
  <si>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</si>
  <si>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</si>
  <si>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</si>
  <si>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</si>
  <si>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</si>
  <si>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</si>
  <si>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</si>
  <si>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</si>
  <si>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</si>
  <si>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</si>
  <si>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</si>
  <si>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</si>
  <si>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</si>
  <si>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</si>
  <si>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</si>
  <si>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</si>
  <si>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</si>
  <si>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</si>
  <si>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</si>
  <si>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</si>
  <si>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</si>
  <si>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</si>
  <si>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</si>
  <si>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</si>
  <si>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</si>
  <si>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</si>
  <si>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</si>
  <si>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</si>
  <si>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</si>
  <si>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</si>
  <si>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</si>
  <si>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</si>
  <si>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</si>
  <si>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</si>
  <si>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</si>
  <si>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</si>
  <si>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</si>
  <si>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</si>
  <si>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</si>
  <si>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</si>
  <si>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</si>
  <si>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</si>
  <si>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</si>
  <si>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</si>
  <si>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</si>
  <si>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</si>
  <si>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</si>
  <si>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</si>
  <si>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</si>
  <si>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</si>
  <si>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</si>
  <si>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</si>
  <si>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</si>
  <si>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</si>
  <si>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</si>
  <si>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</si>
  <si>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</si>
  <si>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</si>
  <si>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</si>
  <si>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</si>
  <si>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</si>
  <si>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</si>
  <si>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</si>
  <si>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</si>
  <si>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</si>
  <si>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</si>
  <si>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</si>
  <si>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</si>
  <si>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</si>
  <si>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</si>
  <si>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</si>
  <si>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</si>
  <si>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</si>
  <si>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</si>
  <si>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</si>
  <si>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</si>
  <si>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</si>
  <si>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</si>
  <si>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</si>
  <si>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</si>
  <si>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</si>
  <si>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</si>
  <si>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</si>
  <si>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</si>
  <si>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</si>
  <si>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</si>
  <si>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</si>
  <si>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</si>
  <si>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</si>
  <si>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</si>
  <si>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</si>
  <si>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</si>
  <si>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</si>
  <si>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</si>
  <si>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</si>
  <si>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</si>
  <si>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</si>
  <si>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</si>
  <si>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</si>
  <si>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</si>
  <si>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</si>
  <si>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</si>
  <si>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</si>
  <si>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</si>
  <si>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</si>
  <si>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</si>
  <si>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</si>
  <si>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</si>
  <si>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</si>
  <si>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</si>
  <si>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</si>
  <si>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</si>
  <si>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</si>
  <si>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</si>
  <si>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</si>
  <si>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</si>
  <si>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</si>
  <si>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</si>
  <si>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</si>
  <si>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</si>
  <si>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</si>
  <si>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</si>
  <si>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</si>
  <si>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</si>
  <si>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</si>
  <si>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</si>
  <si>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</si>
  <si>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</si>
  <si>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</si>
  <si>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</si>
  <si>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</si>
  <si>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</si>
  <si>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</si>
  <si>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</si>
  <si>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</si>
  <si>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</si>
  <si>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</si>
  <si>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</si>
  <si>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</si>
  <si>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</si>
  <si>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</si>
  <si>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</si>
  <si>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</si>
  <si>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</si>
  <si>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</si>
  <si>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</si>
  <si>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</si>
  <si>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</si>
  <si>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</si>
  <si>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</si>
  <si>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</si>
  <si>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</si>
  <si>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</si>
  <si>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</si>
  <si>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</si>
  <si>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</si>
  <si>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</si>
  <si>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</si>
  <si>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</si>
  <si>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</si>
  <si>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</si>
  <si>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</si>
  <si>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</si>
  <si>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</si>
  <si>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</si>
  <si>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</si>
  <si>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</si>
  <si>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</si>
  <si>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</si>
  <si>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</si>
  <si>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</si>
  <si>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</si>
  <si>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</si>
  <si>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</si>
  <si>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</si>
  <si>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</si>
  <si>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</si>
  <si>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</si>
  <si>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</si>
  <si>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</si>
  <si>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</si>
  <si>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</si>
  <si>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</si>
  <si>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</si>
  <si>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</si>
  <si>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</si>
  <si>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</si>
  <si>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</si>
  <si>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</si>
  <si>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</si>
  <si>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</si>
  <si>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</si>
  <si>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</si>
  <si>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</si>
  <si>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</si>
  <si>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</si>
  <si>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</si>
  <si>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</si>
  <si>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</si>
  <si>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</si>
  <si>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</si>
  <si>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</si>
  <si>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</si>
  <si>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</si>
  <si>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</si>
  <si>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</si>
  <si>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</si>
  <si>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</si>
  <si>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</si>
  <si>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</si>
  <si>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</si>
  <si>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</si>
  <si>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</si>
  <si>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</si>
  <si>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</si>
  <si>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</si>
  <si>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</si>
  <si>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</si>
  <si>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</si>
  <si>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</si>
  <si>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</si>
  <si>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</si>
  <si>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</si>
  <si>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</si>
  <si>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</si>
  <si>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</si>
  <si>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</si>
  <si>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</si>
  <si>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</si>
  <si>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</si>
  <si>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</si>
  <si>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</si>
  <si>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</si>
  <si>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</si>
  <si>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</si>
  <si>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</si>
  <si>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</si>
  <si>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</si>
  <si>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</si>
  <si>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</si>
  <si>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</si>
  <si>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</si>
  <si>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</si>
  <si>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</si>
  <si>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</si>
  <si>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</si>
  <si>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</si>
  <si>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</si>
  <si>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</si>
  <si>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</si>
  <si>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</si>
  <si>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</si>
  <si>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</si>
  <si>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</si>
  <si>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</si>
  <si>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</si>
  <si>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</si>
  <si>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</si>
  <si>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</si>
  <si>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</si>
  <si>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</si>
  <si>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</si>
  <si>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</si>
  <si>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</si>
  <si>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</si>
  <si>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</si>
  <si>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</si>
  <si>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</si>
  <si>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</si>
  <si>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</si>
  <si>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</si>
  <si>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</si>
  <si>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</si>
  <si>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</si>
  <si>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</si>
  <si>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</si>
  <si>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</si>
  <si>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</si>
  <si>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</si>
  <si>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</si>
  <si>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</si>
  <si>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</si>
  <si>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</si>
  <si>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</si>
  <si>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</si>
  <si>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</si>
  <si>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</si>
  <si>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</si>
  <si>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</si>
  <si>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</si>
  <si>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</si>
  <si>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</si>
  <si>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</si>
  <si>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</si>
  <si>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</si>
  <si>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</si>
  <si>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</si>
  <si>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</si>
  <si>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</si>
  <si>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</si>
  <si>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</si>
  <si>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</si>
  <si>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</si>
  <si>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</si>
  <si>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</si>
  <si>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</si>
  <si>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</si>
  <si>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</si>
  <si>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</si>
  <si>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</si>
  <si>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</si>
  <si>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</si>
  <si>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</si>
  <si>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</si>
  <si>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</si>
  <si>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</si>
  <si>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</si>
  <si>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</si>
  <si>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</si>
  <si>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</si>
  <si>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</si>
  <si>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</si>
  <si>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</si>
  <si>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</si>
  <si>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</si>
  <si>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</si>
  <si>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</si>
  <si>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</si>
  <si>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</si>
  <si>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</si>
  <si>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</si>
  <si>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</si>
  <si>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</si>
  <si>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</si>
  <si>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</si>
  <si>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</si>
  <si>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</si>
  <si>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</si>
  <si>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</si>
  <si>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</si>
  <si>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</si>
  <si>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</si>
  <si>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</si>
  <si>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</si>
  <si>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</si>
  <si>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</si>
  <si>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</si>
  <si>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</si>
  <si>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</si>
  <si>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</si>
  <si>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</si>
  <si>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</si>
  <si>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</si>
  <si>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</si>
  <si>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</si>
  <si>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</si>
  <si>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</si>
  <si>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</si>
  <si>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</si>
  <si>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</si>
  <si>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</si>
  <si>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</si>
  <si>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</si>
  <si>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</si>
  <si>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</si>
  <si>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</si>
  <si>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</si>
  <si>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</si>
  <si>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</si>
  <si>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</si>
  <si>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</si>
  <si>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</si>
  <si>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</si>
  <si>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</si>
  <si>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</si>
  <si>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</si>
  <si>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</si>
  <si>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</si>
  <si>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</si>
  <si>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</si>
  <si>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</si>
  <si>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</si>
  <si>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</si>
  <si>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</si>
  <si>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</si>
  <si>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</si>
  <si>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</si>
  <si>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</si>
  <si>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</si>
  <si>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</si>
  <si>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</si>
  <si>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</si>
  <si>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</si>
  <si>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</si>
  <si>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</si>
  <si>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</si>
  <si>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</si>
  <si>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</si>
  <si>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</si>
  <si>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</si>
  <si>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</si>
  <si>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</si>
  <si>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</si>
  <si>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</si>
  <si>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</si>
  <si>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</si>
  <si>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</si>
  <si>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</si>
  <si>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</si>
  <si>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</si>
  <si>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</si>
  <si>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</si>
  <si>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</si>
  <si>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</si>
  <si>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</si>
  <si>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</si>
  <si>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</si>
  <si>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</si>
  <si>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</si>
  <si>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</si>
  <si>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</si>
  <si>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</si>
  <si>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</si>
  <si>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</si>
  <si>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</si>
  <si>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</si>
  <si>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</si>
  <si>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</si>
  <si>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</si>
  <si>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</si>
  <si>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</si>
  <si>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</si>
  <si>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</si>
  <si>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</si>
  <si>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</si>
  <si>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</si>
  <si>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</si>
  <si>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</si>
  <si>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</si>
  <si>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</si>
  <si>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</si>
  <si>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</si>
  <si>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</si>
  <si>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</si>
  <si>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</si>
  <si>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</si>
  <si>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</si>
  <si>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</si>
  <si>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</si>
  <si>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</si>
  <si>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</si>
  <si>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</si>
  <si>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</si>
  <si>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</si>
  <si>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</si>
  <si>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</si>
  <si>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</si>
  <si>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</si>
  <si>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</si>
  <si>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</si>
  <si>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</si>
  <si>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</si>
  <si>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</si>
  <si>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</si>
  <si>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</si>
  <si>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</si>
  <si>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</si>
  <si>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</si>
  <si>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</si>
  <si>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</si>
  <si>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</si>
  <si>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</si>
  <si>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</si>
  <si>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</si>
  <si>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</si>
  <si>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</si>
  <si>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</si>
  <si>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</si>
  <si>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</si>
  <si>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</si>
  <si>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</si>
  <si>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</si>
  <si>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</si>
  <si>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</si>
  <si>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</si>
  <si>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</si>
  <si>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</si>
  <si>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</si>
  <si>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</si>
  <si>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</si>
  <si>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</si>
  <si>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</si>
  <si>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</si>
  <si>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</si>
  <si>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</si>
  <si>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</si>
  <si>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</si>
  <si>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</si>
  <si>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</si>
  <si>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</si>
  <si>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</si>
  <si>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</si>
  <si>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</si>
  <si>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</si>
  <si>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</si>
  <si>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</si>
  <si>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</si>
  <si>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</si>
  <si>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</si>
  <si>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</si>
  <si>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</si>
  <si>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</si>
  <si>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</si>
  <si>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</si>
  <si>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</si>
  <si>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</si>
  <si>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</si>
  <si>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</si>
  <si>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</si>
  <si>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</si>
  <si>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</si>
  <si>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</si>
  <si>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</si>
  <si>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</si>
  <si>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</si>
  <si>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</si>
  <si>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</si>
  <si>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</si>
  <si>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</si>
  <si>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</si>
  <si>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</si>
  <si>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</si>
  <si>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</si>
  <si>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</si>
  <si>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</si>
  <si>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</si>
  <si>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</si>
  <si>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</si>
  <si>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</si>
  <si>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</si>
  <si>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</si>
  <si>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</si>
  <si>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</si>
  <si>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</si>
  <si>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</si>
  <si>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</si>
  <si>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</si>
  <si>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</si>
  <si>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</si>
  <si>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</si>
  <si>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</si>
  <si>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</si>
  <si>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</si>
  <si>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</si>
  <si>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</si>
  <si>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</si>
  <si>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</si>
  <si>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</si>
  <si>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</si>
  <si>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</si>
  <si>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</si>
  <si>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</si>
  <si>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</si>
  <si>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</si>
  <si>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</si>
  <si>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</si>
  <si>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</si>
  <si>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</si>
  <si>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</si>
  <si>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</si>
  <si>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</si>
  <si>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</si>
  <si>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</si>
  <si>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</si>
  <si>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</si>
  <si>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</si>
  <si>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</si>
  <si>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</si>
  <si>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</si>
  <si>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</si>
  <si>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</si>
  <si>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</si>
  <si>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</si>
  <si>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</si>
  <si>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</si>
  <si>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</si>
  <si>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</si>
  <si>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</si>
  <si>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</si>
  <si>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</si>
  <si>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</si>
  <si>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</si>
  <si>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</si>
  <si>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</si>
  <si>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</si>
  <si>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</si>
  <si>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</si>
  <si>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</si>
  <si>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</si>
  <si>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</si>
  <si>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</si>
  <si>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</si>
  <si>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</si>
  <si>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</si>
  <si>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</si>
  <si>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</si>
  <si>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</si>
  <si>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</si>
  <si>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</si>
  <si>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</si>
  <si>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</si>
  <si>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</si>
  <si>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</si>
  <si>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</si>
  <si>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</si>
  <si>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</si>
  <si>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</si>
  <si>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</si>
  <si>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</si>
  <si>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</si>
  <si>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</si>
  <si>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</si>
  <si>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</si>
  <si>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</si>
  <si>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</si>
  <si>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</si>
  <si>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</si>
  <si>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</si>
  <si>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</si>
  <si>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</si>
  <si>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</si>
  <si>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</si>
  <si>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</si>
  <si>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</si>
  <si>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</si>
  <si>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</si>
  <si>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</si>
  <si>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</si>
  <si>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</si>
  <si>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</si>
  <si>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</si>
  <si>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</si>
  <si>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</si>
  <si>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</si>
  <si>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</si>
  <si>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</si>
  <si>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</si>
  <si>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</si>
  <si>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</si>
  <si>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</si>
  <si>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</si>
  <si>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</si>
  <si>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</si>
  <si>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</si>
  <si>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</si>
  <si>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</si>
  <si>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</si>
  <si>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</si>
  <si>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</si>
  <si>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</si>
  <si>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</si>
  <si>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</si>
  <si>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</si>
  <si>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</si>
  <si>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</si>
  <si>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</si>
  <si>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</si>
  <si>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</si>
  <si>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</si>
  <si>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</si>
  <si>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</si>
  <si>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</si>
  <si>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</si>
  <si>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</si>
  <si>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</si>
  <si>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</si>
  <si>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</si>
  <si>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</si>
  <si>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</si>
  <si>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</si>
  <si>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</si>
  <si>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</si>
  <si>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</si>
  <si>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</si>
  <si>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</si>
  <si>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</si>
  <si>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</si>
  <si>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</si>
  <si>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</si>
  <si>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</si>
  <si>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</si>
  <si>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</si>
  <si>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</si>
  <si>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</si>
  <si>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</si>
  <si>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</si>
  <si>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</si>
  <si>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</si>
  <si>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</si>
  <si>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</si>
  <si>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</si>
  <si>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</si>
  <si>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</si>
  <si>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</si>
  <si>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</si>
  <si>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</si>
  <si>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</si>
  <si>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</si>
  <si>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</si>
  <si>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</si>
  <si>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</si>
  <si>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</si>
  <si>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</si>
  <si>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</si>
  <si>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</si>
  <si>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</si>
  <si>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</si>
  <si>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</si>
  <si>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</si>
  <si>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</si>
  <si>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</si>
  <si>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</si>
  <si>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</si>
  <si>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</si>
  <si>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</si>
  <si>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</si>
  <si>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</si>
  <si>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</si>
  <si>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</si>
  <si>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</si>
  <si>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</si>
  <si>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</si>
  <si>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</si>
  <si>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</si>
  <si>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</si>
  <si>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</si>
  <si>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</si>
  <si>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</si>
  <si>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</si>
  <si>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</si>
  <si>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</si>
  <si>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</si>
  <si>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</si>
  <si>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</si>
  <si>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</si>
  <si>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</si>
  <si>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</si>
  <si>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</si>
  <si>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</si>
  <si>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</si>
  <si>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</si>
  <si>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</si>
  <si>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</si>
  <si>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</si>
  <si>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</si>
  <si>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</si>
  <si>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</si>
  <si>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</si>
  <si>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</si>
  <si>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</si>
  <si>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</si>
  <si>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</si>
  <si>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</si>
  <si>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</si>
  <si>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</si>
  <si>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</si>
  <si>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</si>
  <si>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</si>
  <si>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</si>
  <si>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</si>
  <si>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</si>
  <si>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</si>
  <si>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</si>
  <si>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</si>
  <si>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</si>
  <si>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</si>
  <si>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</si>
  <si>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</si>
  <si>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</si>
  <si>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</si>
  <si>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</si>
  <si>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</si>
  <si>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</si>
  <si>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</si>
  <si>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</si>
  <si>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</si>
  <si>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</si>
  <si>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</si>
  <si>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</si>
  <si>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</si>
  <si>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</si>
  <si>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</si>
  <si>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</si>
  <si>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</si>
  <si>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</si>
  <si>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</si>
  <si>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</si>
  <si>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</si>
  <si>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</si>
  <si>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</si>
  <si>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</si>
  <si>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</si>
  <si>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</si>
  <si>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</si>
  <si>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</si>
  <si>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</si>
  <si>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</si>
  <si>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</si>
  <si>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</si>
  <si>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</si>
  <si>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</si>
  <si>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</si>
  <si>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</si>
  <si>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</si>
  <si>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</si>
  <si>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</si>
  <si>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</si>
  <si>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</si>
  <si>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</si>
  <si>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</si>
  <si>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</si>
  <si>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</si>
  <si>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</si>
  <si>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</si>
  <si>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</si>
  <si>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</si>
  <si>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</si>
  <si>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</si>
  <si>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</si>
  <si>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</si>
  <si>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</si>
  <si>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</si>
  <si>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</si>
  <si>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</si>
  <si>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</si>
  <si>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</si>
  <si>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</si>
  <si>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</si>
  <si>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</si>
  <si>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</si>
  <si>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</si>
  <si>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</si>
  <si>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</si>
  <si>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</si>
  <si>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</si>
  <si>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</si>
  <si>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</si>
  <si>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</si>
  <si>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</si>
  <si>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</si>
  <si>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</si>
  <si>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</si>
  <si>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</si>
  <si>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</si>
  <si>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</si>
  <si>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</si>
  <si>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</si>
  <si>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</si>
  <si>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</si>
  <si>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</si>
  <si>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</si>
  <si>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</si>
  <si>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</si>
  <si>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</si>
  <si>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</si>
  <si>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</si>
  <si>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</si>
  <si>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</si>
  <si>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</si>
  <si>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</si>
  <si>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</si>
  <si>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</si>
  <si>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</si>
  <si>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</si>
  <si>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</si>
  <si>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</si>
  <si>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</si>
  <si>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</si>
  <si>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</si>
  <si>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</si>
  <si>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</si>
  <si>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</si>
  <si>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</si>
  <si>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</si>
  <si>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</si>
  <si>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</si>
  <si>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</si>
  <si>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</si>
  <si>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</si>
  <si>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</si>
  <si>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</si>
  <si>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</si>
  <si>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</si>
  <si>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</si>
  <si>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</si>
  <si>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</si>
  <si>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</si>
  <si>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</si>
  <si>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</si>
  <si>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</si>
  <si>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</si>
  <si>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</si>
  <si>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</si>
  <si>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</si>
  <si>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</si>
  <si>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</si>
  <si>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</si>
  <si>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</si>
  <si>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</si>
  <si>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</si>
  <si>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</si>
  <si>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</si>
  <si>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</si>
  <si>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</si>
  <si>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</si>
  <si>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</si>
  <si>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</si>
  <si>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</si>
  <si>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</si>
  <si>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</si>
  <si>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</si>
  <si>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</si>
  <si>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</si>
  <si>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</si>
  <si>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</si>
  <si>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</si>
  <si>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</si>
  <si>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</si>
  <si>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</si>
  <si>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</si>
  <si>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</si>
  <si>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</si>
  <si>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</si>
  <si>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</si>
  <si>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</si>
  <si>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</si>
  <si>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</si>
  <si>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</si>
  <si>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</si>
  <si>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</si>
  <si>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</si>
  <si>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</si>
  <si>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</si>
  <si>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</si>
  <si>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</si>
  <si>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</si>
  <si>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</si>
  <si>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</si>
  <si>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</si>
  <si>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</si>
  <si>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</si>
  <si>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</si>
  <si>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</si>
  <si>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</si>
  <si>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</si>
  <si>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</si>
  <si>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</si>
  <si>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</si>
  <si>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</si>
  <si>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</si>
  <si>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</si>
  <si>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</si>
  <si>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</si>
  <si>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</si>
  <si>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</si>
  <si>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</si>
  <si>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</si>
  <si>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</si>
  <si>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</si>
  <si>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</si>
  <si>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</si>
  <si>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</si>
  <si>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</si>
  <si>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</si>
  <si>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</si>
  <si>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</si>
  <si>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</si>
  <si>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</si>
  <si>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</si>
  <si>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</si>
  <si>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</si>
  <si>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</si>
  <si>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</si>
  <si>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</si>
  <si>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</si>
  <si>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</si>
  <si>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</si>
  <si>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</si>
  <si>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</si>
  <si>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</si>
  <si>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</si>
  <si>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</si>
  <si>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</si>
  <si>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</si>
  <si>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</si>
  <si>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</si>
  <si>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</si>
  <si>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</si>
  <si>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</si>
  <si>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</si>
  <si>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</si>
  <si>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</si>
  <si>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</si>
  <si>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</si>
  <si>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</si>
  <si>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</si>
  <si>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</si>
  <si>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</si>
  <si>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</si>
  <si>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</si>
  <si>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</si>
  <si>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</si>
  <si>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</si>
  <si>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</si>
  <si>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</si>
  <si>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</si>
  <si>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</si>
  <si>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</si>
  <si>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</si>
  <si>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</si>
  <si>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</si>
  <si>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</si>
  <si>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</si>
  <si>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</si>
  <si>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</si>
  <si>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</si>
  <si>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</si>
  <si>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</si>
  <si>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</si>
  <si>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</si>
  <si>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</si>
  <si>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</si>
  <si>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</si>
  <si>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</si>
  <si>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</si>
  <si>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</si>
  <si>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</si>
  <si>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</si>
  <si>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</si>
  <si>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</si>
  <si>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</si>
  <si>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</si>
  <si>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</si>
  <si>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</si>
  <si>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</si>
  <si>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</si>
  <si>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</si>
  <si>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</si>
  <si>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</si>
  <si>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</si>
  <si>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</si>
  <si>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</si>
  <si>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</si>
  <si>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</si>
  <si>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</si>
  <si>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</si>
  <si>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</si>
  <si>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</si>
  <si>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</si>
  <si>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</si>
  <si>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</si>
  <si>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</si>
  <si>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</si>
  <si>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</si>
  <si>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</si>
  <si>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</si>
  <si>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</si>
  <si>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</si>
  <si>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</si>
  <si>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</si>
  <si>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</si>
  <si>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</si>
  <si>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</si>
  <si>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</si>
  <si>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</si>
  <si>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</si>
  <si>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</si>
  <si>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</si>
  <si>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</si>
  <si>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</si>
  <si>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</si>
  <si>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</si>
  <si>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</si>
  <si>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</si>
  <si>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</si>
  <si>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</si>
  <si>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</si>
  <si>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</si>
  <si>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</si>
  <si>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</si>
  <si>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</si>
  <si>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</si>
  <si>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</si>
  <si>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</si>
  <si>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</si>
  <si>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</si>
  <si>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</si>
  <si>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</si>
  <si>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</si>
  <si>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</si>
  <si>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</si>
  <si>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</si>
  <si>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</si>
  <si>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</si>
  <si>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</si>
  <si>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</si>
  <si>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</si>
  <si>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</si>
  <si>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</si>
  <si>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</si>
  <si>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</si>
  <si>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</si>
  <si>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</si>
  <si>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</si>
  <si>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</si>
  <si>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</si>
  <si>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</si>
  <si>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</si>
  <si>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</si>
  <si>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</si>
  <si>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</si>
  <si>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</si>
  <si>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</si>
  <si>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</si>
  <si>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</si>
  <si>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</si>
  <si>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</si>
  <si>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</si>
  <si>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</si>
  <si>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</si>
  <si>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</si>
  <si>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</si>
  <si>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</si>
  <si>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</si>
  <si>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</si>
  <si>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</si>
  <si>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</si>
  <si>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</si>
  <si>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</si>
  <si>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</si>
  <si>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</si>
  <si>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</si>
  <si>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</si>
  <si>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</si>
  <si>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</si>
  <si>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</si>
  <si>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</si>
  <si>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</si>
  <si>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</si>
  <si>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</si>
  <si>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</si>
  <si>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</si>
  <si>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</si>
  <si>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</si>
  <si>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</si>
  <si>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</si>
  <si>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</si>
  <si>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</si>
  <si>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</si>
  <si>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</si>
  <si>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</si>
  <si>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</si>
  <si>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</si>
  <si>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</si>
  <si>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</si>
  <si>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</si>
  <si>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</si>
  <si>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</si>
  <si>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</si>
  <si>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</si>
  <si>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</si>
  <si>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</si>
  <si>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</si>
  <si>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</si>
  <si>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</si>
  <si>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</si>
  <si>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</si>
  <si>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</si>
  <si>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</si>
  <si>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</si>
  <si>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</si>
  <si>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</si>
  <si>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</si>
  <si>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</si>
  <si>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</si>
  <si>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</si>
  <si>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</si>
  <si>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</si>
  <si>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</si>
  <si>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</si>
  <si>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</si>
  <si>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</si>
  <si>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</si>
  <si>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</si>
  <si>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</si>
  <si>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</si>
  <si>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</si>
  <si>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</si>
  <si>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</si>
  <si>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</si>
  <si>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</si>
  <si>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</si>
  <si>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</si>
  <si>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</si>
  <si>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</si>
  <si>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</si>
  <si>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</si>
  <si>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</si>
  <si>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</si>
  <si>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</si>
  <si>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</si>
  <si>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</si>
  <si>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</si>
  <si>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</si>
  <si>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</si>
  <si>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</si>
  <si>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</si>
  <si>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</si>
  <si>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</si>
  <si>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</si>
  <si>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</si>
  <si>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</si>
  <si>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</si>
  <si>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</si>
  <si>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</si>
  <si>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</si>
  <si>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</si>
  <si>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</si>
  <si>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</si>
  <si>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</si>
  <si>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</si>
  <si>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</si>
  <si>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</si>
  <si>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</si>
  <si>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</si>
  <si>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</si>
  <si>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</si>
  <si>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</si>
  <si>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</si>
  <si>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</si>
  <si>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</si>
  <si>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</si>
  <si>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</si>
  <si>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</si>
  <si>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</si>
  <si>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</si>
  <si>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</si>
  <si>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</si>
  <si>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</si>
  <si>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</si>
  <si>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</si>
  <si>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</si>
  <si>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</si>
  <si>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</si>
  <si>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</si>
  <si>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</si>
  <si>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</si>
  <si>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</si>
  <si>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</si>
  <si>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</si>
  <si>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</si>
  <si>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</si>
  <si>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</si>
  <si>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</si>
  <si>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</si>
  <si>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</si>
  <si>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</si>
  <si>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</si>
  <si>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</si>
  <si>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</si>
  <si>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</si>
  <si>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</si>
  <si>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</si>
  <si>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</si>
  <si>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</si>
  <si>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</si>
  <si>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</si>
  <si>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</si>
  <si>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</si>
  <si>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</si>
  <si>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</si>
  <si>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</si>
  <si>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</si>
  <si>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</si>
  <si>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</si>
  <si>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</si>
  <si>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</si>
  <si>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</si>
  <si>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</si>
  <si>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</si>
  <si>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</si>
  <si>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</si>
  <si>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</si>
  <si>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</si>
  <si>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</si>
  <si>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</si>
  <si>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</si>
  <si>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</si>
  <si>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</si>
  <si>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</si>
  <si>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</si>
  <si>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</si>
  <si>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</si>
  <si>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</si>
  <si>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</si>
  <si>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</si>
  <si>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</si>
  <si>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</si>
  <si>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</si>
  <si>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</si>
  <si>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</si>
  <si>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</si>
  <si>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</si>
  <si>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</si>
  <si>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</si>
  <si>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</si>
  <si>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</si>
  <si>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</si>
  <si>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</si>
  <si>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</si>
  <si>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</si>
  <si>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</si>
  <si>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</si>
  <si>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</si>
  <si>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</si>
  <si>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</si>
  <si>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</si>
  <si>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</si>
  <si>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</si>
  <si>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</si>
  <si>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</si>
  <si>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</si>
  <si>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</si>
  <si>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</si>
  <si>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</si>
  <si>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</si>
  <si>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</si>
  <si>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</si>
  <si>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</si>
  <si>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</si>
  <si>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</si>
  <si>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</si>
  <si>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</si>
  <si>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</si>
  <si>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</si>
  <si>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</si>
  <si>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</si>
  <si>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</si>
  <si>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</si>
  <si>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</si>
  <si>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</si>
  <si>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</si>
  <si>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</si>
  <si>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</si>
  <si>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</si>
  <si>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</si>
  <si>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</si>
  <si>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</si>
  <si>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</si>
  <si>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</si>
  <si>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</si>
  <si>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</si>
  <si>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</si>
  <si>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</si>
  <si>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</si>
  <si>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</si>
  <si>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</si>
  <si>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</si>
  <si>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</si>
  <si>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</si>
  <si>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</si>
  <si>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</si>
  <si>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</si>
  <si>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</si>
  <si>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</si>
  <si>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</si>
  <si>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</si>
  <si>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</si>
  <si>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</si>
  <si>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</si>
  <si>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</si>
  <si>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</si>
  <si>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</si>
  <si>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</si>
  <si>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</si>
  <si>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</si>
  <si>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</si>
  <si>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</si>
  <si>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</si>
  <si>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</si>
  <si>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</si>
  <si>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</si>
  <si>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</si>
  <si>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</si>
  <si>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</si>
  <si>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</si>
  <si>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</si>
  <si>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</si>
  <si>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</si>
  <si>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</si>
  <si>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</si>
  <si>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</si>
  <si>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</si>
  <si>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</si>
  <si>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</si>
  <si>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</si>
  <si>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</si>
  <si>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</si>
  <si>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</si>
  <si>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</si>
  <si>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</si>
  <si>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</si>
  <si>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</si>
  <si>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</si>
  <si>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</si>
  <si>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</si>
  <si>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</si>
  <si>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</si>
  <si>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</si>
  <si>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</si>
  <si>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</si>
  <si>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</si>
  <si>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</si>
  <si>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</si>
  <si>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</si>
  <si>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</si>
  <si>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</si>
  <si>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</si>
  <si>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</si>
  <si>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</si>
  <si>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</si>
  <si>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</si>
  <si>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</si>
  <si>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</si>
  <si>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</si>
  <si>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</si>
  <si>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</si>
  <si>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</si>
  <si>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</si>
  <si>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</si>
  <si>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</si>
  <si>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</si>
  <si>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</si>
  <si>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</si>
  <si>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</si>
  <si>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</si>
  <si>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</si>
  <si>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</si>
  <si>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</si>
  <si>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</si>
  <si>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</si>
  <si>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</si>
  <si>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</si>
  <si>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</si>
  <si>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</si>
  <si>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</si>
  <si>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</si>
  <si>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</si>
  <si>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</si>
  <si>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</si>
  <si>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</si>
  <si>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</si>
  <si>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</si>
  <si>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</si>
  <si>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</si>
  <si>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</si>
  <si>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</si>
  <si>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</si>
  <si>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</si>
  <si>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</si>
  <si>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</si>
  <si>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</si>
  <si>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</si>
  <si>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</si>
  <si>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</si>
  <si>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</si>
  <si>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</si>
  <si>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</si>
  <si>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</si>
  <si>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</si>
  <si>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</si>
  <si>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</si>
  <si>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</si>
  <si>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</si>
  <si>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</si>
  <si>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</si>
  <si>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</si>
  <si>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</si>
  <si>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</si>
  <si>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</si>
  <si>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</si>
  <si>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</si>
  <si>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</si>
  <si>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</si>
  <si>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</si>
  <si>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</si>
  <si>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</si>
  <si>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</si>
  <si>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</si>
  <si>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</si>
  <si>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</si>
  <si>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</si>
  <si>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</si>
  <si>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</si>
  <si>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</si>
  <si>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</si>
  <si>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</si>
  <si>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</si>
  <si>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</si>
  <si>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</si>
  <si>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</si>
  <si>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</si>
  <si>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</si>
  <si>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</si>
  <si>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</si>
  <si>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</si>
  <si>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</si>
  <si>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</si>
  <si>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</si>
  <si>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</si>
  <si>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</si>
  <si>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</si>
  <si>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</si>
  <si>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</si>
  <si>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</si>
  <si>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</si>
  <si>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</si>
  <si>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</si>
  <si>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</si>
  <si>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</si>
  <si>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</si>
  <si>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</si>
  <si>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</si>
  <si>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</si>
  <si>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</si>
  <si>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</si>
  <si>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</si>
  <si>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</si>
  <si>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</si>
  <si>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</si>
  <si>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</si>
  <si>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</si>
  <si>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</si>
  <si>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</si>
  <si>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</si>
  <si>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</si>
  <si>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</si>
  <si>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</si>
  <si>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</si>
  <si>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</si>
  <si>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</si>
  <si>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</si>
  <si>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</si>
  <si>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</si>
  <si>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</si>
  <si>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</si>
  <si>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</si>
  <si>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</si>
  <si>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</si>
  <si>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</si>
  <si>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</si>
  <si>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</si>
  <si>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</si>
  <si>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</si>
  <si>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</si>
  <si>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</si>
  <si>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</si>
  <si>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</si>
  <si>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</si>
  <si>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</si>
  <si>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</si>
  <si>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</si>
  <si>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</si>
  <si>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</si>
  <si>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</si>
  <si>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</si>
  <si>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</si>
  <si>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</si>
  <si>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</si>
  <si>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</si>
  <si>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</si>
  <si>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</si>
  <si>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</si>
  <si>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</si>
  <si>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</si>
  <si>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</si>
  <si>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</si>
  <si>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</si>
  <si>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</si>
  <si>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</si>
  <si>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</si>
  <si>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</si>
  <si>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</si>
  <si>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</si>
  <si>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</si>
  <si>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</si>
  <si>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</si>
  <si>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</si>
  <si>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</si>
  <si>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</si>
  <si>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</si>
  <si>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</si>
  <si>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</si>
  <si>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</si>
  <si>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</si>
  <si>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</si>
  <si>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</si>
  <si>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</si>
  <si>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</si>
  <si>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</si>
  <si>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</si>
  <si>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</si>
  <si>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</si>
  <si>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</si>
  <si>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</si>
  <si>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</si>
  <si>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</si>
  <si>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</si>
  <si>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</si>
  <si>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</si>
  <si>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</si>
  <si>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</si>
  <si>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</si>
  <si>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</si>
  <si>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</si>
  <si>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</si>
  <si>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</si>
  <si>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</si>
  <si>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</si>
  <si>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</si>
  <si>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</si>
  <si>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</si>
  <si>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</si>
  <si>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</si>
  <si>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</si>
  <si>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</si>
  <si>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</si>
  <si>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</si>
  <si>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</si>
  <si>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</si>
  <si>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</si>
  <si>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</si>
  <si>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</si>
  <si>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</si>
  <si>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</si>
  <si>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</si>
  <si>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</si>
  <si>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</si>
  <si>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</si>
  <si>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</si>
  <si>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</si>
  <si>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</si>
  <si>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</si>
  <si>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</si>
  <si>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</si>
  <si>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</si>
  <si>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</si>
  <si>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</si>
  <si>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</si>
  <si>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</si>
  <si>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</si>
  <si>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</si>
  <si>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</si>
  <si>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</si>
  <si>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</si>
  <si>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</si>
  <si>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</si>
  <si>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</si>
  <si>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</si>
  <si>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</si>
  <si>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</si>
  <si>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</si>
  <si>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</si>
  <si>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</si>
  <si>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</si>
  <si>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</si>
  <si>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</si>
  <si>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</si>
  <si>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</si>
  <si>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</si>
  <si>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</si>
  <si>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</si>
  <si>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</si>
  <si>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</si>
  <si>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</si>
  <si>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</si>
  <si>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</si>
  <si>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</si>
  <si>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</si>
  <si>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</si>
  <si>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</si>
  <si>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</si>
  <si>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</si>
  <si>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</si>
  <si>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</si>
  <si>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</si>
  <si>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</si>
  <si>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</si>
  <si>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</si>
  <si>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</si>
  <si>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</si>
  <si>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</si>
  <si>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</si>
  <si>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</si>
  <si>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</si>
  <si>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</si>
  <si>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</si>
  <si>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</si>
  <si>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</si>
  <si>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</si>
  <si>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</si>
  <si>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</si>
  <si>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</si>
  <si>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</si>
  <si>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</si>
  <si>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</si>
  <si>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</si>
  <si>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</si>
  <si>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</si>
  <si>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</si>
  <si>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</si>
  <si>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</si>
  <si>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</si>
  <si>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</si>
  <si>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</si>
  <si>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</si>
  <si>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</si>
  <si>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</si>
  <si>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</si>
  <si>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</si>
  <si>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</si>
  <si>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</si>
  <si>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</si>
  <si>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</si>
  <si>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</si>
  <si>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</si>
  <si>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</si>
  <si>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</si>
  <si>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</si>
  <si>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</si>
  <si>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</si>
  <si>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</si>
  <si>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</si>
  <si>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</si>
  <si>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</si>
  <si>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</si>
  <si>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</si>
  <si>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</si>
  <si>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</si>
  <si>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</si>
  <si>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</si>
  <si>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</si>
  <si>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</si>
  <si>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</si>
  <si>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</si>
  <si>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</si>
  <si>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</si>
  <si>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</si>
  <si>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</si>
  <si>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</si>
  <si>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</si>
  <si>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</si>
  <si>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</si>
  <si>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</si>
  <si>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</si>
  <si>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</si>
  <si>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</si>
  <si>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</si>
  <si>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</si>
  <si>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</si>
  <si>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</si>
  <si>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</si>
  <si>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</si>
  <si>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</si>
  <si>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</si>
  <si>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</si>
  <si>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</si>
  <si>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</si>
  <si>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</si>
  <si>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</si>
  <si>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</si>
  <si>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</si>
  <si>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</si>
  <si>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</si>
  <si>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</si>
  <si>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</si>
  <si>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</si>
  <si>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</si>
  <si>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</si>
  <si>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</si>
  <si>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</si>
  <si>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</si>
  <si>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</si>
  <si>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</si>
  <si>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</si>
  <si>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</si>
  <si>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</si>
  <si>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</si>
  <si>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</si>
  <si>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</si>
  <si>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</si>
  <si>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</si>
  <si>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</si>
  <si>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</si>
  <si>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</si>
  <si>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</si>
  <si>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</si>
  <si>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</si>
  <si>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</si>
  <si>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</si>
  <si>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</si>
  <si>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</si>
  <si>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</si>
  <si>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</si>
  <si>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</si>
  <si>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</si>
  <si>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</si>
  <si>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</si>
  <si>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</si>
  <si>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</si>
  <si>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</si>
  <si>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</si>
  <si>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</si>
  <si>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</si>
  <si>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</si>
  <si>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</si>
  <si>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</si>
  <si>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</si>
  <si>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</si>
  <si>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</si>
  <si>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</si>
  <si>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</si>
  <si>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</si>
  <si>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</si>
  <si>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</si>
  <si>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</si>
  <si>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</si>
  <si>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</si>
  <si>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</si>
  <si>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</si>
  <si>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</si>
  <si>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</si>
  <si>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</si>
  <si>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</si>
  <si>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</si>
  <si>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</si>
  <si>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</si>
  <si>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</si>
  <si>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</si>
  <si>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</si>
  <si>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</si>
  <si>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</si>
  <si>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</si>
  <si>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</si>
  <si>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</si>
  <si>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</si>
  <si>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</si>
  <si>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</si>
  <si>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</si>
  <si>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</si>
  <si>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</si>
  <si>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</si>
  <si>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</si>
  <si>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</si>
  <si>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</si>
  <si>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</si>
  <si>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</si>
  <si>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</si>
  <si>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</si>
  <si>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</si>
  <si>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</si>
  <si>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</si>
  <si>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</si>
  <si>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</si>
  <si>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</si>
  <si>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</si>
  <si>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</si>
  <si>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</si>
  <si>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</si>
  <si>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</si>
  <si>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</si>
  <si>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</si>
  <si>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</si>
  <si>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</si>
  <si>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</si>
  <si>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</si>
  <si>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</si>
  <si>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</si>
  <si>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</si>
  <si>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</si>
  <si>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</si>
  <si>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</si>
  <si>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</si>
  <si>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</si>
  <si>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</si>
  <si>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</si>
  <si>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</si>
  <si>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</si>
  <si>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</si>
  <si>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</si>
  <si>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</si>
  <si>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</si>
  <si>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</si>
  <si>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</si>
  <si>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</si>
  <si>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</si>
  <si>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</si>
  <si>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</si>
  <si>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</si>
  <si>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</si>
  <si>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</si>
  <si>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</si>
  <si>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</si>
  <si>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</si>
  <si>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</si>
  <si>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</si>
  <si>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</si>
  <si>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</si>
  <si>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</si>
  <si>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</si>
  <si>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</si>
  <si>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</si>
  <si>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</si>
  <si>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</si>
  <si>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</si>
  <si>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</si>
  <si>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</si>
  <si>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</si>
  <si>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</si>
  <si>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</si>
  <si>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</si>
  <si>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</si>
  <si>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</si>
  <si>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</si>
  <si>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</si>
  <si>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</si>
  <si>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</si>
  <si>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</si>
  <si>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</si>
  <si>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</si>
  <si>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</si>
  <si>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</si>
  <si>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</si>
  <si>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</si>
  <si>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</si>
  <si>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</si>
  <si>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</si>
  <si>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</si>
  <si>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</si>
  <si>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</si>
  <si>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</si>
  <si>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</si>
  <si>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</si>
  <si>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</si>
  <si>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</si>
  <si>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</si>
  <si>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</si>
  <si>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</si>
  <si>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</si>
  <si>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</si>
  <si>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</si>
  <si>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</si>
  <si>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</si>
  <si>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</si>
  <si>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</si>
  <si>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</si>
  <si>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</si>
  <si>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</si>
  <si>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</si>
  <si>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</si>
  <si>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</si>
  <si>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</si>
  <si>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</si>
  <si>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</si>
  <si>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</si>
  <si>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</si>
  <si>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</si>
  <si>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</si>
  <si>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</si>
  <si>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</si>
  <si>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</si>
  <si>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</si>
  <si>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</si>
  <si>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</si>
  <si>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</si>
  <si>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</si>
  <si>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</si>
  <si>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</si>
  <si>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</si>
  <si>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</si>
  <si>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</si>
  <si>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</si>
  <si>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</si>
  <si>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</si>
  <si>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</si>
  <si>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</si>
  <si>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</si>
  <si>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</si>
  <si>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</si>
  <si>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</si>
  <si>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</si>
  <si>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</si>
  <si>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</si>
  <si>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</si>
  <si>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</si>
  <si>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</si>
  <si>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</si>
  <si>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</si>
  <si>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</si>
  <si>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</si>
  <si>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</si>
  <si>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</si>
  <si>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</si>
  <si>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</si>
  <si>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</si>
  <si>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</si>
  <si>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</si>
  <si>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</si>
  <si>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</si>
  <si>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</si>
  <si>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</si>
  <si>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</si>
  <si>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</si>
  <si>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</si>
  <si>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</si>
  <si>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</si>
  <si>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</si>
  <si>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</si>
  <si>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</si>
  <si>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</si>
  <si>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</si>
  <si>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</si>
  <si>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</si>
  <si>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</si>
  <si>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</si>
  <si>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</si>
  <si>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</si>
  <si>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</si>
  <si>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</si>
  <si>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</si>
  <si>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</si>
  <si>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</si>
  <si>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</si>
  <si>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</si>
  <si>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</si>
  <si>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</si>
  <si>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</si>
  <si>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</si>
  <si>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</si>
  <si>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</si>
  <si>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</si>
  <si>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</si>
  <si>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</si>
  <si>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</si>
  <si>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</si>
  <si>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</si>
  <si>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</si>
  <si>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</si>
  <si>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</si>
  <si>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</si>
  <si>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</si>
  <si>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</si>
  <si>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</si>
  <si>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</si>
  <si>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</si>
  <si>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</si>
  <si>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</si>
  <si>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</si>
  <si>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</si>
  <si>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</si>
  <si>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</si>
  <si>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</si>
  <si>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</si>
  <si>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</si>
  <si>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</si>
  <si>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</si>
  <si>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</si>
  <si>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</si>
  <si>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</si>
  <si>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</si>
  <si>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</si>
  <si>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</si>
  <si>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</si>
  <si>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</si>
  <si>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</si>
  <si>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</si>
  <si>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</si>
  <si>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</si>
  <si>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</si>
  <si>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</si>
  <si>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</si>
  <si>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</si>
  <si>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</si>
  <si>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</si>
  <si>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</si>
  <si>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</si>
  <si>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</si>
  <si>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</si>
  <si>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</si>
  <si>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</si>
  <si>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</si>
  <si>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</si>
  <si>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</si>
  <si>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</si>
  <si>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</si>
  <si>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</si>
  <si>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</si>
  <si>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</si>
  <si>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</si>
  <si>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</si>
  <si>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</si>
  <si>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</si>
  <si>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</si>
  <si>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</si>
  <si>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</si>
  <si>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</si>
  <si>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</si>
  <si>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</si>
  <si>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</si>
  <si>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</si>
  <si>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</si>
  <si>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</si>
  <si>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</si>
  <si>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</si>
  <si>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</si>
  <si>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</si>
  <si>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</si>
  <si>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</si>
  <si>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</si>
  <si>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</si>
  <si>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</si>
  <si>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</si>
  <si>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</si>
  <si>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</si>
  <si>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</si>
  <si>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</si>
  <si>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</si>
  <si>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</si>
  <si>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</si>
  <si>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</si>
  <si>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</si>
  <si>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</si>
  <si>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</si>
  <si>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</si>
  <si>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</si>
  <si>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</si>
  <si>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</si>
  <si>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</si>
  <si>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</si>
  <si>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</si>
  <si>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</si>
  <si>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</si>
  <si>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</si>
  <si>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</si>
  <si>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</si>
  <si>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</si>
  <si>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</si>
  <si>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</si>
  <si>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</si>
  <si>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</si>
  <si>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</si>
  <si>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</si>
  <si>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</si>
  <si>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</si>
  <si>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</si>
  <si>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</si>
  <si>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</si>
  <si>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</si>
  <si>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</si>
  <si>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</si>
  <si>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</si>
  <si>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</si>
  <si>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</si>
  <si>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</si>
  <si>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</si>
  <si>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</si>
  <si>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</si>
  <si>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</si>
  <si>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</si>
  <si>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</si>
  <si>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</si>
  <si>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</si>
  <si>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</si>
  <si>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</si>
  <si>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</si>
  <si>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</si>
  <si>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</si>
  <si>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</si>
  <si>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</si>
  <si>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</si>
  <si>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</si>
  <si>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</si>
  <si>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</si>
  <si>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</si>
  <si>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</si>
  <si>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</si>
  <si>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</si>
  <si>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</si>
  <si>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</si>
  <si>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</si>
  <si>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</si>
  <si>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</si>
  <si>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</si>
  <si>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</si>
  <si>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</si>
  <si>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</si>
  <si>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</si>
  <si>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</si>
  <si>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</si>
  <si>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</si>
  <si>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</si>
  <si>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</si>
  <si>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</si>
  <si>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</si>
  <si>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</si>
  <si>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</si>
  <si>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</si>
  <si>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</si>
  <si>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</si>
  <si>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</si>
  <si>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</si>
  <si>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</si>
  <si>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</si>
  <si>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</si>
  <si>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</si>
  <si>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</si>
  <si>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</si>
  <si>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</si>
  <si>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</si>
  <si>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</si>
  <si>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</si>
  <si>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</si>
  <si>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</si>
  <si>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</si>
  <si>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</si>
  <si>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</si>
  <si>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</si>
  <si>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</si>
  <si>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</si>
  <si>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</si>
  <si>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</si>
  <si>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</si>
  <si>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</si>
  <si>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</si>
  <si>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</si>
  <si>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</si>
  <si>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</si>
  <si>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</si>
  <si>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</si>
  <si>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</si>
  <si>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</si>
  <si>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</si>
  <si>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</si>
  <si>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</si>
  <si>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</si>
  <si>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</si>
  <si>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</si>
  <si>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</si>
  <si>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</si>
  <si>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</si>
  <si>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</si>
  <si>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</si>
  <si>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</si>
  <si>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</si>
  <si>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</si>
  <si>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</si>
  <si>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</si>
  <si>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</si>
  <si>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</si>
  <si>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</si>
  <si>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</si>
  <si>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</si>
  <si>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</si>
  <si>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</si>
  <si>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</si>
  <si>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</si>
  <si>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</si>
  <si>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</si>
  <si>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</si>
  <si>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</si>
  <si>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</si>
  <si>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</si>
  <si>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</si>
  <si>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</si>
  <si>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</si>
  <si>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</si>
  <si>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</si>
  <si>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</si>
  <si>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</si>
  <si>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</si>
  <si>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</si>
  <si>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</si>
  <si>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</si>
  <si>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</si>
  <si>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</si>
  <si>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</si>
  <si>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</si>
  <si>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</si>
  <si>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</si>
  <si>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</si>
  <si>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</si>
  <si>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</si>
  <si>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</si>
  <si>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</si>
  <si>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</si>
  <si>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</si>
  <si>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</si>
  <si>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</si>
  <si>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</si>
  <si>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</si>
  <si>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</si>
  <si>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</si>
  <si>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</si>
  <si>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</si>
  <si>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</si>
  <si>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</si>
  <si>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</si>
  <si>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</si>
  <si>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</si>
  <si>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</si>
  <si>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</si>
  <si>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</si>
  <si>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</si>
  <si>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</si>
  <si>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</si>
  <si>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</si>
  <si>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</si>
  <si>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</si>
  <si>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</si>
  <si>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</si>
  <si>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</si>
  <si>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</si>
  <si>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</si>
  <si>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</si>
  <si>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</si>
  <si>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</si>
  <si>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</si>
  <si>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</si>
  <si>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</si>
  <si>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</si>
  <si>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</si>
  <si>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</si>
  <si>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</si>
  <si>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</si>
  <si>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</si>
  <si>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</si>
  <si>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</si>
  <si>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</si>
  <si>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</si>
  <si>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</si>
  <si>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</si>
  <si>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</si>
  <si>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</si>
  <si>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</si>
  <si>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</si>
  <si>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</si>
  <si>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</si>
  <si>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</si>
  <si>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</si>
  <si>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</si>
  <si>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</si>
  <si>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</si>
  <si>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</si>
  <si>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</si>
  <si>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</si>
  <si>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</si>
  <si>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</si>
  <si>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</si>
  <si>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</si>
  <si>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</si>
  <si>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</si>
  <si>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</si>
  <si>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</si>
  <si>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</si>
  <si>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</si>
  <si>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</si>
  <si>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</si>
  <si>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</si>
  <si>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</si>
  <si>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</si>
  <si>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</si>
  <si>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</si>
  <si>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</si>
  <si>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</si>
  <si>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</si>
  <si>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</si>
  <si>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</si>
  <si>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</si>
  <si>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</si>
  <si>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</si>
  <si>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</si>
  <si>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</si>
  <si>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</si>
  <si>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</si>
  <si>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</si>
  <si>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</si>
  <si>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</si>
  <si>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</si>
  <si>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</si>
  <si>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</si>
  <si>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</si>
  <si>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</si>
  <si>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</si>
  <si>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</si>
  <si>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</si>
  <si>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</si>
  <si>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</si>
  <si>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</si>
  <si>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</si>
  <si>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</si>
  <si>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</si>
  <si>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</si>
  <si>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</si>
  <si>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</si>
  <si>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</si>
  <si>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</si>
  <si>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</si>
  <si>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</si>
  <si>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</si>
  <si>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</si>
  <si>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</si>
  <si>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</si>
  <si>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</si>
  <si>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</si>
  <si>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</si>
  <si>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</si>
  <si>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</si>
  <si>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</si>
  <si>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</si>
  <si>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</si>
  <si>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</si>
  <si>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</si>
  <si>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</si>
  <si>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</si>
  <si>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</si>
  <si>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</si>
  <si>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</si>
  <si>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</si>
  <si>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</si>
  <si>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</si>
  <si>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</si>
  <si>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</si>
  <si>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</si>
  <si>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</si>
  <si>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</si>
  <si>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</si>
  <si>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</si>
  <si>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</si>
  <si>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</si>
  <si>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</si>
  <si>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</si>
  <si>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</si>
  <si>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</si>
  <si>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</si>
  <si>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</si>
  <si>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</si>
  <si>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</si>
  <si>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</si>
  <si>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</si>
  <si>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</si>
  <si>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</si>
  <si>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</si>
  <si>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</si>
  <si>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</si>
  <si>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</si>
  <si>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</si>
  <si>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</si>
  <si>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</si>
  <si>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</si>
  <si>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</si>
  <si>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</si>
  <si>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</si>
  <si>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</si>
  <si>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</si>
  <si>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</si>
  <si>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</si>
  <si>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</si>
  <si>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</si>
  <si>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</si>
  <si>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</si>
  <si>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</si>
  <si>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</si>
  <si>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</si>
  <si>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</si>
  <si>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</si>
  <si>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</si>
  <si>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</si>
  <si>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</si>
  <si>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</si>
  <si>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</si>
  <si>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</si>
  <si>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</si>
  <si>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</si>
  <si>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</si>
  <si>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</si>
  <si>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</si>
  <si>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</si>
  <si>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</si>
  <si>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</si>
  <si>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</si>
  <si>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</si>
  <si>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</si>
  <si>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</si>
  <si>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</si>
  <si>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</si>
  <si>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</si>
  <si>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</si>
  <si>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</si>
  <si>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</si>
  <si>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</si>
  <si>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</si>
  <si>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</si>
  <si>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</si>
  <si>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</si>
  <si>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</si>
  <si>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</si>
  <si>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</si>
  <si>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</si>
  <si>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</si>
  <si>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</si>
  <si>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</si>
  <si>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</si>
  <si>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</si>
  <si>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</si>
  <si>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</si>
  <si>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</si>
  <si>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</si>
  <si>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</si>
  <si>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</si>
  <si>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</si>
  <si>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</si>
  <si>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</si>
  <si>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</si>
  <si>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</si>
  <si>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</si>
  <si>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</si>
  <si>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</si>
  <si>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</si>
  <si>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</si>
  <si>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</si>
  <si>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</si>
  <si>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</si>
  <si>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</si>
  <si>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</si>
  <si>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</si>
  <si>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</si>
  <si>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</si>
  <si>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</si>
  <si>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</si>
  <si>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</si>
  <si>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</si>
  <si>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</si>
  <si>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</si>
  <si>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</si>
  <si>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</si>
  <si>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</si>
  <si>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</si>
  <si>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</si>
  <si>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</si>
  <si>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</si>
  <si>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</si>
  <si>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</si>
  <si>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</si>
  <si>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</si>
  <si>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</si>
  <si>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</si>
  <si>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</si>
  <si>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</si>
  <si>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</si>
  <si>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</si>
  <si>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</si>
  <si>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</si>
  <si>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</si>
  <si>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</si>
  <si>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</si>
  <si>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</si>
  <si>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</si>
  <si>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</si>
  <si>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</si>
  <si>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</si>
  <si>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</si>
  <si>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</si>
  <si>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</si>
  <si>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</si>
  <si>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</si>
  <si>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</si>
  <si>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</si>
  <si>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</si>
  <si>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</si>
  <si>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</si>
  <si>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</si>
  <si>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</si>
  <si>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</si>
  <si>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</si>
  <si>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</si>
  <si>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</si>
  <si>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</si>
  <si>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</si>
  <si>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</si>
  <si>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</si>
  <si>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</si>
  <si>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</si>
  <si>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</si>
  <si>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</si>
  <si>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</si>
  <si>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</si>
  <si>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</si>
  <si>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</si>
  <si>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</si>
  <si>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</si>
  <si>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</si>
  <si>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</si>
  <si>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</si>
  <si>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</si>
  <si>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</si>
  <si>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</si>
  <si>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</si>
  <si>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</si>
  <si>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</si>
  <si>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</si>
  <si>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</si>
  <si>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</si>
  <si>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</si>
  <si>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</si>
  <si>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</si>
  <si>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</si>
  <si>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</si>
  <si>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</si>
  <si>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</si>
  <si>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</si>
  <si>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</si>
  <si>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</si>
  <si>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</si>
  <si>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</si>
  <si>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</si>
  <si>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</si>
  <si>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</si>
  <si>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</si>
  <si>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</si>
  <si>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</si>
  <si>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</si>
  <si>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</si>
  <si>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</si>
  <si>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</si>
  <si>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</si>
  <si>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</si>
  <si>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</si>
  <si>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</si>
  <si>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</si>
  <si>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</si>
  <si>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</si>
  <si>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</si>
  <si>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</si>
  <si>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</si>
  <si>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</si>
  <si>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</si>
  <si>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</si>
  <si>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</si>
  <si>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</si>
  <si>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</si>
  <si>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</si>
  <si>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</si>
  <si>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</si>
  <si>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</si>
  <si>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</si>
  <si>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</si>
  <si>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</si>
  <si>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</si>
  <si>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</si>
  <si>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</si>
  <si>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</si>
  <si>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</si>
  <si>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</si>
  <si>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</si>
  <si>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</si>
  <si>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</si>
  <si>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</si>
  <si>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</si>
  <si>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</si>
  <si>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</si>
  <si>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</si>
  <si>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</si>
  <si>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</si>
  <si>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</si>
  <si>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</si>
  <si>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</si>
  <si>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</si>
  <si>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</si>
  <si>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</si>
  <si>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</si>
  <si>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</si>
  <si>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</si>
  <si>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</si>
  <si>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</si>
  <si>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</si>
  <si>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</si>
  <si>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</si>
  <si>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</si>
  <si>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</si>
  <si>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</si>
  <si>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</si>
  <si>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</si>
  <si>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</si>
  <si>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</si>
  <si>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</si>
  <si>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</si>
  <si>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</si>
  <si>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</si>
  <si>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</si>
  <si>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</si>
  <si>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</si>
  <si>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</si>
  <si>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</si>
  <si>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</si>
  <si>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</si>
  <si>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</si>
  <si>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</si>
  <si>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</si>
  <si>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</si>
  <si>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</si>
  <si>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</si>
  <si>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</si>
  <si>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</si>
  <si>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</si>
  <si>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</si>
  <si>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</si>
  <si>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</si>
  <si>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</si>
  <si>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</si>
  <si>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</si>
  <si>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</si>
  <si>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</si>
  <si>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</si>
  <si>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</si>
  <si>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</si>
  <si>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</si>
  <si>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</si>
  <si>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</si>
  <si>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</si>
  <si>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</si>
  <si>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</si>
  <si>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</si>
  <si>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</si>
  <si>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</si>
  <si>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</si>
  <si>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</si>
  <si>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</si>
  <si>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</si>
  <si>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</si>
  <si>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</si>
  <si>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</si>
  <si>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</si>
  <si>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</si>
  <si>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</si>
  <si>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</si>
  <si>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</si>
  <si>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</si>
  <si>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</si>
  <si>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</si>
  <si>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</si>
  <si>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</si>
  <si>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</si>
  <si>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</si>
  <si>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</si>
  <si>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</si>
  <si>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</si>
  <si>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</si>
  <si>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</si>
  <si>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</si>
  <si>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</si>
  <si>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</si>
  <si>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</si>
  <si>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</si>
  <si>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</si>
  <si>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</si>
  <si>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</si>
  <si>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</si>
  <si>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</si>
  <si>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</si>
  <si>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</si>
  <si>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</si>
  <si>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</si>
  <si>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</si>
  <si>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</si>
  <si>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</si>
  <si>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</si>
  <si>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</si>
  <si>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</si>
  <si>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</si>
  <si>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</si>
  <si>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</si>
  <si>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</si>
  <si>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</si>
  <si>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</si>
  <si>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</si>
  <si>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</si>
  <si>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</si>
  <si>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</si>
  <si>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</si>
  <si>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</si>
  <si>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</si>
  <si>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</si>
  <si>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</si>
  <si>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</si>
  <si>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</si>
  <si>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</si>
  <si>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</si>
  <si>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</si>
  <si>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</si>
  <si>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</si>
  <si>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</si>
  <si>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</si>
  <si>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</si>
  <si>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</si>
  <si>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</si>
  <si>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</si>
  <si>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</si>
  <si>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</si>
  <si>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</si>
  <si>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</si>
  <si>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</si>
  <si>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</si>
  <si>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</si>
  <si>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</si>
  <si>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</si>
  <si>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</si>
  <si>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</si>
  <si>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</si>
  <si>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</si>
  <si>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</si>
  <si>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</si>
  <si>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</si>
  <si>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</si>
  <si>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</si>
  <si>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</si>
  <si>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</si>
  <si>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</si>
  <si>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</si>
  <si>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</si>
  <si>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</si>
  <si>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</si>
  <si>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</si>
  <si>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</si>
  <si>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</si>
  <si>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</si>
  <si>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</si>
  <si>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</si>
  <si>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</si>
  <si>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</si>
  <si>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</si>
  <si>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</si>
  <si>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</si>
  <si>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</si>
  <si>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</si>
  <si>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</si>
  <si>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</si>
  <si>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</si>
  <si>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</si>
  <si>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</si>
  <si>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</si>
  <si>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</si>
  <si>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</si>
  <si>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</si>
  <si>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</si>
  <si>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</si>
  <si>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</si>
  <si>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</si>
  <si>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</si>
  <si>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</si>
  <si>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</si>
  <si>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</si>
  <si>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</si>
  <si>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</si>
  <si>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</si>
  <si>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</si>
  <si>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</si>
  <si>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</si>
  <si>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</si>
  <si>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</si>
  <si>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</si>
  <si>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</si>
  <si>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</si>
  <si>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</si>
  <si>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</si>
  <si>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</si>
  <si>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</si>
  <si>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</si>
  <si>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</si>
  <si>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</si>
  <si>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</si>
  <si>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</si>
  <si>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</si>
  <si>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</si>
  <si>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</si>
  <si>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</si>
  <si>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</si>
  <si>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</si>
  <si>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</si>
  <si>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</si>
  <si>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</si>
  <si>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</si>
  <si>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</si>
  <si>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</si>
  <si>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</si>
  <si>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</si>
  <si>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</si>
  <si>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</si>
  <si>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</si>
  <si>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</si>
  <si>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</si>
  <si>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</si>
  <si>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</si>
  <si>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</si>
  <si>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</si>
  <si>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</si>
  <si>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</si>
  <si>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</si>
  <si>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</si>
  <si>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</si>
  <si>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</si>
  <si>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</si>
  <si>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</si>
  <si>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</si>
  <si>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</si>
  <si>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</si>
  <si>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</si>
  <si>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</si>
  <si>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</si>
  <si>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</si>
  <si>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</si>
  <si>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</si>
  <si>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</si>
  <si>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</si>
  <si>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</si>
  <si>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</si>
  <si>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</si>
  <si>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</si>
  <si>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</si>
  <si>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</si>
  <si>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</si>
  <si>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</si>
  <si>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</si>
  <si>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</si>
  <si>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</si>
  <si>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</si>
  <si>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</si>
  <si>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</si>
  <si>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</si>
  <si>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</si>
  <si>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</si>
  <si>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</si>
  <si>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</si>
  <si>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</si>
  <si>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</si>
  <si>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</si>
  <si>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</si>
  <si>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</si>
  <si>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</si>
  <si>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</si>
  <si>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</si>
  <si>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</si>
  <si>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</si>
  <si>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</si>
  <si>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</si>
  <si>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</si>
  <si>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</si>
  <si>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</si>
  <si>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</si>
  <si>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</si>
  <si>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</si>
  <si>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</si>
  <si>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</si>
  <si>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</si>
  <si>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</si>
  <si>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</si>
  <si>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</si>
  <si>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</si>
  <si>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</si>
  <si>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</si>
  <si>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</si>
  <si>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</si>
  <si>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</si>
  <si>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</si>
  <si>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</si>
  <si>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</si>
  <si>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</si>
  <si>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</si>
  <si>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</si>
  <si>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</si>
  <si>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</si>
  <si>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</si>
  <si>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</si>
  <si>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</si>
  <si>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</si>
  <si>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</si>
  <si>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</si>
  <si>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</si>
  <si>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</si>
  <si>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</si>
  <si>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</si>
  <si>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</si>
  <si>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</si>
  <si>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</si>
  <si>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</si>
  <si>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</si>
  <si>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</si>
  <si>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</si>
  <si>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</si>
  <si>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</si>
  <si>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</si>
  <si>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</si>
  <si>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</si>
  <si>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</si>
  <si>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</si>
  <si>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</si>
  <si>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</si>
  <si>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</si>
  <si>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</si>
  <si>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</si>
  <si>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</si>
  <si>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</si>
  <si>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</si>
  <si>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</si>
  <si>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</si>
  <si>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</si>
  <si>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</si>
  <si>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</si>
  <si>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</si>
  <si>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</si>
  <si>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</si>
  <si>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</si>
  <si>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</si>
  <si>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</si>
  <si>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</si>
  <si>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</si>
  <si>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</si>
  <si>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</si>
  <si>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</si>
  <si>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</si>
  <si>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</si>
  <si>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</si>
  <si>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</si>
  <si>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</si>
  <si>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</si>
  <si>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</si>
  <si>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</si>
  <si>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</si>
  <si>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</si>
  <si>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</si>
  <si>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</si>
  <si>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</si>
  <si>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</si>
  <si>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</si>
  <si>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</si>
  <si>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</si>
  <si>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</si>
  <si>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</si>
  <si>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</si>
  <si>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</si>
  <si>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</si>
  <si>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</si>
  <si>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</si>
  <si>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</si>
  <si>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</si>
  <si>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</si>
  <si>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</si>
  <si>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</si>
  <si>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</si>
  <si>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</si>
  <si>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</si>
  <si>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</si>
  <si>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</si>
  <si>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</si>
  <si>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</si>
  <si>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</si>
  <si>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</si>
  <si>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</si>
  <si>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</si>
  <si>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</si>
  <si>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</si>
  <si>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</si>
  <si>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</si>
  <si>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</si>
  <si>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</si>
  <si>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</si>
  <si>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</si>
  <si>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</si>
  <si>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</si>
  <si>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</si>
  <si>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</si>
  <si>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</si>
  <si>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</si>
  <si>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</si>
  <si>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</si>
  <si>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</si>
  <si>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</si>
  <si>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</si>
  <si>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</si>
  <si>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</si>
  <si>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</si>
  <si>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</si>
  <si>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</si>
  <si>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</si>
  <si>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</si>
  <si>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</si>
  <si>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</si>
  <si>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</si>
  <si>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</si>
  <si>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</si>
  <si>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</si>
  <si>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</si>
  <si>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</si>
  <si>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</si>
  <si>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</si>
  <si>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</si>
  <si>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</si>
  <si>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</si>
  <si>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</si>
  <si>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</si>
  <si>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</si>
  <si>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</si>
  <si>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</si>
  <si>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</si>
  <si>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</si>
  <si>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</si>
  <si>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</si>
  <si>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</si>
  <si>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</si>
  <si>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</si>
  <si>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</si>
  <si>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</si>
  <si>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</si>
  <si>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</si>
  <si>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</si>
  <si>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</si>
  <si>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</si>
  <si>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</si>
  <si>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</si>
  <si>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</si>
  <si>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</si>
  <si>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</si>
  <si>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</si>
  <si>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</si>
  <si>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</si>
  <si>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</si>
  <si>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</si>
  <si>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</si>
  <si>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</si>
  <si>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</si>
  <si>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</si>
  <si>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</si>
  <si>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</si>
  <si>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</si>
  <si>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</si>
  <si>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</si>
  <si>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</si>
  <si>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</si>
  <si>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</si>
  <si>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</si>
  <si>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</si>
  <si>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</si>
  <si>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</si>
  <si>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</si>
  <si>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</si>
  <si>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</si>
  <si>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</si>
  <si>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</si>
  <si>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</si>
  <si>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</si>
  <si>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</si>
  <si>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</si>
  <si>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</si>
  <si>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</si>
  <si>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</si>
  <si>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</si>
  <si>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</si>
  <si>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</si>
  <si>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</si>
  <si>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</si>
  <si>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</si>
  <si>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</si>
  <si>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</si>
  <si>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</si>
  <si>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</si>
  <si>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</si>
  <si>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</si>
  <si>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</si>
  <si>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</si>
  <si>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</si>
  <si>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</si>
  <si>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</si>
  <si>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</si>
  <si>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</si>
  <si>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</si>
  <si>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</si>
  <si>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</si>
  <si>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</si>
  <si>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</si>
  <si>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</si>
  <si>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</si>
  <si>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</si>
  <si>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</si>
  <si>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</si>
  <si>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</si>
  <si>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</si>
  <si>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</si>
  <si>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</si>
  <si>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</si>
  <si>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</si>
  <si>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</si>
  <si>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</si>
  <si>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</si>
  <si>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</si>
  <si>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</si>
  <si>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</si>
  <si>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</si>
  <si>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</si>
  <si>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</si>
  <si>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</si>
  <si>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</si>
  <si>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</si>
  <si>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</si>
  <si>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</si>
  <si>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</si>
  <si>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</si>
  <si>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</si>
  <si>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</si>
  <si>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</si>
  <si>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</si>
  <si>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</si>
  <si>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</si>
  <si>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</si>
  <si>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</si>
  <si>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</si>
  <si>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</si>
  <si>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</si>
  <si>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</si>
  <si>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</si>
  <si>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</si>
  <si>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</si>
  <si>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</si>
  <si>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</si>
  <si>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</si>
  <si>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</si>
  <si>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</si>
  <si>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</si>
  <si>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</si>
  <si>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</si>
  <si>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</si>
  <si>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</si>
  <si>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</si>
  <si>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</si>
  <si>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</si>
  <si>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</si>
  <si>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</si>
  <si>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</si>
  <si>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</si>
  <si>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</si>
  <si>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</si>
  <si>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</si>
  <si>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</si>
  <si>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</si>
  <si>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</si>
  <si>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</si>
  <si>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</si>
  <si>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</si>
  <si>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</si>
  <si>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</si>
  <si>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</si>
  <si>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</si>
  <si>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</si>
  <si>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</si>
  <si>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</si>
  <si>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</si>
  <si>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</si>
  <si>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</si>
  <si>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</si>
  <si>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</si>
  <si>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</si>
  <si>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</si>
  <si>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</si>
  <si>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</si>
  <si>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</si>
  <si>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</si>
  <si>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</si>
  <si>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</si>
  <si>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</si>
  <si>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</si>
  <si>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</si>
  <si>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</si>
  <si>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</si>
  <si>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</si>
  <si>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</si>
  <si>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</si>
  <si>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</si>
  <si>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</si>
  <si>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</si>
  <si>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</si>
  <si>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</si>
  <si>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</si>
  <si>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</si>
  <si>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</si>
  <si>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</si>
  <si>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</si>
  <si>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</si>
  <si>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</si>
  <si>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</si>
  <si>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</si>
  <si>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</si>
  <si>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</si>
  <si>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</si>
  <si>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</si>
  <si>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</si>
  <si>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</si>
  <si>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</si>
  <si>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</si>
  <si>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</si>
  <si>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</si>
  <si>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</si>
  <si>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</si>
  <si>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</si>
  <si>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</si>
  <si>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</si>
  <si>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</si>
  <si>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</si>
  <si>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</si>
  <si>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</si>
  <si>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</si>
  <si>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</si>
  <si>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</si>
  <si>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</si>
  <si>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</si>
  <si>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</si>
  <si>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</si>
  <si>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</si>
  <si>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</si>
  <si>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</si>
  <si>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</si>
  <si>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</si>
  <si>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</si>
  <si>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</si>
  <si>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</si>
  <si>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</si>
  <si>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</si>
  <si>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</si>
  <si>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</si>
  <si>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</si>
  <si>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</si>
  <si>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</si>
  <si>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</si>
  <si>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</si>
  <si>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</si>
  <si>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</si>
  <si>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</si>
  <si>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</si>
  <si>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</si>
  <si>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</si>
  <si>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</si>
  <si>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</si>
  <si>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</si>
  <si>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</si>
  <si>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</si>
  <si>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</si>
  <si>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</si>
  <si>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</si>
  <si>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</si>
  <si>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</si>
  <si>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</si>
  <si>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</si>
  <si>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</si>
  <si>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</si>
  <si>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</si>
  <si>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</si>
  <si>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</si>
  <si>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</si>
  <si>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</si>
  <si>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</si>
  <si>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</si>
  <si>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</si>
  <si>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</si>
  <si>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</si>
  <si>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</si>
  <si>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</si>
  <si>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</si>
  <si>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</si>
  <si>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</si>
  <si>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</si>
  <si>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</si>
  <si>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</si>
  <si>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</si>
  <si>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</si>
  <si>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</si>
  <si>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</si>
  <si>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</si>
  <si>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</si>
  <si>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</si>
  <si>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</si>
  <si>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</si>
  <si>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</si>
  <si>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</si>
  <si>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</si>
  <si>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</si>
  <si>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</si>
  <si>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</si>
  <si>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</si>
  <si>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</si>
  <si>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</si>
  <si>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</si>
  <si>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</si>
  <si>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</si>
  <si>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</si>
  <si>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</si>
  <si>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</si>
  <si>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</si>
  <si>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</si>
  <si>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</si>
  <si>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</si>
  <si>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</si>
  <si>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</si>
  <si>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</si>
  <si>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</si>
  <si>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</si>
  <si>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</si>
  <si>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</si>
  <si>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</si>
  <si>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</si>
  <si>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</si>
  <si>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</si>
  <si>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</si>
  <si>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</si>
  <si>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</si>
  <si>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</si>
  <si>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</si>
  <si>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</si>
  <si>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</si>
  <si>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</si>
  <si>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</si>
  <si>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</si>
  <si>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</si>
  <si>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</si>
  <si>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</si>
  <si>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</si>
  <si>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</si>
  <si>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</si>
  <si>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</si>
  <si>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</si>
  <si>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</si>
  <si>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</si>
  <si>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</si>
  <si>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</si>
  <si>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</si>
  <si>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</si>
  <si>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</si>
  <si>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</si>
  <si>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</si>
  <si>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</si>
  <si>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</si>
  <si>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</si>
  <si>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</si>
  <si>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</si>
  <si>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</si>
  <si>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</si>
  <si>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</si>
  <si>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</si>
  <si>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</si>
  <si>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</si>
  <si>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</si>
  <si>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</si>
  <si>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</si>
  <si>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</si>
  <si>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</si>
  <si>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</si>
  <si>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</si>
  <si>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</si>
  <si>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</si>
  <si>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</si>
  <si>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</si>
  <si>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</si>
  <si>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</si>
  <si>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</si>
  <si>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</si>
  <si>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</si>
  <si>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</si>
  <si>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</si>
  <si>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</si>
  <si>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</si>
  <si>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</si>
  <si>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</si>
  <si>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</si>
  <si>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</si>
  <si>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</si>
  <si>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</si>
  <si>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</si>
  <si>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</si>
  <si>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</si>
  <si>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</si>
  <si>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</si>
  <si>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</si>
  <si>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</si>
  <si>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</si>
  <si>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</si>
  <si>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</si>
  <si>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</si>
  <si>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</si>
  <si>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</si>
  <si>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</si>
  <si>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</si>
  <si>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</si>
  <si>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</si>
  <si>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</si>
  <si>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</si>
  <si>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</si>
  <si>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</si>
  <si>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</si>
  <si>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</si>
  <si>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</si>
  <si>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</si>
  <si>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</si>
  <si>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</si>
  <si>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</si>
  <si>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</si>
  <si>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</si>
  <si>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</si>
  <si>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</si>
  <si>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</si>
  <si>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</si>
  <si>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</si>
  <si>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</si>
  <si>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</si>
  <si>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</si>
  <si>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</si>
  <si>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</si>
  <si>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</si>
  <si>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</si>
  <si>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</si>
  <si>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</si>
  <si>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</si>
  <si>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</si>
  <si>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</si>
  <si>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</si>
  <si>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</si>
  <si>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</si>
  <si>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</si>
  <si>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</si>
  <si>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</si>
  <si>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</si>
  <si>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</si>
  <si>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</si>
  <si>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</si>
  <si>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</si>
  <si>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</si>
  <si>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</si>
  <si>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</si>
  <si>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</si>
  <si>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</si>
  <si>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</si>
  <si>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</si>
  <si>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</si>
  <si>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</si>
  <si>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</si>
  <si>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</si>
  <si>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</si>
  <si>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</si>
  <si>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</si>
  <si>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</si>
  <si>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</si>
  <si>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</si>
  <si>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</si>
  <si>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</si>
  <si>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</si>
  <si>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</si>
  <si>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</si>
  <si>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</si>
  <si>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</si>
  <si>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</si>
  <si>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</si>
  <si>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</si>
  <si>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</si>
  <si>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</si>
  <si>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</si>
  <si>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</si>
  <si>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</si>
  <si>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</si>
  <si>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</si>
  <si>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</si>
  <si>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</si>
  <si>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</si>
  <si>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</si>
  <si>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</si>
  <si>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</si>
  <si>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</si>
  <si>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</si>
  <si>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</si>
  <si>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</si>
  <si>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</si>
  <si>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</si>
  <si>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</si>
  <si>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</si>
  <si>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</si>
  <si>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</si>
  <si>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</si>
  <si>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</si>
  <si>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</si>
  <si>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</si>
  <si>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</si>
  <si>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</si>
  <si>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</si>
  <si>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</si>
  <si>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</si>
  <si>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</si>
  <si>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</si>
  <si>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</si>
  <si>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</si>
  <si>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</si>
  <si>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</si>
  <si>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</si>
  <si>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</si>
  <si>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</si>
  <si>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</si>
  <si>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</si>
  <si>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</si>
  <si>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</si>
  <si>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</si>
  <si>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</si>
  <si>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</si>
  <si>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</si>
  <si>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</si>
  <si>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</si>
  <si>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</si>
  <si>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</si>
  <si>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</si>
  <si>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</si>
  <si>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</si>
  <si>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</si>
  <si>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</si>
  <si>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</si>
  <si>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</si>
  <si>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</si>
  <si>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</si>
  <si>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</si>
  <si>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</si>
  <si>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</si>
  <si>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</si>
  <si>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</si>
  <si>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</si>
  <si>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</si>
  <si>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</si>
  <si>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</si>
  <si>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</si>
  <si>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</si>
  <si>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</si>
  <si>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</si>
  <si>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</si>
  <si>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</si>
  <si>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</si>
  <si>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</si>
  <si>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</si>
  <si>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</si>
  <si>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</si>
  <si>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</si>
  <si>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</si>
  <si>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</si>
  <si>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</si>
  <si>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</si>
  <si>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</si>
  <si>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</si>
  <si>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</si>
  <si>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</si>
  <si>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</si>
  <si>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</si>
  <si>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</si>
  <si>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</si>
  <si>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</si>
  <si>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</si>
  <si>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</si>
  <si>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</si>
  <si>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</si>
  <si>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</si>
  <si>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</si>
  <si>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</si>
  <si>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</si>
  <si>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</si>
  <si>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</si>
  <si>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</si>
  <si>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</si>
  <si>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</si>
  <si>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</si>
  <si>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</si>
  <si>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</si>
  <si>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</si>
  <si>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</si>
  <si>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</si>
  <si>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</si>
  <si>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</si>
  <si>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</si>
  <si>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</si>
  <si>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</si>
  <si>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</si>
  <si>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</si>
  <si>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</si>
  <si>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</si>
  <si>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</si>
  <si>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</si>
  <si>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</si>
  <si>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</si>
  <si>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</si>
  <si>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</si>
  <si>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</si>
  <si>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</si>
  <si>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</si>
  <si>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</si>
  <si>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</si>
  <si>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</si>
  <si>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</si>
  <si>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</si>
  <si>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</si>
  <si>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</si>
  <si>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</si>
  <si>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</si>
  <si>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</si>
  <si>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</si>
  <si>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</si>
  <si>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</si>
  <si>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</si>
  <si>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</si>
  <si>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</si>
  <si>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</si>
  <si>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</si>
  <si>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</si>
  <si>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</si>
  <si>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</si>
  <si>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</si>
  <si>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</si>
  <si>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</si>
  <si>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</si>
  <si>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</si>
  <si>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</si>
  <si>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</si>
  <si>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</si>
  <si>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</si>
  <si>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</si>
  <si>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</si>
  <si>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</si>
  <si>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</si>
  <si>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</si>
  <si>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</si>
  <si>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</si>
  <si>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</si>
  <si>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</si>
  <si>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</si>
  <si>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</si>
  <si>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</si>
  <si>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</si>
  <si>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</si>
  <si>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</si>
  <si>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</si>
  <si>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</si>
  <si>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</si>
  <si>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</si>
  <si>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</si>
  <si>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</si>
  <si>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</si>
  <si>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</si>
  <si>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</si>
  <si>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</si>
  <si>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</si>
  <si>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</si>
  <si>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</si>
  <si>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</si>
  <si>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</si>
  <si>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</si>
  <si>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</si>
  <si>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</si>
  <si>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</si>
  <si>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</si>
  <si>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</si>
  <si>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</si>
  <si>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</si>
  <si>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</si>
  <si>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</si>
  <si>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</si>
  <si>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</si>
  <si>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</si>
  <si>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</si>
  <si>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</si>
  <si>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</si>
  <si>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</si>
  <si>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</si>
  <si>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</si>
  <si>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</si>
  <si>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</si>
  <si>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</si>
  <si>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</si>
  <si>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</si>
  <si>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</si>
  <si>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</si>
  <si>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</si>
  <si>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</si>
  <si>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</si>
  <si>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</si>
  <si>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</si>
  <si>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</si>
  <si>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</si>
  <si>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</si>
  <si>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</si>
  <si>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</si>
  <si>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</si>
  <si>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</si>
  <si>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</si>
  <si>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</si>
  <si>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</si>
  <si>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</si>
  <si>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</si>
  <si>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</si>
  <si>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</si>
  <si>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</si>
  <si>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</si>
  <si>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</si>
  <si>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</si>
  <si>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</si>
  <si>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</si>
  <si>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</si>
  <si>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</si>
  <si>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</si>
  <si>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</si>
  <si>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</si>
  <si>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</si>
  <si>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</si>
  <si>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</si>
  <si>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</si>
  <si>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</si>
  <si>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</si>
  <si>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</si>
  <si>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</si>
  <si>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</si>
  <si>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</si>
  <si>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</si>
  <si>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</si>
  <si>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</si>
  <si>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</si>
  <si>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</si>
  <si>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</si>
  <si>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</si>
  <si>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</si>
  <si>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</si>
  <si>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</si>
  <si>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</si>
  <si>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</si>
  <si>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</si>
  <si>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</si>
  <si>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</si>
  <si>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</si>
  <si>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</si>
  <si>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</si>
  <si>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</si>
  <si>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</si>
  <si>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</si>
  <si>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</si>
  <si>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</si>
  <si>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</si>
  <si>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</si>
  <si>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</si>
  <si>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</si>
  <si>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</si>
  <si>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</si>
  <si>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</si>
  <si>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</si>
  <si>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</si>
  <si>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</si>
  <si>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</si>
  <si>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</si>
  <si>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</si>
  <si>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</si>
  <si>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</si>
  <si>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</si>
  <si>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</si>
  <si>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</si>
  <si>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</si>
  <si>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</si>
  <si>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</si>
  <si>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</si>
  <si>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</si>
  <si>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</si>
  <si>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</si>
  <si>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</si>
  <si>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</si>
  <si>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</si>
  <si>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</si>
  <si>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</si>
  <si>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</si>
  <si>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</si>
  <si>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</si>
  <si>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</si>
  <si>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</si>
  <si>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</si>
  <si>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</si>
  <si>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</si>
  <si>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</si>
  <si>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</si>
  <si>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</si>
  <si>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</si>
  <si>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</si>
  <si>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</si>
  <si>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</si>
  <si>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</si>
  <si>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</si>
  <si>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</si>
  <si>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</si>
  <si>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</si>
  <si>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</si>
  <si>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</si>
  <si>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</si>
  <si>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</si>
  <si>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</si>
  <si>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</si>
  <si>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</si>
  <si>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</si>
  <si>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</si>
  <si>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</si>
  <si>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</si>
  <si>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</si>
  <si>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</si>
  <si>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</si>
  <si>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</si>
  <si>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</si>
  <si>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</si>
  <si>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</si>
  <si>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</si>
  <si>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</si>
  <si>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</si>
  <si>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</si>
  <si>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</si>
  <si>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</si>
  <si>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</si>
  <si>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</si>
  <si>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</si>
  <si>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</si>
  <si>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</si>
  <si>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</si>
  <si>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</si>
  <si>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</si>
  <si>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</si>
  <si>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</si>
  <si>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</si>
  <si>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</si>
  <si>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</si>
  <si>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</si>
  <si>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</si>
  <si>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</si>
  <si>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</si>
  <si>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</si>
  <si>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</si>
  <si>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</si>
  <si>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</si>
  <si>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</si>
  <si>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</si>
  <si>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</si>
  <si>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</si>
  <si>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</si>
  <si>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</si>
  <si>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</si>
  <si>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</si>
  <si>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</si>
  <si>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</si>
  <si>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</si>
  <si>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</si>
  <si>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</si>
  <si>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</si>
  <si>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</si>
  <si>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</si>
  <si>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</si>
  <si>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</si>
  <si>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</si>
  <si>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</si>
  <si>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</si>
  <si>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</si>
  <si>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</si>
  <si>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</si>
  <si>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</si>
  <si>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</si>
  <si>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</si>
  <si>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</si>
  <si>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</si>
  <si>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</si>
  <si>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</si>
  <si>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</si>
  <si>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</si>
  <si>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</si>
  <si>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</si>
  <si>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</si>
  <si>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</si>
  <si>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</si>
  <si>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</si>
  <si>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</si>
  <si>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</si>
  <si>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</si>
  <si>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</si>
  <si>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</si>
  <si>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</si>
  <si>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</si>
  <si>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</si>
  <si>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</si>
  <si>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</si>
  <si>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</si>
  <si>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</si>
  <si>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</si>
  <si>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</si>
  <si>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</si>
  <si>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</si>
  <si>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</si>
  <si>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</si>
  <si>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</si>
  <si>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</si>
  <si>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</si>
  <si>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</si>
  <si>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</si>
  <si>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</si>
  <si>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</si>
  <si>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</si>
  <si>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</si>
  <si>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</si>
  <si>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</si>
  <si>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</si>
  <si>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</si>
  <si>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</si>
  <si>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</si>
  <si>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</si>
  <si>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</si>
  <si>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</si>
  <si>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</si>
  <si>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</si>
  <si>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</si>
  <si>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</si>
  <si>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</si>
  <si>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</si>
  <si>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</si>
  <si>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</si>
  <si>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</si>
  <si>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</si>
  <si>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</si>
  <si>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</si>
  <si>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</si>
  <si>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</si>
  <si>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</si>
  <si>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</si>
  <si>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</si>
  <si>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</si>
  <si>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</si>
  <si>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</si>
  <si>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</si>
  <si>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</si>
  <si>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</si>
  <si>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</si>
  <si>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</si>
  <si>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</si>
  <si>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</si>
  <si>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</si>
  <si>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</si>
  <si>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</si>
  <si>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</si>
  <si>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</si>
  <si>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</si>
  <si>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</si>
  <si>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</si>
  <si>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</si>
  <si>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</si>
  <si>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</si>
  <si>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</si>
  <si>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</si>
  <si>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</si>
  <si>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</si>
  <si>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</si>
  <si>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</si>
  <si>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</si>
  <si>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</si>
  <si>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</si>
  <si>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</si>
  <si>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</si>
  <si>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</si>
  <si>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</si>
  <si>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</si>
  <si>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</si>
  <si>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</si>
  <si>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</si>
  <si>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</si>
  <si>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</si>
  <si>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</si>
  <si>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</si>
  <si>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</si>
  <si>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</si>
  <si>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</si>
  <si>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</si>
  <si>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</si>
  <si>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</si>
  <si>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</si>
  <si>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</si>
  <si>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</si>
  <si>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</si>
  <si>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</si>
  <si>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</si>
  <si>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</si>
  <si>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</si>
  <si>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</si>
  <si>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</si>
  <si>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</si>
  <si>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</si>
  <si>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</si>
  <si>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</si>
  <si>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</si>
  <si>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</si>
  <si>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</si>
  <si>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</si>
  <si>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</si>
  <si>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</si>
  <si>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</si>
  <si>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</si>
  <si>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</si>
  <si>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</si>
  <si>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</si>
  <si>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</si>
  <si>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</si>
  <si>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</si>
  <si>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</si>
  <si>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</si>
  <si>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</si>
  <si>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</si>
  <si>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</si>
  <si>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</si>
  <si>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</si>
  <si>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</si>
  <si>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</si>
  <si>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</si>
  <si>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</si>
  <si>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</si>
  <si>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</si>
  <si>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</si>
  <si>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</si>
  <si>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</si>
  <si>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</si>
  <si>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</si>
  <si>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</si>
  <si>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</si>
  <si>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</si>
  <si>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</si>
  <si>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</si>
  <si>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</si>
  <si>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</si>
  <si>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</si>
  <si>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</si>
  <si>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</si>
  <si>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</si>
  <si>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</si>
  <si>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</si>
  <si>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</si>
  <si>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</si>
  <si>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</si>
  <si>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</si>
  <si>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</si>
  <si>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</si>
  <si>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</si>
  <si>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</si>
  <si>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</si>
  <si>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</si>
  <si>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</si>
  <si>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</si>
  <si>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</si>
  <si>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</si>
  <si>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</si>
  <si>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</si>
  <si>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</si>
  <si>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</si>
  <si>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</si>
  <si>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</si>
  <si>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</si>
  <si>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</si>
  <si>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</si>
  <si>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</si>
  <si>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</si>
  <si>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</si>
  <si>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</si>
  <si>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</si>
  <si>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</si>
  <si>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</si>
  <si>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</si>
  <si>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</si>
  <si>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</si>
  <si>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</si>
  <si>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</si>
  <si>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</si>
  <si>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</si>
  <si>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</si>
  <si>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</si>
  <si>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</si>
  <si>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</si>
  <si>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</si>
  <si>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</si>
  <si>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</si>
  <si>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</si>
  <si>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</si>
  <si>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</si>
  <si>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</si>
  <si>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</si>
  <si>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</si>
  <si>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</si>
  <si>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</si>
  <si>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</si>
  <si>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</si>
  <si>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</si>
  <si>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</si>
  <si>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</si>
  <si>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</si>
  <si>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</si>
  <si>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</si>
  <si>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</si>
  <si>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</si>
  <si>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</si>
  <si>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</si>
  <si>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</si>
  <si>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</si>
  <si>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</si>
  <si>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</si>
  <si>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</si>
  <si>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</si>
  <si>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</si>
  <si>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</si>
  <si>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</si>
  <si>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</si>
  <si>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</si>
  <si>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</si>
  <si>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</si>
  <si>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</si>
  <si>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</si>
  <si>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</si>
  <si>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</si>
  <si>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</si>
  <si>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</si>
  <si>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</si>
  <si>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</si>
  <si>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</si>
  <si>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</si>
  <si>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</si>
  <si>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</si>
  <si>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</si>
  <si>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</si>
  <si>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</si>
  <si>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</si>
  <si>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</si>
  <si>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</si>
  <si>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</si>
  <si>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</si>
  <si>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</si>
  <si>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</si>
  <si>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</si>
  <si>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</si>
  <si>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</si>
  <si>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</si>
  <si>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</si>
  <si>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</si>
  <si>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</si>
  <si>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</si>
  <si>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</si>
  <si>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</si>
  <si>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</si>
  <si>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</si>
  <si>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</si>
  <si>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</si>
  <si>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</si>
  <si>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</si>
  <si>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</si>
  <si>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</si>
  <si>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</si>
  <si>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</si>
  <si>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</si>
  <si>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</si>
  <si>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</si>
  <si>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</si>
  <si>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</si>
  <si>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</si>
  <si>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</si>
  <si>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</si>
  <si>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</si>
  <si>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</si>
  <si>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</si>
  <si>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</si>
  <si>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</si>
  <si>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</si>
  <si>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</si>
  <si>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</si>
  <si>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</si>
  <si>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</si>
  <si>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</si>
  <si>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</si>
  <si>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</si>
  <si>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</si>
  <si>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</si>
  <si>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</si>
  <si>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</si>
  <si>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</si>
  <si>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</si>
  <si>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</si>
  <si>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</si>
  <si>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</si>
  <si>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</si>
  <si>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</si>
  <si>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</si>
  <si>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</si>
  <si>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</si>
  <si>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</si>
  <si>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</si>
  <si>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</si>
  <si>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</si>
  <si>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</si>
  <si>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</si>
  <si>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</si>
  <si>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</si>
  <si>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</si>
  <si>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</si>
  <si>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</si>
  <si>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</si>
  <si>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</si>
  <si>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</si>
  <si>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</si>
  <si>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</si>
  <si>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</si>
  <si>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</si>
  <si>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</si>
  <si>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</si>
  <si>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</si>
  <si>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</si>
  <si>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</si>
  <si>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</si>
  <si>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</si>
  <si>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</si>
  <si>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</si>
  <si>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</si>
  <si>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</si>
  <si>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</si>
  <si>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</si>
  <si>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</si>
  <si>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</si>
  <si>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</si>
  <si>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</si>
  <si>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</si>
  <si>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</si>
  <si>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</si>
  <si>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</si>
  <si>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</si>
  <si>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</si>
  <si>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</si>
  <si>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</si>
  <si>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</si>
  <si>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</si>
  <si>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</si>
  <si>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</si>
  <si>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</si>
  <si>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</si>
  <si>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</si>
  <si>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</si>
  <si>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</si>
  <si>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</si>
  <si>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</si>
  <si>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</si>
  <si>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</si>
  <si>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</si>
  <si>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</si>
  <si>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</si>
  <si>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</si>
  <si>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</si>
  <si>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</si>
  <si>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</si>
  <si>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</si>
  <si>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</si>
  <si>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</si>
  <si>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</si>
  <si>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</si>
  <si>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</si>
  <si>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</si>
  <si>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</si>
  <si>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</si>
  <si>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</si>
  <si>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</si>
  <si>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</si>
  <si>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</si>
  <si>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</si>
  <si>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</si>
  <si>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</si>
  <si>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</si>
  <si>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</si>
  <si>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</si>
  <si>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</si>
  <si>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</si>
  <si>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</si>
  <si>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</si>
  <si>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</si>
  <si>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</si>
  <si>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</si>
  <si>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</si>
  <si>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</si>
  <si>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</si>
  <si>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</si>
  <si>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</si>
  <si>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</si>
  <si>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</si>
  <si>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</si>
  <si>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</si>
  <si>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</si>
  <si>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</si>
  <si>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</si>
  <si>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</si>
  <si>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</si>
  <si>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</si>
  <si>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</si>
  <si>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</si>
  <si>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</si>
  <si>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</si>
  <si>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</si>
  <si>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</si>
  <si>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</si>
  <si>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</si>
  <si>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</si>
  <si>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</si>
  <si>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</si>
  <si>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</si>
  <si>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</si>
  <si>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</si>
  <si>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</si>
  <si>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</si>
  <si>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</si>
  <si>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</si>
  <si>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</si>
  <si>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</si>
  <si>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</si>
  <si>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</si>
  <si>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</si>
  <si>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</si>
  <si>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</si>
  <si>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</si>
  <si>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</si>
  <si>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</si>
  <si>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</si>
  <si>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</si>
  <si>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</si>
  <si>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</si>
  <si>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</si>
  <si>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</si>
  <si>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</si>
  <si>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</si>
  <si>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</si>
  <si>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</si>
  <si>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</si>
  <si>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</si>
  <si>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</si>
  <si>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</si>
  <si>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</si>
  <si>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</si>
  <si>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</si>
  <si>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</si>
  <si>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</si>
  <si>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</si>
  <si>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</si>
  <si>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</si>
  <si>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</si>
  <si>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</si>
  <si>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</si>
  <si>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</si>
  <si>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</si>
  <si>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</si>
  <si>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</si>
  <si>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</si>
  <si>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</si>
  <si>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</si>
  <si>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</si>
  <si>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</si>
  <si>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</si>
  <si>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</si>
  <si>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</si>
  <si>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</si>
  <si>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</si>
  <si>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</si>
  <si>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</si>
  <si>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</si>
  <si>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</si>
  <si>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</si>
  <si>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</si>
  <si>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</si>
  <si>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</si>
  <si>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</si>
  <si>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</si>
  <si>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</si>
  <si>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</si>
  <si>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</si>
  <si>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</si>
  <si>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</si>
  <si>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</si>
  <si>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</si>
  <si>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</si>
  <si>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</si>
  <si>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</si>
  <si>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</si>
  <si>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</si>
  <si>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</si>
  <si>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</si>
  <si>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</si>
  <si>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</si>
  <si>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</si>
  <si>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</si>
  <si>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</si>
  <si>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</si>
  <si>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</si>
  <si>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</si>
  <si>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</si>
  <si>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</si>
  <si>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</si>
  <si>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</si>
  <si>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</si>
  <si>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</si>
  <si>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</si>
  <si>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</si>
  <si>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</si>
  <si>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</si>
  <si>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</si>
  <si>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</si>
  <si>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</si>
  <si>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</si>
  <si>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</si>
  <si>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</si>
  <si>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</si>
  <si>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</si>
  <si>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</si>
  <si>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</si>
  <si>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</si>
  <si>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</si>
  <si>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</si>
  <si>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</si>
  <si>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</si>
  <si>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</si>
  <si>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</si>
  <si>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</si>
  <si>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</si>
  <si>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</si>
  <si>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</si>
  <si>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</si>
  <si>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</si>
  <si>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</si>
  <si>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</si>
  <si>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</si>
  <si>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</si>
  <si>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</si>
  <si>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</si>
  <si>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</si>
  <si>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</si>
  <si>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</si>
  <si>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</si>
  <si>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</si>
  <si>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</si>
  <si>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</si>
  <si>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</si>
  <si>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</si>
  <si>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</si>
  <si>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</si>
  <si>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</si>
  <si>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</si>
  <si>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</si>
  <si>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</si>
  <si>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</si>
  <si>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</si>
  <si>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</si>
  <si>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</si>
  <si>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</si>
  <si>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</si>
  <si>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</si>
  <si>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</si>
  <si>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</si>
  <si>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</si>
  <si>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</si>
  <si>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</si>
  <si>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</si>
  <si>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</si>
  <si>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</si>
  <si>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</si>
  <si>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</si>
  <si>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</si>
  <si>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</si>
  <si>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</si>
  <si>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</si>
  <si>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</si>
  <si>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</si>
  <si>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</si>
  <si>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</si>
  <si>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</si>
  <si>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</si>
  <si>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</si>
  <si>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</si>
  <si>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</si>
  <si>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</si>
  <si>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</si>
  <si>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</si>
  <si>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</si>
  <si>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</si>
  <si>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</si>
  <si>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</si>
  <si>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</si>
  <si>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</si>
  <si>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</si>
  <si>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</si>
  <si>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</si>
  <si>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</si>
  <si>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</si>
  <si>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</si>
  <si>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</si>
  <si>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</si>
  <si>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</si>
  <si>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</si>
  <si>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</si>
  <si>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</si>
  <si>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</si>
  <si>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</si>
  <si>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</si>
  <si>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</si>
  <si>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</si>
  <si>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</si>
  <si>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</si>
  <si>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</si>
  <si>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</si>
  <si>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</si>
  <si>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</si>
  <si>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</si>
  <si>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</si>
  <si>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</si>
  <si>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</si>
  <si>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</si>
  <si>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</si>
  <si>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</si>
  <si>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</si>
  <si>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</si>
  <si>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</si>
  <si>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</si>
  <si>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</si>
  <si>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</si>
  <si>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</si>
  <si>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</si>
  <si>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</si>
  <si>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</si>
  <si>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</si>
  <si>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</si>
  <si>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</si>
  <si>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</si>
  <si>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</si>
  <si>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</si>
  <si>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</si>
  <si>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</si>
  <si>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</si>
  <si>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</si>
  <si>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</si>
  <si>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</si>
  <si>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</si>
  <si>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</si>
  <si>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</si>
  <si>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</si>
  <si>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</si>
  <si>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</si>
  <si>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</si>
  <si>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</si>
  <si>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</si>
  <si>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</si>
  <si>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</si>
  <si>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</si>
  <si>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</si>
  <si>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</si>
  <si>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</si>
  <si>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</si>
  <si>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</si>
  <si>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</si>
  <si>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</si>
  <si>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</si>
  <si>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</si>
  <si>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</si>
  <si>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</si>
  <si>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</si>
  <si>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</si>
  <si>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</si>
  <si>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</si>
  <si>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</si>
  <si>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</si>
  <si>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</si>
  <si>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</si>
  <si>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</si>
  <si>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</si>
  <si>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</si>
  <si>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</si>
  <si>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</si>
  <si>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</si>
  <si>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</si>
  <si>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</si>
  <si>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</si>
  <si>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</si>
  <si>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</si>
  <si>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</si>
  <si>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</si>
  <si>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</si>
  <si>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</si>
  <si>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</si>
  <si>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</si>
  <si>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</si>
  <si>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</si>
  <si>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</si>
  <si>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</si>
  <si>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</si>
  <si>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</si>
  <si>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</si>
  <si>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</si>
  <si>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</si>
  <si>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</si>
  <si>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</si>
  <si>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</si>
  <si>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</si>
  <si>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</si>
  <si>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</si>
  <si>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</si>
  <si>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</si>
  <si>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</si>
  <si>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</si>
  <si>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</si>
  <si>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</si>
  <si>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</si>
  <si>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</si>
  <si>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</si>
  <si>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</si>
  <si>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</si>
  <si>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</si>
  <si>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</si>
  <si>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</si>
  <si>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</si>
  <si>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</si>
  <si>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</si>
  <si>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</si>
  <si>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</si>
  <si>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</si>
  <si>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</si>
  <si>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</si>
  <si>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</si>
  <si>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</si>
  <si>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</si>
  <si>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</si>
  <si>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</si>
  <si>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</si>
  <si>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</si>
  <si>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</si>
  <si>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</si>
  <si>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</si>
  <si>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</si>
  <si>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</si>
  <si>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</si>
  <si>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</si>
  <si>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</si>
  <si>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</si>
  <si>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</si>
  <si>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</si>
  <si>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</si>
  <si>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</si>
  <si>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</si>
  <si>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</si>
  <si>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</si>
  <si>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</si>
  <si>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</si>
  <si>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</si>
  <si>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</si>
  <si>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</si>
  <si>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</si>
  <si>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</si>
  <si>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</si>
  <si>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</si>
  <si>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</si>
  <si>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</si>
  <si>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</si>
  <si>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</si>
  <si>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</si>
  <si>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</si>
  <si>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</si>
  <si>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</si>
  <si>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</si>
  <si>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</si>
  <si>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</si>
  <si>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</si>
  <si>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</si>
  <si>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</si>
  <si>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</si>
  <si>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</si>
  <si>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</si>
  <si>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</si>
  <si>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</si>
  <si>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</si>
  <si>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</si>
  <si>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</si>
  <si>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</si>
  <si>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</si>
  <si>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</si>
  <si>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</si>
  <si>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</si>
  <si>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</si>
  <si>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</si>
  <si>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</si>
  <si>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</si>
  <si>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</si>
  <si>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</si>
  <si>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</si>
  <si>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</si>
  <si>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</si>
  <si>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</si>
  <si>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</si>
  <si>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</si>
  <si>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</si>
  <si>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</si>
  <si>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</si>
  <si>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</si>
  <si>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</si>
  <si>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</si>
  <si>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</si>
  <si>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</si>
  <si>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</si>
  <si>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</si>
  <si>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</si>
  <si>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</si>
  <si>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</si>
  <si>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</si>
  <si>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</si>
  <si>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</si>
  <si>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</si>
  <si>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</si>
  <si>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</si>
  <si>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</si>
  <si>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</si>
  <si>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</si>
  <si>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</si>
  <si>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</si>
  <si>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</si>
  <si>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</si>
  <si>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</si>
  <si>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</si>
  <si>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</si>
  <si>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</si>
  <si>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</si>
  <si>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</si>
  <si>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</si>
  <si>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</si>
  <si>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</si>
  <si>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</si>
  <si>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</si>
  <si>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</si>
  <si>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</si>
  <si>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</si>
  <si>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</si>
  <si>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</si>
  <si>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</si>
  <si>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</si>
  <si>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</si>
  <si>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</si>
  <si>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</si>
  <si>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</si>
  <si>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</si>
  <si>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</si>
  <si>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</si>
  <si>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</si>
  <si>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</si>
  <si>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</si>
  <si>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</si>
  <si>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</si>
  <si>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</si>
  <si>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</si>
  <si>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</si>
  <si>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</si>
  <si>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</si>
  <si>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</si>
  <si>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</si>
  <si>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</si>
  <si>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</si>
  <si>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</si>
  <si>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</si>
  <si>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</si>
  <si>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</si>
  <si>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</si>
  <si>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</si>
  <si>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</si>
  <si>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</si>
  <si>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</si>
  <si>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</si>
  <si>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</si>
  <si>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</si>
  <si>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</si>
  <si>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</si>
  <si>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</si>
  <si>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</si>
  <si>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</si>
  <si>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</si>
  <si>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</si>
  <si>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</si>
  <si>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</si>
  <si>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</si>
  <si>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</si>
  <si>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</si>
  <si>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</si>
  <si>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</si>
  <si>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</si>
  <si>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</si>
  <si>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</si>
  <si>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</si>
  <si>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</si>
  <si>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</si>
  <si>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</si>
  <si>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</si>
  <si>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</si>
  <si>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</si>
  <si>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</si>
  <si>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</si>
  <si>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</si>
  <si>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</si>
  <si>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</si>
  <si>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</si>
  <si>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</si>
  <si>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</si>
  <si>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</si>
  <si>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</si>
  <si>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</si>
  <si>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</si>
  <si>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</si>
  <si>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</si>
  <si>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</si>
  <si>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</si>
  <si>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</si>
  <si>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</si>
  <si>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</si>
  <si>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</si>
  <si>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</si>
  <si>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</si>
  <si>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</si>
  <si>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</si>
  <si>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</si>
  <si>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</si>
  <si>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</si>
  <si>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</si>
  <si>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</si>
  <si>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</si>
  <si>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</si>
  <si>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</si>
  <si>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</si>
  <si>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</si>
  <si>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</si>
  <si>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</si>
  <si>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</si>
  <si>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</si>
  <si>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</si>
  <si>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</si>
  <si>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</si>
  <si>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</si>
  <si>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</si>
  <si>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</si>
  <si>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</si>
  <si>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</si>
  <si>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</si>
  <si>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</si>
  <si>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</si>
  <si>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</si>
  <si>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</si>
  <si>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</si>
  <si>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</si>
  <si>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</si>
  <si>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</si>
  <si>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</si>
  <si>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</si>
  <si>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</si>
  <si>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</si>
  <si>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</si>
  <si>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</si>
  <si>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</si>
  <si>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</si>
  <si>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</si>
  <si>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</si>
  <si>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</si>
  <si>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</si>
  <si>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</si>
  <si>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</si>
  <si>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</si>
  <si>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</si>
  <si>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</si>
  <si>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</si>
  <si>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</si>
  <si>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</si>
  <si>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</si>
  <si>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</si>
  <si>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</si>
  <si>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</si>
  <si>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</si>
  <si>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</si>
  <si>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</si>
  <si>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</si>
  <si>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</si>
  <si>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</si>
  <si>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</si>
  <si>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</si>
  <si>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</si>
  <si>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</si>
  <si>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</si>
  <si>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</si>
  <si>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</si>
  <si>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</si>
  <si>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</si>
  <si>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</si>
  <si>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</si>
  <si>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</si>
  <si>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</si>
  <si>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</si>
  <si>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</si>
  <si>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</si>
  <si>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</si>
  <si>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</si>
  <si>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</si>
  <si>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</si>
  <si>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</si>
  <si>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</si>
  <si>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</si>
  <si>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</si>
  <si>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</si>
  <si>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</si>
  <si>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</si>
  <si>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</si>
  <si>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</si>
  <si>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</si>
  <si>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</si>
  <si>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</si>
  <si>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</si>
  <si>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</si>
  <si>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</si>
  <si>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</si>
  <si>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</si>
  <si>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</si>
  <si>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</si>
  <si>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</si>
  <si>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</si>
  <si>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</si>
  <si>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</si>
  <si>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</si>
  <si>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</si>
  <si>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</si>
  <si>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</si>
  <si>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</si>
  <si>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</si>
  <si>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</si>
  <si>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</si>
  <si>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</si>
  <si>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</si>
  <si>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</si>
  <si>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</si>
  <si>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</si>
  <si>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</si>
  <si>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</si>
  <si>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</si>
  <si>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</si>
  <si>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</si>
  <si>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</si>
  <si>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</si>
  <si>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</si>
  <si>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</si>
  <si>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</si>
  <si>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</si>
  <si>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</si>
  <si>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</si>
  <si>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</si>
  <si>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</si>
  <si>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</si>
  <si>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</si>
  <si>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</si>
  <si>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</si>
  <si>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</si>
  <si>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</si>
  <si>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</si>
  <si>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</si>
  <si>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</si>
  <si>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</si>
  <si>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</si>
  <si>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</si>
  <si>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</si>
  <si>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</si>
  <si>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</si>
  <si>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</si>
  <si>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</si>
  <si>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</si>
  <si>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</si>
  <si>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</si>
  <si>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</si>
  <si>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</si>
  <si>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</si>
  <si>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</si>
  <si>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</si>
  <si>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</si>
  <si>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</si>
  <si>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</si>
  <si>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</si>
  <si>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</si>
  <si>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</si>
  <si>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</si>
  <si>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</si>
  <si>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</si>
  <si>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</si>
  <si>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</si>
  <si>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</si>
  <si>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</si>
  <si>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</si>
  <si>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</si>
  <si>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</si>
  <si>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</si>
  <si>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</si>
  <si>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</si>
  <si>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</si>
  <si>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</si>
  <si>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</si>
  <si>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</si>
  <si>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</si>
  <si>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</si>
  <si>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</si>
  <si>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</si>
  <si>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</si>
  <si>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</si>
  <si>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</si>
  <si>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</si>
  <si>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</si>
  <si>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</si>
  <si>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</si>
  <si>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</si>
  <si>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</si>
  <si>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</si>
  <si>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</si>
  <si>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</si>
  <si>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</si>
  <si>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</si>
  <si>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</si>
  <si>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</si>
  <si>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</si>
  <si>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</si>
  <si>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</si>
  <si>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</si>
  <si>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</si>
  <si>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</si>
  <si>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</si>
  <si>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</si>
  <si>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</si>
  <si>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</si>
  <si>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</si>
  <si>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</si>
  <si>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</si>
  <si>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</si>
  <si>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</si>
  <si>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</si>
  <si>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</si>
  <si>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</si>
  <si>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</si>
  <si>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</si>
  <si>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</si>
  <si>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</si>
  <si>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</si>
  <si>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</si>
  <si>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</si>
  <si>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</si>
  <si>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</si>
  <si>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</si>
  <si>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</si>
  <si>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</si>
  <si>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</si>
  <si>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</si>
  <si>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</si>
  <si>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</si>
  <si>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</si>
  <si>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</si>
  <si>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</si>
  <si>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</si>
  <si>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</si>
  <si>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</si>
  <si>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</si>
  <si>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</si>
  <si>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</si>
  <si>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</si>
  <si>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</si>
  <si>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</si>
  <si>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</si>
  <si>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</si>
  <si>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</si>
  <si>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</si>
  <si>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</si>
  <si>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</si>
  <si>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</si>
  <si>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</si>
  <si>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</si>
  <si>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</si>
  <si>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</si>
  <si>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</si>
  <si>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</si>
  <si>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</si>
  <si>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</si>
  <si>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</si>
  <si>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</si>
  <si>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</si>
  <si>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</si>
  <si>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</si>
  <si>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</si>
  <si>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</si>
  <si>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</si>
  <si>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</si>
  <si>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</si>
  <si>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</si>
  <si>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</si>
  <si>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</si>
  <si>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</si>
  <si>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</si>
  <si>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</si>
  <si>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</si>
  <si>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</si>
  <si>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</si>
  <si>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</si>
  <si>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</si>
  <si>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</si>
  <si>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</si>
  <si>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</si>
  <si>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</si>
  <si>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</si>
  <si>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</si>
  <si>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</si>
  <si>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</si>
  <si>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</si>
  <si>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</si>
  <si>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</si>
  <si>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</si>
  <si>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</si>
  <si>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</si>
  <si>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</si>
  <si>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</si>
  <si>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</si>
  <si>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</si>
  <si>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</si>
  <si>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</si>
  <si>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</si>
  <si>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</si>
  <si>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</si>
  <si>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</si>
  <si>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</si>
  <si>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</si>
  <si>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</si>
  <si>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</si>
  <si>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</si>
  <si>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</si>
  <si>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</si>
  <si>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</si>
  <si>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</si>
  <si>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</si>
  <si>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</si>
  <si>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</si>
  <si>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</si>
  <si>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</si>
  <si>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</si>
  <si>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</si>
  <si>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</si>
  <si>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</si>
  <si>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</si>
  <si>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</si>
  <si>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</si>
  <si>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</si>
  <si>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</si>
  <si>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</si>
  <si>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</si>
  <si>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</si>
  <si>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</si>
  <si>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</si>
  <si>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</si>
  <si>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</si>
  <si>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</si>
  <si>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</si>
  <si>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</si>
  <si>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</si>
  <si>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</si>
  <si>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</si>
  <si>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</si>
  <si>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</si>
  <si>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</si>
  <si>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</si>
  <si>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</si>
  <si>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</si>
  <si>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</si>
  <si>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</si>
  <si>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</si>
  <si>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</si>
  <si>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</si>
  <si>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</si>
  <si>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</si>
  <si>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</si>
  <si>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</si>
  <si>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</si>
  <si>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</si>
  <si>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</si>
  <si>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</si>
  <si>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</si>
  <si>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</si>
  <si>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</si>
  <si>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</si>
  <si>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</si>
  <si>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</si>
  <si>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</si>
  <si>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</si>
  <si>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</si>
  <si>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</si>
  <si>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</si>
  <si>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</si>
  <si>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</si>
  <si>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</si>
  <si>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</si>
  <si>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</si>
  <si>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</si>
  <si>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</si>
  <si>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</si>
  <si>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</si>
  <si>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</si>
  <si>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</si>
  <si>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</si>
  <si>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</si>
  <si>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</si>
  <si>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</si>
  <si>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</si>
  <si>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</si>
  <si>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</si>
  <si>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</si>
  <si>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</si>
  <si>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</si>
  <si>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</si>
  <si>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</si>
  <si>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</si>
  <si>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</si>
  <si>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</si>
  <si>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</si>
  <si>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</si>
  <si>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</si>
  <si>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</si>
  <si>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</si>
  <si>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</si>
  <si>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</si>
  <si>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</si>
  <si>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</si>
  <si>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</si>
  <si>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</si>
  <si>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</si>
  <si>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</si>
  <si>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</si>
  <si>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</si>
  <si>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</si>
  <si>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</si>
  <si>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</si>
  <si>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</si>
  <si>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</si>
  <si>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</si>
  <si>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</si>
  <si>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</si>
  <si>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</si>
  <si>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</si>
  <si>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</si>
  <si>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</si>
  <si>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</si>
  <si>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</si>
  <si>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</si>
  <si>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</si>
  <si>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</si>
  <si>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</si>
  <si>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</si>
  <si>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</si>
  <si>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</si>
  <si>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</si>
  <si>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</si>
  <si>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</si>
  <si>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</si>
  <si>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</si>
  <si>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</si>
  <si>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</si>
  <si>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</si>
  <si>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</si>
  <si>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</si>
  <si>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</si>
  <si>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</si>
  <si>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</si>
  <si>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</si>
  <si>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</si>
  <si>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</si>
  <si>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</si>
  <si>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</si>
  <si>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</si>
  <si>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</si>
  <si>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</si>
  <si>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</si>
  <si>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</si>
  <si>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</si>
  <si>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</si>
  <si>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</si>
  <si>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</si>
  <si>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</si>
  <si>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</si>
  <si>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</si>
  <si>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</si>
  <si>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</si>
  <si>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</si>
  <si>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</si>
  <si>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</si>
  <si>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</si>
  <si>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</si>
  <si>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</si>
  <si>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</si>
  <si>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</si>
  <si>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</si>
  <si>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</si>
  <si>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</si>
  <si>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</si>
  <si>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</si>
  <si>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</si>
  <si>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</si>
  <si>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</si>
  <si>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</si>
  <si>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</si>
  <si>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</si>
  <si>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</si>
  <si>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</si>
  <si>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</si>
  <si>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</si>
  <si>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</si>
  <si>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</si>
  <si>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</si>
  <si>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</si>
  <si>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</si>
  <si>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</si>
  <si>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</si>
  <si>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</si>
  <si>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</si>
  <si>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</si>
  <si>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</si>
  <si>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</si>
  <si>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</si>
  <si>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</si>
  <si>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</si>
  <si>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</si>
  <si>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</si>
  <si>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</si>
  <si>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</si>
  <si>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</si>
  <si>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</si>
  <si>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</si>
  <si>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</si>
  <si>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</si>
  <si>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</si>
  <si>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</si>
  <si>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</si>
  <si>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</si>
  <si>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</si>
  <si>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</si>
  <si>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</si>
  <si>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</si>
  <si>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</si>
  <si>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</si>
  <si>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</si>
  <si>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</si>
  <si>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</si>
  <si>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</si>
  <si>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</si>
  <si>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</si>
  <si>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</si>
  <si>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</si>
  <si>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</si>
  <si>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</si>
  <si>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</si>
  <si>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</si>
  <si>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</si>
  <si>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</si>
  <si>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</si>
  <si>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</si>
  <si>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</si>
  <si>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</si>
  <si>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</si>
  <si>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</si>
  <si>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</si>
  <si>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</si>
  <si>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</si>
  <si>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</si>
  <si>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</si>
  <si>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</si>
  <si>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</si>
  <si>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</si>
  <si>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</si>
  <si>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</si>
  <si>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</si>
  <si>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</si>
  <si>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</si>
  <si>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</si>
  <si>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</si>
  <si>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</si>
  <si>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</si>
  <si>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</si>
  <si>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</si>
  <si>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</si>
  <si>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</si>
  <si>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</si>
  <si>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</si>
  <si>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</si>
  <si>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</si>
  <si>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</si>
  <si>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</si>
  <si>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</si>
  <si>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</si>
  <si>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</si>
  <si>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</si>
  <si>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</si>
  <si>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</si>
  <si>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</si>
  <si>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</si>
  <si>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</si>
  <si>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</si>
  <si>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</si>
  <si>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</si>
  <si>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</si>
  <si>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</si>
  <si>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</si>
  <si>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</si>
  <si>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</si>
  <si>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</si>
  <si>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</si>
  <si>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</si>
  <si>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</si>
  <si>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</si>
  <si>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</si>
  <si>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</si>
  <si>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</si>
  <si>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</si>
  <si>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</si>
  <si>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</si>
  <si>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</si>
  <si>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</si>
  <si>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</si>
  <si>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</si>
  <si>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</si>
  <si>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</si>
  <si>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</si>
  <si>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</si>
  <si>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</si>
  <si>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</si>
  <si>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</si>
  <si>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</si>
  <si>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</si>
  <si>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</si>
  <si>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</si>
  <si>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</si>
  <si>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</si>
  <si>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</si>
  <si>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</si>
  <si>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</si>
  <si>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</si>
  <si>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</si>
  <si>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</si>
  <si>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</si>
  <si>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</si>
  <si>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</si>
  <si>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</si>
  <si>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</si>
  <si>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</si>
  <si>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</si>
  <si>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</si>
  <si>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</si>
  <si>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</si>
  <si>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</si>
  <si>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</si>
  <si>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</si>
  <si>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</si>
  <si>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</si>
  <si>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</si>
  <si>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</si>
  <si>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</si>
  <si>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</si>
  <si>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</si>
  <si>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</si>
  <si>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</si>
  <si>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</si>
  <si>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</si>
  <si>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</si>
  <si>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</si>
  <si>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</si>
  <si>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</si>
  <si>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</si>
  <si>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</si>
  <si>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</si>
  <si>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</si>
  <si>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</si>
  <si>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</si>
  <si>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</si>
  <si>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</si>
  <si>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</si>
  <si>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</si>
  <si>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</si>
  <si>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</si>
  <si>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</si>
  <si>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</si>
  <si>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</si>
  <si>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</si>
  <si>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</si>
  <si>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</si>
  <si>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</si>
  <si>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</si>
  <si>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</si>
  <si>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</si>
  <si>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</si>
  <si>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</si>
  <si>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</si>
  <si>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</si>
  <si>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</si>
  <si>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</si>
  <si>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</si>
  <si>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</si>
  <si>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</si>
  <si>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</si>
  <si>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</si>
  <si>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</si>
  <si>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</si>
  <si>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</si>
  <si>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</si>
  <si>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</si>
  <si>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</si>
  <si>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</si>
  <si>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</si>
  <si>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</si>
  <si>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</si>
  <si>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</si>
  <si>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</si>
  <si>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</si>
  <si>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</si>
  <si>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</si>
  <si>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</si>
  <si>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</si>
  <si>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</si>
  <si>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</si>
  <si>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</si>
  <si>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</si>
  <si>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</si>
  <si>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</si>
  <si>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</si>
  <si>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</si>
  <si>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</si>
  <si>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</si>
  <si>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</si>
  <si>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</si>
  <si>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</si>
  <si>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</si>
  <si>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</si>
  <si>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</si>
  <si>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</si>
  <si>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</si>
  <si>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</si>
  <si>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</si>
  <si>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</si>
  <si>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</si>
  <si>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</si>
  <si>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</si>
  <si>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</si>
  <si>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</si>
  <si>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</si>
  <si>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</si>
  <si>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</si>
  <si>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</si>
  <si>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</si>
  <si>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</si>
  <si>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</si>
  <si>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</si>
  <si>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</si>
  <si>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</si>
  <si>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</si>
  <si>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</si>
  <si>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</si>
  <si>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</si>
  <si>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</si>
  <si>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</si>
  <si>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</si>
  <si>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</si>
  <si>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</si>
  <si>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</si>
  <si>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</si>
  <si>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</si>
  <si>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</si>
  <si>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</si>
  <si>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</si>
  <si>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</si>
  <si>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</si>
  <si>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</si>
  <si>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</si>
  <si>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</si>
  <si>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</si>
  <si>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</si>
  <si>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</si>
  <si>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</si>
  <si>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</si>
  <si>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</si>
  <si>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</si>
  <si>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</si>
  <si>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</si>
  <si>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</si>
  <si>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</si>
  <si>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</si>
  <si>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</si>
  <si>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</si>
  <si>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</si>
  <si>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</si>
  <si>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</si>
  <si>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</si>
  <si>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</si>
  <si>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</si>
  <si>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</si>
  <si>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</si>
  <si>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</si>
  <si>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</si>
  <si>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</si>
  <si>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</si>
  <si>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</si>
  <si>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</si>
  <si>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</si>
  <si>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</si>
  <si>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</si>
  <si>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</si>
  <si>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</si>
  <si>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</si>
  <si>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</si>
  <si>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</si>
  <si>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</si>
  <si>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</si>
  <si>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</si>
  <si>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</si>
  <si>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</si>
  <si>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</si>
  <si>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</si>
  <si>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</si>
  <si>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</si>
  <si>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</si>
  <si>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</si>
  <si>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</si>
  <si>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</si>
  <si>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</si>
  <si>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</si>
  <si>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</si>
  <si>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</si>
  <si>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</si>
  <si>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</si>
  <si>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</si>
  <si>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</si>
  <si>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</si>
  <si>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</si>
  <si>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</si>
  <si>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</si>
  <si>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</si>
  <si>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</si>
  <si>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</si>
  <si>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</si>
  <si>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</si>
  <si>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</si>
  <si>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</si>
  <si>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</si>
  <si>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</si>
  <si>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</si>
  <si>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</si>
  <si>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</si>
  <si>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</si>
  <si>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</si>
  <si>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</si>
  <si>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</si>
  <si>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</si>
  <si>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</si>
  <si>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</si>
  <si>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</si>
  <si>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</si>
  <si>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</si>
  <si>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</si>
  <si>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</si>
  <si>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</si>
  <si>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</si>
  <si>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</si>
  <si>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</si>
  <si>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</si>
  <si>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</si>
  <si>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</si>
  <si>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</si>
  <si>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</si>
  <si>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</si>
  <si>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</si>
  <si>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</si>
  <si>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</si>
  <si>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</si>
  <si>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</si>
  <si>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</si>
  <si>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</si>
  <si>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</si>
  <si>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</si>
  <si>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</si>
  <si>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</si>
  <si>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</si>
  <si>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</si>
  <si>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</si>
  <si>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</si>
  <si>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</si>
  <si>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</si>
  <si>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</si>
  <si>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</si>
  <si>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</si>
  <si>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</si>
  <si>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</si>
  <si>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</si>
  <si>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</si>
  <si>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</si>
  <si>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</si>
  <si>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</si>
  <si>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</si>
  <si>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</si>
  <si>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</si>
  <si>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</si>
  <si>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</si>
  <si>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</si>
  <si>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</si>
  <si>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</si>
  <si>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</si>
  <si>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</si>
  <si>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</si>
  <si>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</si>
  <si>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</si>
  <si>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</si>
  <si>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</si>
  <si>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</si>
  <si>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</si>
  <si>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</si>
  <si>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</si>
  <si>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</si>
  <si>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</si>
  <si>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</si>
  <si>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</si>
  <si>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</si>
  <si>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</si>
  <si>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</si>
  <si>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</si>
  <si>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</si>
  <si>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</si>
  <si>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</si>
  <si>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</si>
  <si>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</si>
  <si>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</si>
  <si>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</si>
  <si>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</si>
  <si>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</si>
  <si>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</si>
  <si>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</si>
  <si>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</si>
  <si>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</si>
  <si>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</si>
  <si>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</si>
  <si>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</si>
  <si>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</si>
  <si>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</si>
  <si>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</si>
  <si>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</si>
  <si>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</si>
  <si>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</si>
  <si>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</si>
  <si>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</si>
  <si>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</si>
  <si>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</si>
  <si>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</si>
  <si>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</si>
  <si>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</si>
  <si>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</si>
  <si>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</si>
  <si>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</si>
  <si>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</si>
  <si>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</si>
  <si>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</si>
  <si>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</si>
  <si>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</si>
  <si>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</si>
  <si>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</si>
  <si>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</si>
  <si>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</si>
  <si>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</si>
  <si>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</si>
  <si>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</si>
  <si>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</si>
  <si>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</si>
  <si>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</si>
  <si>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</si>
  <si>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</si>
  <si>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</si>
  <si>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</si>
  <si>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</si>
  <si>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</si>
  <si>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</si>
  <si>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</si>
  <si>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</si>
  <si>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</si>
  <si>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</si>
  <si>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</si>
  <si>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</si>
  <si>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</si>
  <si>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</si>
  <si>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</si>
  <si>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</si>
  <si>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</si>
  <si>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</si>
  <si>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</si>
  <si>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</si>
  <si>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</si>
  <si>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</si>
  <si>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</si>
  <si>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</si>
  <si>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</si>
  <si>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</si>
  <si>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</si>
  <si>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</si>
  <si>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</si>
  <si>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</si>
  <si>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</si>
  <si>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</si>
  <si>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</si>
  <si>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</si>
  <si>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</si>
  <si>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</si>
  <si>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</si>
  <si>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</si>
  <si>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</si>
  <si>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</si>
  <si>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</si>
  <si>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</si>
  <si>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</si>
  <si>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</si>
  <si>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</si>
  <si>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</si>
  <si>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</si>
  <si>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</si>
  <si>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</si>
  <si>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</si>
  <si>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</si>
  <si>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</si>
  <si>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</si>
  <si>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</si>
  <si>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</si>
  <si>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</si>
  <si>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</si>
  <si>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</si>
  <si>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</si>
  <si>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</si>
  <si>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</si>
  <si>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</si>
  <si>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</si>
  <si>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</si>
  <si>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</si>
  <si>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</si>
  <si>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</si>
  <si>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</si>
  <si>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</si>
  <si>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</si>
  <si>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</si>
  <si>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</si>
  <si>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</si>
  <si>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</si>
  <si>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</si>
  <si>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</si>
  <si>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</si>
  <si>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</si>
  <si>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</si>
  <si>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</si>
  <si>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</si>
  <si>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</si>
  <si>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</si>
  <si>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</si>
  <si>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</si>
  <si>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</si>
  <si>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</si>
  <si>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</si>
  <si>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</si>
  <si>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</si>
  <si>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</si>
  <si>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</si>
  <si>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</si>
  <si>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</si>
  <si>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</si>
  <si>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</si>
  <si>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</si>
  <si>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</si>
  <si>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</si>
  <si>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</si>
  <si>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</si>
  <si>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</si>
  <si>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</si>
  <si>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</si>
  <si>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</si>
  <si>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</si>
  <si>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</si>
  <si>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</si>
  <si>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</si>
  <si>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</si>
  <si>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</si>
  <si>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</si>
  <si>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</si>
  <si>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</si>
  <si>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</si>
  <si>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</si>
  <si>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</si>
  <si>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</si>
  <si>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</si>
  <si>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</si>
  <si>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</si>
  <si>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</si>
  <si>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</si>
  <si>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</si>
  <si>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</si>
  <si>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</si>
  <si>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</si>
  <si>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</si>
  <si>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</si>
  <si>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</si>
  <si>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</si>
  <si>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</si>
  <si>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</si>
  <si>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</si>
  <si>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</si>
  <si>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</si>
  <si>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</si>
  <si>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</si>
  <si>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</si>
  <si>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</si>
  <si>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</si>
  <si>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</si>
  <si>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</si>
  <si>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</si>
  <si>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</si>
  <si>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</si>
  <si>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</si>
  <si>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</si>
  <si>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</si>
  <si>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</si>
  <si>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</si>
  <si>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</si>
  <si>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</si>
  <si>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</si>
  <si>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</si>
  <si>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</si>
  <si>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</si>
  <si>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</si>
  <si>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</si>
  <si>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</si>
  <si>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</si>
  <si>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</si>
  <si>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</si>
  <si>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</si>
  <si>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</si>
  <si>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</si>
  <si>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</si>
  <si>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</si>
  <si>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</si>
  <si>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</si>
  <si>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</si>
  <si>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</si>
  <si>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</si>
  <si>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</si>
  <si>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</si>
  <si>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</si>
  <si>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</si>
  <si>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</si>
  <si>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</si>
  <si>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</si>
  <si>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</si>
  <si>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</si>
  <si>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</si>
  <si>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</si>
  <si>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</si>
  <si>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</si>
  <si>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</si>
  <si>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</si>
  <si>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</si>
  <si>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</si>
  <si>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</si>
  <si>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</si>
  <si>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</si>
  <si>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</si>
  <si>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</si>
  <si>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</si>
  <si>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</si>
  <si>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</si>
  <si>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</si>
  <si>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</si>
  <si>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</si>
  <si>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</si>
  <si>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</si>
  <si>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</si>
  <si>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</si>
  <si>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</si>
  <si>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</si>
  <si>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</si>
  <si>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</si>
  <si>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</si>
  <si>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</si>
  <si>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</si>
  <si>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</si>
  <si>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</si>
  <si>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</si>
  <si>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</si>
  <si>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</si>
  <si>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</si>
  <si>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</si>
  <si>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</si>
  <si>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</si>
  <si>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</si>
  <si>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</si>
  <si>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</si>
  <si>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</si>
  <si>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</si>
  <si>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</si>
  <si>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</si>
  <si>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</si>
  <si>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</si>
  <si>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</si>
  <si>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</si>
  <si>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</si>
  <si>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</si>
  <si>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</si>
  <si>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</si>
  <si>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</si>
  <si>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</si>
  <si>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</si>
  <si>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</si>
  <si>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</si>
  <si>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</si>
  <si>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</si>
  <si>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</si>
  <si>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</si>
  <si>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</si>
  <si>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</si>
  <si>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</si>
  <si>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</si>
  <si>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</si>
  <si>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</si>
  <si>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</si>
  <si>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</si>
  <si>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</si>
  <si>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</si>
  <si>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</si>
  <si>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</si>
  <si>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</si>
  <si>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</si>
  <si>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</si>
  <si>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</si>
  <si>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</si>
  <si>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</si>
  <si>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</si>
  <si>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</si>
  <si>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</si>
  <si>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</si>
  <si>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</si>
  <si>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</si>
  <si>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</si>
  <si>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</si>
  <si>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</si>
  <si>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</si>
  <si>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</si>
  <si>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</si>
  <si>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</si>
  <si>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</si>
  <si>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</si>
  <si>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</si>
  <si>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</si>
  <si>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</si>
  <si>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</si>
  <si>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</si>
  <si>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</si>
  <si>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</si>
  <si>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</si>
  <si>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</si>
  <si>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</si>
  <si>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</si>
  <si>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</si>
  <si>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</si>
  <si>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</si>
  <si>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</si>
  <si>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</si>
  <si>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</si>
  <si>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</si>
  <si>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</si>
  <si>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</si>
  <si>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</si>
  <si>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</si>
  <si>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</si>
  <si>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</si>
  <si>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</si>
  <si>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</si>
  <si>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</si>
  <si>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</si>
  <si>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</si>
  <si>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</si>
  <si>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</si>
  <si>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</si>
  <si>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</si>
  <si>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</si>
  <si>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</si>
  <si>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</si>
  <si>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</si>
  <si>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</si>
  <si>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</si>
  <si>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</si>
  <si>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</si>
  <si>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</si>
  <si>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</si>
  <si>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</si>
  <si>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</si>
  <si>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</si>
  <si>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</si>
  <si>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</si>
  <si>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</si>
  <si>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</si>
  <si>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</si>
  <si>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</si>
  <si>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</si>
  <si>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</si>
  <si>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</si>
  <si>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</si>
  <si>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</si>
  <si>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</si>
  <si>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</si>
  <si>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</si>
  <si>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</si>
  <si>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</si>
  <si>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</si>
  <si>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</si>
  <si>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</si>
  <si>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</si>
  <si>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</si>
  <si>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</si>
  <si>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</si>
  <si>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</si>
  <si>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</si>
  <si>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</si>
  <si>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</si>
  <si>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</si>
  <si>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</si>
  <si>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</si>
  <si>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</si>
  <si>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</si>
  <si>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</si>
  <si>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</si>
  <si>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</si>
  <si>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</si>
  <si>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</si>
  <si>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</si>
  <si>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</si>
  <si>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</si>
  <si>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</si>
  <si>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</si>
  <si>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</si>
  <si>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</si>
  <si>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</si>
  <si>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</si>
  <si>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</si>
  <si>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</si>
  <si>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</si>
  <si>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</si>
  <si>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</si>
  <si>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</si>
  <si>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</si>
  <si>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</si>
  <si>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</si>
  <si>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</si>
  <si>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</si>
  <si>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</si>
  <si>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</si>
  <si>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</si>
  <si>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</si>
  <si>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</si>
  <si>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</si>
  <si>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</si>
  <si>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</si>
  <si>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</si>
  <si>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</si>
  <si>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</si>
  <si>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</si>
  <si>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</si>
  <si>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</si>
  <si>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</si>
  <si>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</si>
  <si>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</si>
  <si>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</si>
  <si>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</si>
  <si>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</si>
  <si>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</si>
  <si>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</si>
  <si>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</si>
  <si>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</si>
  <si>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</si>
  <si>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</si>
  <si>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</si>
  <si>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</si>
  <si>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</si>
  <si>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</si>
  <si>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</si>
  <si>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</si>
  <si>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</si>
  <si>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</si>
  <si>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</si>
  <si>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</si>
  <si>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</si>
  <si>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</si>
  <si>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</si>
  <si>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</si>
  <si>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</si>
  <si>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</si>
  <si>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</si>
  <si>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</si>
  <si>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</si>
  <si>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</si>
  <si>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</si>
  <si>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</si>
  <si>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</si>
  <si>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</si>
  <si>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</si>
  <si>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</si>
  <si>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</si>
  <si>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</si>
  <si>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</si>
  <si>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</si>
  <si>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</si>
  <si>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</si>
  <si>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</si>
  <si>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</si>
  <si>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</si>
  <si>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</si>
  <si>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</si>
  <si>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</si>
  <si>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</si>
  <si>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</si>
  <si>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</si>
  <si>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</si>
  <si>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</si>
  <si>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</si>
  <si>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</si>
  <si>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</si>
  <si>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</si>
  <si>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</si>
  <si>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</si>
  <si>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</si>
  <si>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</si>
  <si>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</si>
  <si>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</si>
  <si>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</si>
  <si>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</si>
  <si>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</si>
  <si>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</si>
  <si>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</si>
  <si>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</si>
  <si>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</si>
  <si>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</si>
  <si>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</si>
  <si>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</si>
  <si>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</si>
  <si>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</si>
  <si>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</si>
  <si>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</si>
  <si>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</si>
  <si>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</si>
  <si>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</si>
  <si>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</si>
  <si>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</si>
  <si>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</si>
  <si>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</si>
  <si>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</si>
  <si>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</si>
  <si>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</si>
  <si>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</si>
  <si>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</si>
  <si>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</si>
  <si>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</si>
  <si>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</si>
  <si>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</si>
  <si>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</si>
  <si>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</si>
  <si>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</si>
  <si>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</si>
  <si>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</si>
  <si>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</si>
  <si>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</si>
  <si>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</si>
  <si>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</si>
  <si>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</si>
  <si>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</si>
  <si>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</si>
  <si>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</si>
  <si>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</si>
  <si>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</si>
  <si>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</si>
  <si>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</si>
  <si>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</si>
  <si>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</si>
  <si>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</si>
  <si>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</si>
  <si>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</si>
  <si>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</si>
  <si>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</si>
  <si>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</si>
  <si>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</si>
  <si>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</si>
  <si>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</si>
  <si>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</si>
  <si>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</si>
  <si>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</si>
  <si>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</si>
  <si>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</si>
  <si>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</si>
  <si>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</si>
  <si>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</si>
  <si>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</si>
  <si>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</si>
  <si>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</si>
  <si>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</si>
  <si>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</si>
  <si>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</si>
  <si>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</si>
  <si>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</si>
  <si>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</si>
  <si>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</si>
  <si>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</si>
  <si>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</si>
  <si>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</si>
  <si>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</si>
  <si>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</si>
  <si>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</si>
  <si>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</si>
  <si>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</si>
  <si>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</si>
  <si>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</si>
  <si>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</si>
  <si>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</si>
  <si>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</si>
  <si>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</si>
  <si>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</si>
  <si>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</si>
  <si>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</si>
  <si>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</si>
  <si>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</si>
  <si>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</si>
  <si>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</si>
  <si>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</si>
  <si>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</si>
  <si>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</si>
  <si>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</si>
  <si>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</si>
  <si>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</si>
  <si>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</si>
  <si>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</si>
  <si>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</si>
  <si>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</si>
  <si>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</si>
  <si>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</si>
  <si>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</si>
  <si>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</si>
  <si>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</si>
  <si>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</si>
  <si>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</si>
  <si>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</si>
  <si>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</si>
  <si>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</si>
  <si>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</si>
  <si>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</si>
  <si>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</si>
  <si>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</si>
  <si>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</si>
  <si>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</si>
  <si>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</si>
  <si>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</si>
  <si>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</si>
  <si>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</si>
  <si>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</si>
  <si>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</si>
  <si>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</si>
  <si>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</si>
  <si>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</si>
  <si>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</si>
  <si>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</si>
  <si>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</si>
  <si>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</si>
  <si>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</si>
  <si>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</si>
  <si>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</si>
  <si>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</si>
  <si>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</si>
  <si>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</si>
  <si>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</si>
  <si>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</si>
  <si>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</si>
  <si>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</si>
  <si>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</si>
  <si>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</si>
  <si>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</si>
  <si>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</si>
  <si>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</si>
  <si>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</si>
  <si>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</si>
  <si>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</si>
  <si>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</si>
  <si>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</si>
  <si>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</si>
  <si>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</si>
  <si>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</si>
  <si>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</si>
  <si>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</si>
  <si>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</si>
  <si>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</si>
  <si>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</si>
  <si>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</si>
  <si>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</si>
  <si>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</si>
  <si>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</si>
  <si>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</si>
  <si>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</si>
  <si>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</si>
  <si>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</si>
  <si>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</si>
  <si>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</si>
  <si>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</si>
  <si>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</si>
  <si>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</si>
  <si>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</si>
  <si>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</si>
  <si>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</si>
  <si>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</si>
  <si>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</si>
  <si>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</si>
  <si>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</si>
  <si>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</si>
  <si>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</si>
  <si>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</si>
  <si>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</si>
  <si>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</si>
  <si>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</si>
  <si>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</si>
  <si>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</si>
  <si>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</si>
  <si>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</si>
  <si>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</si>
  <si>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</si>
  <si>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</si>
  <si>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</si>
  <si>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</si>
  <si>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</si>
  <si>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</si>
  <si>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</si>
  <si>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</si>
  <si>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</si>
  <si>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</si>
  <si>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</si>
  <si>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</si>
  <si>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</si>
  <si>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</si>
  <si>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</si>
  <si>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</si>
  <si>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</si>
  <si>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</si>
  <si>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</si>
  <si>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</si>
  <si>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</si>
  <si>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</si>
  <si>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</si>
  <si>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</si>
  <si>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</si>
  <si>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</si>
  <si>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</si>
  <si>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</si>
  <si>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</si>
  <si>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</si>
  <si>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</si>
  <si>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</si>
  <si>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</si>
  <si>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</si>
  <si>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</si>
  <si>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</si>
  <si>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</si>
  <si>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</si>
  <si>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</si>
  <si>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</si>
  <si>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</si>
  <si>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</si>
  <si>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</si>
  <si>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</si>
  <si>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</si>
  <si>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</si>
  <si>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</si>
  <si>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</si>
  <si>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</si>
  <si>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</si>
  <si>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</si>
  <si>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</si>
  <si>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</si>
  <si>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</si>
  <si>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</si>
  <si>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</si>
  <si>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</si>
  <si>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</si>
  <si>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</si>
  <si>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</si>
  <si>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</si>
  <si>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</si>
  <si>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</si>
  <si>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</si>
  <si>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</si>
  <si>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</si>
  <si>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</si>
  <si>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</si>
  <si>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</si>
  <si>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</si>
  <si>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</si>
  <si>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</si>
  <si>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</si>
  <si>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</si>
  <si>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</si>
  <si>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</si>
  <si>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</si>
  <si>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</si>
  <si>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</si>
  <si>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</si>
  <si>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</si>
  <si>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</si>
  <si>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</si>
  <si>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</si>
  <si>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</si>
  <si>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</si>
  <si>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</si>
  <si>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</si>
  <si>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</si>
  <si>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</si>
  <si>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</si>
  <si>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</si>
  <si>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</si>
  <si>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</si>
  <si>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</si>
  <si>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</si>
  <si>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</si>
  <si>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</si>
  <si>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</si>
  <si>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</si>
  <si>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</si>
  <si>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</si>
  <si>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</si>
  <si>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</si>
  <si>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</si>
  <si>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</si>
  <si>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</si>
  <si>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</si>
  <si>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</si>
  <si>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</si>
  <si>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</si>
  <si>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</si>
  <si>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</si>
  <si>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</si>
  <si>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</si>
  <si>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</si>
  <si>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</si>
  <si>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</si>
  <si>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</si>
  <si>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</si>
  <si>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</si>
  <si>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</si>
  <si>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</si>
  <si>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</si>
  <si>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</si>
  <si>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</si>
  <si>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</si>
  <si>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</si>
  <si>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</si>
  <si>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</si>
  <si>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</si>
  <si>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</si>
  <si>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</si>
  <si>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</si>
  <si>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</si>
  <si>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</si>
  <si>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</si>
  <si>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</si>
  <si>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</si>
  <si>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</si>
  <si>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</si>
  <si>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</si>
  <si>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</si>
  <si>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</si>
  <si>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</si>
  <si>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</si>
  <si>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</si>
  <si>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</si>
  <si>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</si>
  <si>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</si>
  <si>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</si>
  <si>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</si>
  <si>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</si>
  <si>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</si>
  <si>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</si>
  <si>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</si>
  <si>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</si>
  <si>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</si>
  <si>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</si>
  <si>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</si>
  <si>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</si>
  <si>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</si>
  <si>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</si>
  <si>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</si>
  <si>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</si>
  <si>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</si>
  <si>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</si>
  <si>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</si>
  <si>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</si>
  <si>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</si>
  <si>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</si>
  <si>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</si>
  <si>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</si>
  <si>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</si>
  <si>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</si>
  <si>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</si>
  <si>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</si>
  <si>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</si>
  <si>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</si>
  <si>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</si>
  <si>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</si>
  <si>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</si>
  <si>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</si>
  <si>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</si>
  <si>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</si>
  <si>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</si>
  <si>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</si>
  <si>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</si>
  <si>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</si>
  <si>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</si>
  <si>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</si>
  <si>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</si>
  <si>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</si>
  <si>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</si>
  <si>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</si>
  <si>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</si>
  <si>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</si>
  <si>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</si>
  <si>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</si>
  <si>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</si>
  <si>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</si>
  <si>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</si>
  <si>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</si>
  <si>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</si>
  <si>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</si>
  <si>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</si>
  <si>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</si>
  <si>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</si>
  <si>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</si>
  <si>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</si>
  <si>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</si>
  <si>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</si>
  <si>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</si>
  <si>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</si>
  <si>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</si>
  <si>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</si>
  <si>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</si>
  <si>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</si>
  <si>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</si>
  <si>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</si>
  <si>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</si>
  <si>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</si>
  <si>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</si>
  <si>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</si>
  <si>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</si>
  <si>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</si>
  <si>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</si>
  <si>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</si>
  <si>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</si>
  <si>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</si>
  <si>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</si>
  <si>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</si>
  <si>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</si>
  <si>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</si>
  <si>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</si>
  <si>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</si>
  <si>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</si>
  <si>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</si>
  <si>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</si>
  <si>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</si>
  <si>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</si>
  <si>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</si>
  <si>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</si>
  <si>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</si>
  <si>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</si>
  <si>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</si>
  <si>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</si>
  <si>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</si>
  <si>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</si>
  <si>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</si>
  <si>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</si>
  <si>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</si>
  <si>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</si>
  <si>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</si>
  <si>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</si>
  <si>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</si>
  <si>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</si>
  <si>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</si>
  <si>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</si>
  <si>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</si>
  <si>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</si>
  <si>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</si>
  <si>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</si>
  <si>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</si>
  <si>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</si>
  <si>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</si>
  <si>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</si>
  <si>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</si>
  <si>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</si>
  <si>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</si>
  <si>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</si>
  <si>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</si>
  <si>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</si>
  <si>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</si>
  <si>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</si>
  <si>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</si>
  <si>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</si>
  <si>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</si>
  <si>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</si>
  <si>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</si>
  <si>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</si>
  <si>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</si>
  <si>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</si>
  <si>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</si>
  <si>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</si>
  <si>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</si>
  <si>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</si>
  <si>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</si>
  <si>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</si>
  <si>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</si>
  <si>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</si>
  <si>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</si>
  <si>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</si>
  <si>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</si>
  <si>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</si>
  <si>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</si>
  <si>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</si>
  <si>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</si>
  <si>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</si>
  <si>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</si>
  <si>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</si>
  <si>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</si>
  <si>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</si>
  <si>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</si>
  <si>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</si>
  <si>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</si>
  <si>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</si>
  <si>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</si>
  <si>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</si>
  <si>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</si>
  <si>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</si>
  <si>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</si>
  <si>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</si>
  <si>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</si>
  <si>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</si>
  <si>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</si>
  <si>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</si>
  <si>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</si>
  <si>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</si>
  <si>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</si>
  <si>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</si>
  <si>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</si>
  <si>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</si>
  <si>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</si>
  <si>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</si>
  <si>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</si>
  <si>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</si>
  <si>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</si>
  <si>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</si>
  <si>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</si>
  <si>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</si>
  <si>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</si>
  <si>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</si>
  <si>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</si>
  <si>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</si>
  <si>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</si>
  <si>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</si>
  <si>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</si>
  <si>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</si>
  <si>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</si>
  <si>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</si>
  <si>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</si>
  <si>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</si>
  <si>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</si>
  <si>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</si>
  <si>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</si>
  <si>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</si>
  <si>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</si>
  <si>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</si>
  <si>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</si>
  <si>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</si>
  <si>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</si>
  <si>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</si>
  <si>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</si>
  <si>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</si>
  <si>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</si>
  <si>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</si>
  <si>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</si>
  <si>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</si>
  <si>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</si>
  <si>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</si>
  <si>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</si>
  <si>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</si>
  <si>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</si>
  <si>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</si>
  <si>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</si>
  <si>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</si>
  <si>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</si>
  <si>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</si>
  <si>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</si>
  <si>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</si>
  <si>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</si>
  <si>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</si>
  <si>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</si>
  <si>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</si>
  <si>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</si>
  <si>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</si>
  <si>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</si>
  <si>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</si>
  <si>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</si>
  <si>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</si>
  <si>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</si>
  <si>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</si>
  <si>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</si>
  <si>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</si>
  <si>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</si>
  <si>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</si>
  <si>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</si>
  <si>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</si>
  <si>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</si>
  <si>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</si>
  <si>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</si>
  <si>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</si>
  <si>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</si>
  <si>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</si>
  <si>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</si>
  <si>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</si>
  <si>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</si>
  <si>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</si>
  <si>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</si>
  <si>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</si>
  <si>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</si>
  <si>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</si>
  <si>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</si>
  <si>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</si>
  <si>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</si>
  <si>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</si>
  <si>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</si>
  <si>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</si>
  <si>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</si>
  <si>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</si>
  <si>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</si>
  <si>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</si>
  <si>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</si>
  <si>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</si>
  <si>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</si>
  <si>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</si>
  <si>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</si>
  <si>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</si>
  <si>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</si>
  <si>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</si>
  <si>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</si>
  <si>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</si>
  <si>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</si>
  <si>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</si>
  <si>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</si>
  <si>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</si>
  <si>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</si>
  <si>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</si>
  <si>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</si>
  <si>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</si>
  <si>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</si>
  <si>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</si>
  <si>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</si>
  <si>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</si>
  <si>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</si>
  <si>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</si>
  <si>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</si>
  <si>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</si>
  <si>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</si>
  <si>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</si>
  <si>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</si>
  <si>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</si>
  <si>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</si>
  <si>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</si>
  <si>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</si>
  <si>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</si>
  <si>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</si>
  <si>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</si>
  <si>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</si>
  <si>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</si>
  <si>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</si>
  <si>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</si>
  <si>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</si>
  <si>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</si>
  <si>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</si>
  <si>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</si>
  <si>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</si>
  <si>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</si>
  <si>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</si>
  <si>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</si>
  <si>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</si>
  <si>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</si>
  <si>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</si>
  <si>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</si>
  <si>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</si>
  <si>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</si>
  <si>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</si>
  <si>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</si>
  <si>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</si>
  <si>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</si>
  <si>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</si>
  <si>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</si>
  <si>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</si>
  <si>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</si>
  <si>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</si>
  <si>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</si>
  <si>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</si>
  <si>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</si>
  <si>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</si>
  <si>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</si>
  <si>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</si>
  <si>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</si>
  <si>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</si>
  <si>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</si>
  <si>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</si>
  <si>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</si>
  <si>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</si>
  <si>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</si>
  <si>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</si>
  <si>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</si>
  <si>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</si>
  <si>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</si>
  <si>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</si>
  <si>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</si>
  <si>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</si>
  <si>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</si>
  <si>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</si>
  <si>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</si>
  <si>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</si>
  <si>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</si>
  <si>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</si>
  <si>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</si>
  <si>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</si>
  <si>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</si>
  <si>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</si>
  <si>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</si>
  <si>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</si>
  <si>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</si>
  <si>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</si>
  <si>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</si>
  <si>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</si>
  <si>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</si>
  <si>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</si>
  <si>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</si>
  <si>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</si>
  <si>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</si>
  <si>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</si>
  <si>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</si>
  <si>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</si>
  <si>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</si>
  <si>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</si>
  <si>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</si>
  <si>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</si>
  <si>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</si>
  <si>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</si>
  <si>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</si>
  <si>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</si>
  <si>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</si>
  <si>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</si>
  <si>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</si>
  <si>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</si>
  <si>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</si>
  <si>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</si>
  <si>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</si>
  <si>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</si>
  <si>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</si>
  <si>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</si>
  <si>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</si>
  <si>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</si>
  <si>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</si>
  <si>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</si>
  <si>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</si>
  <si>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</si>
  <si>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</si>
  <si>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</si>
  <si>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</si>
  <si>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</si>
  <si>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</si>
  <si>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</si>
  <si>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</si>
  <si>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</si>
  <si>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</si>
  <si>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</si>
  <si>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</si>
  <si>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</si>
  <si>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</si>
  <si>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</si>
  <si>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</si>
  <si>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</si>
  <si>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</si>
  <si>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</si>
  <si>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</si>
  <si>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</si>
  <si>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</si>
  <si>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</si>
  <si>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</si>
  <si>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</si>
  <si>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</si>
  <si>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</si>
  <si>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</si>
  <si>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</si>
  <si>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</si>
  <si>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</si>
  <si>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</si>
  <si>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</si>
  <si>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</si>
  <si>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</si>
  <si>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</si>
  <si>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</si>
  <si>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</si>
  <si>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</si>
  <si>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</si>
  <si>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</si>
  <si>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</si>
  <si>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</si>
  <si>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</si>
  <si>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</si>
  <si>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</si>
  <si>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</si>
  <si>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</si>
  <si>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</si>
  <si>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</si>
  <si>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</si>
  <si>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</si>
  <si>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</si>
  <si>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</si>
  <si>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</si>
  <si>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</si>
  <si>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</si>
  <si>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</si>
  <si>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</si>
  <si>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</si>
  <si>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</si>
  <si>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</si>
  <si>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</si>
  <si>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</si>
  <si>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</si>
  <si>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</si>
  <si>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</si>
  <si>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</si>
  <si>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</si>
  <si>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</si>
  <si>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</si>
  <si>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</si>
  <si>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</si>
  <si>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</si>
  <si>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</si>
  <si>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</si>
  <si>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</si>
  <si>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</si>
  <si>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</si>
  <si>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</si>
  <si>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</si>
  <si>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</si>
  <si>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</si>
  <si>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</si>
  <si>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</si>
  <si>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</si>
  <si>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</si>
  <si>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</si>
  <si>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</si>
  <si>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</si>
  <si>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</si>
  <si>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</si>
  <si>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</si>
  <si>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</si>
  <si>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</si>
  <si>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</si>
  <si>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</si>
  <si>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</si>
  <si>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</si>
  <si>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</si>
  <si>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</si>
  <si>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</si>
  <si>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</si>
  <si>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</si>
  <si>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</si>
  <si>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</si>
  <si>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</si>
  <si>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</si>
  <si>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</si>
  <si>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</si>
  <si>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</si>
  <si>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</si>
  <si>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</si>
  <si>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</si>
  <si>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</si>
  <si>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</si>
  <si>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</si>
  <si>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</si>
  <si>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</si>
  <si>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</si>
  <si>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</si>
  <si>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</si>
  <si>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</si>
  <si>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</si>
  <si>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</si>
  <si>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</si>
  <si>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</si>
  <si>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</si>
  <si>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</si>
  <si>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</si>
  <si>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</si>
  <si>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</si>
  <si>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</si>
  <si>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</si>
  <si>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</si>
  <si>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</si>
  <si>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</si>
  <si>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</si>
  <si>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</si>
  <si>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</si>
  <si>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</si>
  <si>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</si>
  <si>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</si>
  <si>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</si>
  <si>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</si>
  <si>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</si>
  <si>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</si>
  <si>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</si>
  <si>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</si>
  <si>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</si>
  <si>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</si>
  <si>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</si>
  <si>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</si>
  <si>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</si>
  <si>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</si>
  <si>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</si>
  <si>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</si>
  <si>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</si>
  <si>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</si>
  <si>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</si>
  <si>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</si>
  <si>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</si>
  <si>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</si>
  <si>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</si>
  <si>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</si>
  <si>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</si>
  <si>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</si>
  <si>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</si>
  <si>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</si>
  <si>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</si>
  <si>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</si>
  <si>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</si>
  <si>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</si>
  <si>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</si>
  <si>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</si>
  <si>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</si>
  <si>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</si>
  <si>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</si>
  <si>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</si>
  <si>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</si>
  <si>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</si>
  <si>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</si>
  <si>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</si>
  <si>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</si>
  <si>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</si>
  <si>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</si>
  <si>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</si>
  <si>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</si>
  <si>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</si>
  <si>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</si>
  <si>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</si>
  <si>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</si>
  <si>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</si>
  <si>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</si>
  <si>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</si>
  <si>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</si>
  <si>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</si>
  <si>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</si>
  <si>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</si>
  <si>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</si>
  <si>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</si>
  <si>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</si>
  <si>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</si>
  <si>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</si>
  <si>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</si>
  <si>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</si>
  <si>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</si>
  <si>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</si>
  <si>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</si>
  <si>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</si>
  <si>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</si>
  <si>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</si>
  <si>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</si>
  <si>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</si>
  <si>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</si>
  <si>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</si>
  <si>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</si>
  <si>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</si>
  <si>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</si>
  <si>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</si>
  <si>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</si>
  <si>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</si>
  <si>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</si>
  <si>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</si>
  <si>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</si>
  <si>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</si>
  <si>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</si>
  <si>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</si>
  <si>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</si>
  <si>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</si>
  <si>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</si>
  <si>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</si>
  <si>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</si>
  <si>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</si>
  <si>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</si>
  <si>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</si>
  <si>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</si>
  <si>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</si>
  <si>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</si>
  <si>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</si>
  <si>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</si>
  <si>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</si>
  <si>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</si>
  <si>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</si>
  <si>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</si>
  <si>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</si>
  <si>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</si>
  <si>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</si>
  <si>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</si>
  <si>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</si>
  <si>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</si>
  <si>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</si>
  <si>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</si>
  <si>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</si>
  <si>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</si>
  <si>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</si>
  <si>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</si>
  <si>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</si>
  <si>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</si>
  <si>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</si>
  <si>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</si>
  <si>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</si>
  <si>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</si>
  <si>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</si>
  <si>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</si>
  <si>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</si>
  <si>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</si>
  <si>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</si>
  <si>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</si>
  <si>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</si>
  <si>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</si>
  <si>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</si>
  <si>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</si>
  <si>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</si>
  <si>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</si>
  <si>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</si>
  <si>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</si>
  <si>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</si>
  <si>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</si>
  <si>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</si>
  <si>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</si>
  <si>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</si>
  <si>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</si>
  <si>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</si>
  <si>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</si>
  <si>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</si>
  <si>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</si>
  <si>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</si>
  <si>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</si>
  <si>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</si>
  <si>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</si>
  <si>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</si>
  <si>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</si>
  <si>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</si>
  <si>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</si>
  <si>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</si>
  <si>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</si>
  <si>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</si>
  <si>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</si>
  <si>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</si>
  <si>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</si>
  <si>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</si>
  <si>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</si>
  <si>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</si>
  <si>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</si>
  <si>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</si>
  <si>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</si>
  <si>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</si>
  <si>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</si>
  <si>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</si>
  <si>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</si>
  <si>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</si>
  <si>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</si>
  <si>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</si>
  <si>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</si>
  <si>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</si>
  <si>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</si>
  <si>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</si>
  <si>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</si>
  <si>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</si>
  <si>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</si>
  <si>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</si>
  <si>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</si>
  <si>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</si>
  <si>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</si>
  <si>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</si>
  <si>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</si>
  <si>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</si>
  <si>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</si>
  <si>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</si>
  <si>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</si>
  <si>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</si>
  <si>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</si>
  <si>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</si>
  <si>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</si>
  <si>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</si>
  <si>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</si>
  <si>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</si>
  <si>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</si>
  <si>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</si>
  <si>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</si>
  <si>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</si>
  <si>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</si>
  <si>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</si>
  <si>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</si>
  <si>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</si>
  <si>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</si>
  <si>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</si>
  <si>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</si>
  <si>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</si>
  <si>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</si>
  <si>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</si>
  <si>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</si>
  <si>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</si>
  <si>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</si>
  <si>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</si>
  <si>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</si>
  <si>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</si>
  <si>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</si>
  <si>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</si>
  <si>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</si>
  <si>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</si>
  <si>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</si>
  <si>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</si>
  <si>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</si>
  <si>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</si>
  <si>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</si>
  <si>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</si>
  <si>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</si>
  <si>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</si>
  <si>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</si>
  <si>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</si>
  <si>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</si>
  <si>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</si>
  <si>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</si>
  <si>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</si>
  <si>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</si>
  <si>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</si>
  <si>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</si>
  <si>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</si>
  <si>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</si>
  <si>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</si>
  <si>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</si>
  <si>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</si>
  <si>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</si>
  <si>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</si>
  <si>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</si>
  <si>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</si>
  <si>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</si>
  <si>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</si>
  <si>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</si>
  <si>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</si>
  <si>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</si>
  <si>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</si>
  <si>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</si>
  <si>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</si>
  <si>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</si>
  <si>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</si>
  <si>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</si>
  <si>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</si>
  <si>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</si>
  <si>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</si>
  <si>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</si>
  <si>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</si>
  <si>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</si>
  <si>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</si>
  <si>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</si>
  <si>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</si>
  <si>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</si>
  <si>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</si>
  <si>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</si>
  <si>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</si>
  <si>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</si>
  <si>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</si>
  <si>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</si>
  <si>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</si>
  <si>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</si>
  <si>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</si>
  <si>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</si>
  <si>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</si>
  <si>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</si>
  <si>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</si>
  <si>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</si>
  <si>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</si>
  <si>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</si>
  <si>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</si>
  <si>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</si>
  <si>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</si>
  <si>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</si>
  <si>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</si>
  <si>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</si>
  <si>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</si>
  <si>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</si>
  <si>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</si>
  <si>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</si>
  <si>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</si>
  <si>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</si>
  <si>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</si>
  <si>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</si>
  <si>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</si>
  <si>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</si>
  <si>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</si>
  <si>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</si>
  <si>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</si>
  <si>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</si>
  <si>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</si>
  <si>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</si>
  <si>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</si>
  <si>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</si>
  <si>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</si>
  <si>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</si>
  <si>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</si>
  <si>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</si>
  <si>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</si>
  <si>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</si>
  <si>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</si>
  <si>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</si>
  <si>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</si>
  <si>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</si>
  <si>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</si>
  <si>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</si>
  <si>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</si>
  <si>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</si>
  <si>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</si>
  <si>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</si>
  <si>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</si>
  <si>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</si>
  <si>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</si>
  <si>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</si>
  <si>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</si>
  <si>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</si>
  <si>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</si>
  <si>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</si>
  <si>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</si>
  <si>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</si>
  <si>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</si>
  <si>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</si>
  <si>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</si>
  <si>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</si>
  <si>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</si>
  <si>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</si>
  <si>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</si>
  <si>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</si>
  <si>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</si>
  <si>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</si>
  <si>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</si>
  <si>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</si>
  <si>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</si>
  <si>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</si>
  <si>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</si>
  <si>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</si>
  <si>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</si>
  <si>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</si>
  <si>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</si>
  <si>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</si>
  <si>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</si>
  <si>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</si>
  <si>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</si>
  <si>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</si>
  <si>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</si>
  <si>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</si>
  <si>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</si>
  <si>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</si>
  <si>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</si>
  <si>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</si>
  <si>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</si>
  <si>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</si>
  <si>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</si>
  <si>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</si>
  <si>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</si>
  <si>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</si>
  <si>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</si>
  <si>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</si>
  <si>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</si>
  <si>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</si>
  <si>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</si>
  <si>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</si>
  <si>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</si>
  <si>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</si>
  <si>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</si>
  <si>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</si>
  <si>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</si>
  <si>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</si>
  <si>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</si>
  <si>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</si>
  <si>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</si>
  <si>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</si>
  <si>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</si>
  <si>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</si>
  <si>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</si>
  <si>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</si>
  <si>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</si>
  <si>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</si>
  <si>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</si>
  <si>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</si>
  <si>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</si>
  <si>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</si>
  <si>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</si>
  <si>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</si>
  <si>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</si>
  <si>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</si>
  <si>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</si>
  <si>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</si>
  <si>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</si>
  <si>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</si>
  <si>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</si>
  <si>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</si>
  <si>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</si>
  <si>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</si>
  <si>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</si>
  <si>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</si>
  <si>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</si>
  <si>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</si>
  <si>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</si>
  <si>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</si>
  <si>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</si>
  <si>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</si>
  <si>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</si>
  <si>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</si>
  <si>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</si>
  <si>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</si>
  <si>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</si>
  <si>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</si>
  <si>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</si>
  <si>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</si>
  <si>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</si>
  <si>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</si>
  <si>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</si>
  <si>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</si>
  <si>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</si>
  <si>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</si>
  <si>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</si>
  <si>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</si>
  <si>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</si>
  <si>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</si>
  <si>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</si>
  <si>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</si>
  <si>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</si>
  <si>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</si>
  <si>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</si>
  <si>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</si>
  <si>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</si>
  <si>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</si>
  <si>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</si>
  <si>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</si>
  <si>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</si>
  <si>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</si>
  <si>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</si>
  <si>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</si>
  <si>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</si>
  <si>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</si>
  <si>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</si>
  <si>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</si>
  <si>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</si>
  <si>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</si>
  <si>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</si>
  <si>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</si>
  <si>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</si>
  <si>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</si>
  <si>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</si>
  <si>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</si>
  <si>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</si>
  <si>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</si>
  <si>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</si>
  <si>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</si>
  <si>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</si>
  <si>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</si>
  <si>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</si>
  <si>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</si>
  <si>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</si>
  <si>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</si>
  <si>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</si>
  <si>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</si>
  <si>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</si>
  <si>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</si>
  <si>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</si>
  <si>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</si>
  <si>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</si>
  <si>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</si>
  <si>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</si>
  <si>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</si>
  <si>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</si>
  <si>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</si>
  <si>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</si>
  <si>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</si>
  <si>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</si>
  <si>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</si>
  <si>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</si>
  <si>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</si>
  <si>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</si>
  <si>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</si>
  <si>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</si>
  <si>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</si>
  <si>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</si>
  <si>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</si>
  <si>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</si>
  <si>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</si>
  <si>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</si>
  <si>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</si>
  <si>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</si>
  <si>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</si>
  <si>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</si>
  <si>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</si>
  <si>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</si>
  <si>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</si>
  <si>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</si>
  <si>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</si>
  <si>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</si>
  <si>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</si>
  <si>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</si>
  <si>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</si>
  <si>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</si>
  <si>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</si>
  <si>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</si>
  <si>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</si>
  <si>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</si>
  <si>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</si>
  <si>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</si>
  <si>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</si>
  <si>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</si>
  <si>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</si>
  <si>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</si>
  <si>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</si>
  <si>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</si>
  <si>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</si>
  <si>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</si>
  <si>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</si>
  <si>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</si>
  <si>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</si>
  <si>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</si>
  <si>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</si>
  <si>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</si>
  <si>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</si>
  <si>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</si>
  <si>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</si>
  <si>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</si>
  <si>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</si>
  <si>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</si>
  <si>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</si>
  <si>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</si>
  <si>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</si>
  <si>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</si>
  <si>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</si>
  <si>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</si>
  <si>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</si>
  <si>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</si>
  <si>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</si>
  <si>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</si>
  <si>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</si>
  <si>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</si>
  <si>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</si>
  <si>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</si>
  <si>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</si>
  <si>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</si>
  <si>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</si>
  <si>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</si>
  <si>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</si>
  <si>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</si>
  <si>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</si>
  <si>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</si>
  <si>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</si>
  <si>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</si>
  <si>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</si>
  <si>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</si>
  <si>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</si>
  <si>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</si>
  <si>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</si>
  <si>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</si>
  <si>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</si>
  <si>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</si>
  <si>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</si>
  <si>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</si>
  <si>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</si>
  <si>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</si>
  <si>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</si>
  <si>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</si>
  <si>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</si>
  <si>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</si>
  <si>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</si>
  <si>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</si>
  <si>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</si>
  <si>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</si>
  <si>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</si>
  <si>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</si>
  <si>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</si>
  <si>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</si>
  <si>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</si>
  <si>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</si>
  <si>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</si>
  <si>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</si>
  <si>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</si>
  <si>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</si>
  <si>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</si>
  <si>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</si>
  <si>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</si>
  <si>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</si>
  <si>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</si>
  <si>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</si>
  <si>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</si>
  <si>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</si>
  <si>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</si>
  <si>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</si>
  <si>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</si>
  <si>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</si>
  <si>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</si>
  <si>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</si>
  <si>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</si>
  <si>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</si>
  <si>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</si>
  <si>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</si>
  <si>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</si>
  <si>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</si>
  <si>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</si>
  <si>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</si>
  <si>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</si>
  <si>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</si>
  <si>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</si>
  <si>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</si>
  <si>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</si>
  <si>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</si>
  <si>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</si>
  <si>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</si>
  <si>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</si>
  <si>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</si>
  <si>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</si>
  <si>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</si>
  <si>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</si>
  <si>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</si>
  <si>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</si>
  <si>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</si>
  <si>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</si>
  <si>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</si>
  <si>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</si>
  <si>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</si>
  <si>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</si>
  <si>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</si>
  <si>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</si>
  <si>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</si>
  <si>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</si>
  <si>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</si>
  <si>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</si>
  <si>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</si>
  <si>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</si>
  <si>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</si>
  <si>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</si>
  <si>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</si>
  <si>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</si>
  <si>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</si>
  <si>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</si>
  <si>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</si>
  <si>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</si>
  <si>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</si>
  <si>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</si>
  <si>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</si>
  <si>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</si>
  <si>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</si>
  <si>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</si>
  <si>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</si>
  <si>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</si>
  <si>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</si>
  <si>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</si>
  <si>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</si>
  <si>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</si>
  <si>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</si>
  <si>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</si>
  <si>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</si>
  <si>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</si>
  <si>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</si>
  <si>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</si>
  <si>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</si>
  <si>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</si>
  <si>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</si>
  <si>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</si>
  <si>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</si>
  <si>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</si>
  <si>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</si>
  <si>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</si>
  <si>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</si>
  <si>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</si>
  <si>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</si>
  <si>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</si>
  <si>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</si>
  <si>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</si>
  <si>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</si>
  <si>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</si>
  <si>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</si>
  <si>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</si>
  <si>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</si>
  <si>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</si>
  <si>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</si>
  <si>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</si>
  <si>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</si>
  <si>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</si>
  <si>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</si>
  <si>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</si>
  <si>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</si>
  <si>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</si>
  <si>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</si>
  <si>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</si>
  <si>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</si>
  <si>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</si>
  <si>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</si>
  <si>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</si>
  <si>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</si>
  <si>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</si>
  <si>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</si>
  <si>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</si>
  <si>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</si>
  <si>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</si>
  <si>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</si>
  <si>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</si>
  <si>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</si>
  <si>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</si>
  <si>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</si>
  <si>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</si>
  <si>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</si>
  <si>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</si>
  <si>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</si>
  <si>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</si>
  <si>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</si>
  <si>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</si>
  <si>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</si>
  <si>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</si>
  <si>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</si>
  <si>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</si>
  <si>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</si>
  <si>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</si>
  <si>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</si>
  <si>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</si>
  <si>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</si>
  <si>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</si>
  <si>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</si>
  <si>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</si>
  <si>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</si>
  <si>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</si>
  <si>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</si>
  <si>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</si>
  <si>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</si>
  <si>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</si>
  <si>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</si>
  <si>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</si>
  <si>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</si>
  <si>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</si>
  <si>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</si>
  <si>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</si>
  <si>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</si>
  <si>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</si>
  <si>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</si>
  <si>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</si>
  <si>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</si>
  <si>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</si>
  <si>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</si>
  <si>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</si>
  <si>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</si>
  <si>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</si>
  <si>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</si>
  <si>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</si>
  <si>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</si>
  <si>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</si>
  <si>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</si>
  <si>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</si>
  <si>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</si>
  <si>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</si>
  <si>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</si>
  <si>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</si>
  <si>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</si>
  <si>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</si>
  <si>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</si>
  <si>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</si>
  <si>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</si>
  <si>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</si>
  <si>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</si>
  <si>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</si>
  <si>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</si>
  <si>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</si>
  <si>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</si>
  <si>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</si>
  <si>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</si>
  <si>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</si>
  <si>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</si>
  <si>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</si>
  <si>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</si>
  <si>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</si>
  <si>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</si>
  <si>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</si>
  <si>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</si>
  <si>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</si>
  <si>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</si>
  <si>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</si>
  <si>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</si>
  <si>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</si>
  <si>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</si>
  <si>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</si>
  <si>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</si>
  <si>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</si>
  <si>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</si>
  <si>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</si>
  <si>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</si>
  <si>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</si>
  <si>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</si>
  <si>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</si>
  <si>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</si>
  <si>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</si>
  <si>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</si>
  <si>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</si>
  <si>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</si>
  <si>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</si>
  <si>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</si>
  <si>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</si>
  <si>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</si>
  <si>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</si>
  <si>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</si>
  <si>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</si>
  <si>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</si>
  <si>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</si>
  <si>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</si>
  <si>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</si>
  <si>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</si>
  <si>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</si>
  <si>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</si>
  <si>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</si>
  <si>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</si>
  <si>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</si>
  <si>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</si>
  <si>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</si>
  <si>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</si>
  <si>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</si>
  <si>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</si>
  <si>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</si>
  <si>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</si>
  <si>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</si>
  <si>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</si>
  <si>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</si>
  <si>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</si>
  <si>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</si>
  <si>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</si>
  <si>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</si>
  <si>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</si>
  <si>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</si>
  <si>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</si>
  <si>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</si>
  <si>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</si>
  <si>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</si>
  <si>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</si>
  <si>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</si>
  <si>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</si>
  <si>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</si>
  <si>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</si>
  <si>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</si>
  <si>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</si>
  <si>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</si>
  <si>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</si>
  <si>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</si>
  <si>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</si>
  <si>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</si>
  <si>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</si>
  <si>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</si>
  <si>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</si>
  <si>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</si>
  <si>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</si>
  <si>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</si>
  <si>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</si>
  <si>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</si>
  <si>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</si>
  <si>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</si>
  <si>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</si>
  <si>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</si>
  <si>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</si>
  <si>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</si>
  <si>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</si>
  <si>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</si>
  <si>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</si>
  <si>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</si>
  <si>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</si>
  <si>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</si>
  <si>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</si>
  <si>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</si>
  <si>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</si>
  <si>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</si>
  <si>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</si>
  <si>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</si>
  <si>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</si>
  <si>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</si>
  <si>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</si>
  <si>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</si>
  <si>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</si>
  <si>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</si>
  <si>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</si>
  <si>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</si>
  <si>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</si>
  <si>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</si>
  <si>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</si>
  <si>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</si>
  <si>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</si>
  <si>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</si>
  <si>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</si>
  <si>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</si>
  <si>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</si>
  <si>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</si>
  <si>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</si>
  <si>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</si>
  <si>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</si>
  <si>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</si>
  <si>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</si>
  <si>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</si>
  <si>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</si>
  <si>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</si>
  <si>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</si>
  <si>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</si>
  <si>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</si>
  <si>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</si>
  <si>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</si>
  <si>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</si>
  <si>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</si>
  <si>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</si>
  <si>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</si>
  <si>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</si>
  <si>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</si>
  <si>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</si>
  <si>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</si>
  <si>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</si>
  <si>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</si>
  <si>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</si>
  <si>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</si>
  <si>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</si>
  <si>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</si>
  <si>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</si>
  <si>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</si>
  <si>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</si>
  <si>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</si>
  <si>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</si>
  <si>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</si>
  <si>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</si>
  <si>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</si>
  <si>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</si>
  <si>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</si>
  <si>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</si>
  <si>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</si>
  <si>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</si>
  <si>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</si>
  <si>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</si>
  <si>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</si>
  <si>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</si>
  <si>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</si>
  <si>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</si>
  <si>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</si>
  <si>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</si>
  <si>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</si>
  <si>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</si>
  <si>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</si>
  <si>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</si>
  <si>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</si>
  <si>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</si>
  <si>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</si>
  <si>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</si>
  <si>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</si>
  <si>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</si>
  <si>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</si>
  <si>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</si>
  <si>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</si>
  <si>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</si>
  <si>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</si>
  <si>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</si>
  <si>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</si>
  <si>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</si>
  <si>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</si>
  <si>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</si>
  <si>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</si>
  <si>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</si>
  <si>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</si>
  <si>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</si>
  <si>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</si>
  <si>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</si>
  <si>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</si>
  <si>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</si>
  <si>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</si>
  <si>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</si>
  <si>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</si>
  <si>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</si>
  <si>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</si>
  <si>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</si>
  <si>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</si>
  <si>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</si>
  <si>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</si>
  <si>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</si>
  <si>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</si>
  <si>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</si>
  <si>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</si>
  <si>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</si>
  <si>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</si>
  <si>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</si>
  <si>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</si>
  <si>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</si>
  <si>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</si>
  <si>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</si>
  <si>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</si>
  <si>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</si>
  <si>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</si>
  <si>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</si>
  <si>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</si>
  <si>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</si>
  <si>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</si>
  <si>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</si>
  <si>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</si>
  <si>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</si>
  <si>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</si>
  <si>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</si>
  <si>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</si>
  <si>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</si>
  <si>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</si>
  <si>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</si>
  <si>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</si>
  <si>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</si>
  <si>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</si>
  <si>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</si>
  <si>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</si>
  <si>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</si>
  <si>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</si>
  <si>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</si>
  <si>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</si>
  <si>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</si>
  <si>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</si>
  <si>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</si>
  <si>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</si>
  <si>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</si>
  <si>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</si>
  <si>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</si>
  <si>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</si>
  <si>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</si>
  <si>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</si>
  <si>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</si>
  <si>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</si>
  <si>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</si>
  <si>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</si>
  <si>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</si>
  <si>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</si>
  <si>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</si>
  <si>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</si>
  <si>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</si>
  <si>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</si>
  <si>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</si>
  <si>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</si>
  <si>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</si>
  <si>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</si>
  <si>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</si>
  <si>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</si>
  <si>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</si>
  <si>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</si>
  <si>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</si>
  <si>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</si>
  <si>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</si>
  <si>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</si>
  <si>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</si>
  <si>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</si>
  <si>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</si>
  <si>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</si>
  <si>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</si>
  <si>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</si>
  <si>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</si>
  <si>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</si>
  <si>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</si>
  <si>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</si>
  <si>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</si>
  <si>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</si>
  <si>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</si>
  <si>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</si>
  <si>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</si>
  <si>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</si>
  <si>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</si>
  <si>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</si>
  <si>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</si>
  <si>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</si>
  <si>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</si>
  <si>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</si>
  <si>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</si>
  <si>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</si>
  <si>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</si>
  <si>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</si>
  <si>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</si>
  <si>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</si>
  <si>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</si>
  <si>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</si>
  <si>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</si>
  <si>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</si>
  <si>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</si>
  <si>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</si>
  <si>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</si>
  <si>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</si>
  <si>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</si>
  <si>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</si>
  <si>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</si>
  <si>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</si>
  <si>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</si>
  <si>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</si>
  <si>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</si>
  <si>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</si>
  <si>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</si>
  <si>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</si>
  <si>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</si>
  <si>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</si>
  <si>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</si>
  <si>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</si>
  <si>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</si>
  <si>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</si>
  <si>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</si>
  <si>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</si>
  <si>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</si>
  <si>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</si>
  <si>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</si>
  <si>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</si>
  <si>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</si>
  <si>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</si>
  <si>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</si>
  <si>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</si>
  <si>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</si>
  <si>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</si>
  <si>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</si>
  <si>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</si>
  <si>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</si>
  <si>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</si>
  <si>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</si>
  <si>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</si>
  <si>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</si>
  <si>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</si>
  <si>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</si>
  <si>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</si>
  <si>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</si>
  <si>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</si>
  <si>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</si>
  <si>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</si>
  <si>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</si>
  <si>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</si>
  <si>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</si>
  <si>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</si>
  <si>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</si>
  <si>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</si>
  <si>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</si>
  <si>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</si>
  <si>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</si>
  <si>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</si>
  <si>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</si>
  <si>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</si>
  <si>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</si>
  <si>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</si>
  <si>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</si>
  <si>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</si>
  <si>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</si>
  <si>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</si>
  <si>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</si>
  <si>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</si>
  <si>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</si>
  <si>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</si>
  <si>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</si>
  <si>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</si>
  <si>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</si>
  <si>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</si>
  <si>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</si>
  <si>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</si>
  <si>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</si>
  <si>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</si>
  <si>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</si>
  <si>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</si>
  <si>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</si>
  <si>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</si>
  <si>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</si>
  <si>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</si>
  <si>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</si>
  <si>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</si>
  <si>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</si>
  <si>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</si>
  <si>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</si>
  <si>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</si>
  <si>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</si>
  <si>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</si>
  <si>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</si>
  <si>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</si>
  <si>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</si>
  <si>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</si>
  <si>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</si>
  <si>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</si>
  <si>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</si>
  <si>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</si>
  <si>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</si>
  <si>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</si>
  <si>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</si>
  <si>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</si>
  <si>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</si>
  <si>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</si>
  <si>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</si>
  <si>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</si>
  <si>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</si>
  <si>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</si>
  <si>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</si>
  <si>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</si>
  <si>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</si>
  <si>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</si>
  <si>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</si>
  <si>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</si>
  <si>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</si>
  <si>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</si>
  <si>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</si>
  <si>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</si>
  <si>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</si>
  <si>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</si>
  <si>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</si>
  <si>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</si>
  <si>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</si>
  <si>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</si>
  <si>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</si>
  <si>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</si>
  <si>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</si>
  <si>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</si>
  <si>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</si>
  <si>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</si>
  <si>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</si>
  <si>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</si>
  <si>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</si>
  <si>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</si>
  <si>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</si>
  <si>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</si>
  <si>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</si>
  <si>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</si>
  <si>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</si>
  <si>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</si>
  <si>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</si>
  <si>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</si>
  <si>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</si>
  <si>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</si>
  <si>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</si>
  <si>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</si>
  <si>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</si>
  <si>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</si>
  <si>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</si>
  <si>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</si>
  <si>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</si>
  <si>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</si>
  <si>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</si>
  <si>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</si>
  <si>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</si>
  <si>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</si>
  <si>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</si>
  <si>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</si>
  <si>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</si>
  <si>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</si>
  <si>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</si>
  <si>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</si>
  <si>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</si>
  <si>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</si>
  <si>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</si>
  <si>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</si>
  <si>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</si>
  <si>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</si>
  <si>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</si>
  <si>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</si>
  <si>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</si>
  <si>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</si>
  <si>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</si>
  <si>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</si>
  <si>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</si>
  <si>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</si>
  <si>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</si>
  <si>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</si>
  <si>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</si>
  <si>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</si>
  <si>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</si>
  <si>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</si>
  <si>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</si>
  <si>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</si>
  <si>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</si>
  <si>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</si>
  <si>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</si>
  <si>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</si>
  <si>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</si>
  <si>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</si>
  <si>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</si>
  <si>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</si>
  <si>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</si>
  <si>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</si>
  <si>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</si>
  <si>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</si>
  <si>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</si>
  <si>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</si>
  <si>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</si>
  <si>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</si>
  <si>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</si>
  <si>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</si>
  <si>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</si>
  <si>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</si>
  <si>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</si>
  <si>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</si>
  <si>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</si>
  <si>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</si>
  <si>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</si>
  <si>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</si>
  <si>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</si>
  <si>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</si>
  <si>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</si>
  <si>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</si>
  <si>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</si>
  <si>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</si>
  <si>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</si>
  <si>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</si>
  <si>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</si>
  <si>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</si>
  <si>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</si>
  <si>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</si>
  <si>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</si>
  <si>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</si>
  <si>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</si>
  <si>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</si>
  <si>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</si>
  <si>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</si>
  <si>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</si>
  <si>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</si>
  <si>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</si>
  <si>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</si>
  <si>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</si>
  <si>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</si>
  <si>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</si>
  <si>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</si>
  <si>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</si>
  <si>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</si>
  <si>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</si>
  <si>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</si>
  <si>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</si>
  <si>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</si>
  <si>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</si>
  <si>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</si>
  <si>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</si>
  <si>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</si>
  <si>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</si>
  <si>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</si>
  <si>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</si>
  <si>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</si>
  <si>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</si>
  <si>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</si>
  <si>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</si>
  <si>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</si>
  <si>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</si>
  <si>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</si>
  <si>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</si>
  <si>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</si>
  <si>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</si>
  <si>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</si>
  <si>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</si>
  <si>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</si>
  <si>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</si>
  <si>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</si>
  <si>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</si>
  <si>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</si>
  <si>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</si>
  <si>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</si>
  <si>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</si>
  <si>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</si>
  <si>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</si>
  <si>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</si>
  <si>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</si>
  <si>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</si>
  <si>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</si>
  <si>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</si>
  <si>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</si>
  <si>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</si>
  <si>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</si>
  <si>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</si>
  <si>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</si>
  <si>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</si>
  <si>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</si>
  <si>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</si>
  <si>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</si>
  <si>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</si>
  <si>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</si>
  <si>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</si>
  <si>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</si>
  <si>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</si>
  <si>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</si>
  <si>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</si>
  <si>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</si>
  <si>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</si>
  <si>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</si>
  <si>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</si>
  <si>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</si>
  <si>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</si>
  <si>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</si>
  <si>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</si>
  <si>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</si>
  <si>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</si>
  <si>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</si>
  <si>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</si>
  <si>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</si>
  <si>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</si>
  <si>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</si>
  <si>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</si>
  <si>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</si>
  <si>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</si>
  <si>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</si>
  <si>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</si>
  <si>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</si>
  <si>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</si>
  <si>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</si>
  <si>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</si>
  <si>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</si>
  <si>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</si>
  <si>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</si>
  <si>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</si>
  <si>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</si>
  <si>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</si>
  <si>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</si>
  <si>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</si>
  <si>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</si>
  <si>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</si>
  <si>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</si>
  <si>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</si>
  <si>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</si>
  <si>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</si>
  <si>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</si>
  <si>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</si>
  <si>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</si>
  <si>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</si>
  <si>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</si>
  <si>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</si>
  <si>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</si>
  <si>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</si>
  <si>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</si>
  <si>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</si>
  <si>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</si>
  <si>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</si>
  <si>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</si>
  <si>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</si>
  <si>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</si>
  <si>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</si>
  <si>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</si>
  <si>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</si>
  <si>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</si>
  <si>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</si>
  <si>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</si>
  <si>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</si>
  <si>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</si>
  <si>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</si>
  <si>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</si>
  <si>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</si>
  <si>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</si>
  <si>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</si>
  <si>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</si>
  <si>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</si>
  <si>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</si>
  <si>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</si>
  <si>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</si>
  <si>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</si>
  <si>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</si>
  <si>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</si>
  <si>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</si>
  <si>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</si>
  <si>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</si>
  <si>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</si>
  <si>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</si>
  <si>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</si>
  <si>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</si>
  <si>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</si>
  <si>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</si>
  <si>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</si>
  <si>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</si>
  <si>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</si>
  <si>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</si>
  <si>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</si>
  <si>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</si>
  <si>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</si>
  <si>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</si>
  <si>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</si>
  <si>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</si>
  <si>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</si>
  <si>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</si>
  <si>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</si>
  <si>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</si>
  <si>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</si>
  <si>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</si>
  <si>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</si>
  <si>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</si>
  <si>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</si>
  <si>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</si>
  <si>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</si>
  <si>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</si>
  <si>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</si>
  <si>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</si>
  <si>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</si>
  <si>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</si>
  <si>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</si>
  <si>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</si>
  <si>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</si>
  <si>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</si>
  <si>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</si>
  <si>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</si>
  <si>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</si>
  <si>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</si>
  <si>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</si>
  <si>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</si>
  <si>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</si>
  <si>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</si>
  <si>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</si>
  <si>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</si>
  <si>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</si>
  <si>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</si>
  <si>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</si>
  <si>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</si>
  <si>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</si>
  <si>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</si>
  <si>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</si>
  <si>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</si>
  <si>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</si>
  <si>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</si>
  <si>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</si>
  <si>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</si>
  <si>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</si>
  <si>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</si>
  <si>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</si>
  <si>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</si>
  <si>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</si>
  <si>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</si>
  <si>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</si>
  <si>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</si>
  <si>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</si>
  <si>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</si>
  <si>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</si>
  <si>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</si>
  <si>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</si>
  <si>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</si>
  <si>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</si>
  <si>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</si>
  <si>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</si>
  <si>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</si>
  <si>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</si>
  <si>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</si>
  <si>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</si>
  <si>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</si>
  <si>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</si>
  <si>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</si>
  <si>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</si>
  <si>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</si>
  <si>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</si>
  <si>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</si>
  <si>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</si>
  <si>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</si>
  <si>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</si>
  <si>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</si>
  <si>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</si>
  <si>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</si>
  <si>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</si>
  <si>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</si>
  <si>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</si>
  <si>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</si>
  <si>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</si>
  <si>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</si>
  <si>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</si>
  <si>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</si>
  <si>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</si>
  <si>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</si>
  <si>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</si>
  <si>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</si>
  <si>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</si>
  <si>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</si>
  <si>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</si>
  <si>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</si>
  <si>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</si>
  <si>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</si>
  <si>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</si>
  <si>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</si>
  <si>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</si>
  <si>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</si>
  <si>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</si>
  <si>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</si>
  <si>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</si>
  <si>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</si>
  <si>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</si>
  <si>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</si>
  <si>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</si>
  <si>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</si>
  <si>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</si>
  <si>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</si>
  <si>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</si>
  <si>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</si>
  <si>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</si>
  <si>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</si>
  <si>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</si>
  <si>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</si>
  <si>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</si>
  <si>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</si>
  <si>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</si>
  <si>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</si>
  <si>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</si>
  <si>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</si>
  <si>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</si>
  <si>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</si>
  <si>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</si>
  <si>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</si>
  <si>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</si>
  <si>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</si>
  <si>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</si>
  <si>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</si>
  <si>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</si>
  <si>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</si>
  <si>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</si>
  <si>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</si>
  <si>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</si>
  <si>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</si>
  <si>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</si>
  <si>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</si>
  <si>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</si>
  <si>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</si>
  <si>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</si>
  <si>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</si>
  <si>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</si>
  <si>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</si>
  <si>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</si>
  <si>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</si>
  <si>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</si>
  <si>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</si>
  <si>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</si>
  <si>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</si>
  <si>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</si>
  <si>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</si>
  <si>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</si>
  <si>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</si>
  <si>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</si>
  <si>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</si>
  <si>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</si>
  <si>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</si>
  <si>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</si>
  <si>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</si>
  <si>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</si>
  <si>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</si>
  <si>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</si>
  <si>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</si>
  <si>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</si>
  <si>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</si>
  <si>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</si>
  <si>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</si>
  <si>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</si>
  <si>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</si>
  <si>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</si>
  <si>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</si>
  <si>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</si>
  <si>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</si>
  <si>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</si>
  <si>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</si>
  <si>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</si>
  <si>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</si>
  <si>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</si>
  <si>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</si>
  <si>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</si>
  <si>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</si>
  <si>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</si>
  <si>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</si>
  <si>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</si>
  <si>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</si>
  <si>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</si>
  <si>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</si>
  <si>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</si>
  <si>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</si>
  <si>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</si>
  <si>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</si>
  <si>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</si>
  <si>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</si>
  <si>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</si>
  <si>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</si>
  <si>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</si>
  <si>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</si>
  <si>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</si>
  <si>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</si>
  <si>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</si>
  <si>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</si>
  <si>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</si>
  <si>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</si>
  <si>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</si>
  <si>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</si>
  <si>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</si>
  <si>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</si>
  <si>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</si>
  <si>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</si>
  <si>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</si>
  <si>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</si>
  <si>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</si>
  <si>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</si>
  <si>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</si>
  <si>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</si>
  <si>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</si>
  <si>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</si>
  <si>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</si>
  <si>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</si>
  <si>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</si>
  <si>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</si>
  <si>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</si>
  <si>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</si>
  <si>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</si>
  <si>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</si>
  <si>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</si>
  <si>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</si>
  <si>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</si>
  <si>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</si>
  <si>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</si>
  <si>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</si>
  <si>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</si>
  <si>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</si>
  <si>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</si>
  <si>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</si>
  <si>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</si>
  <si>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</si>
  <si>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</si>
  <si>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</si>
  <si>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</si>
  <si>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</si>
  <si>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</si>
  <si>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</si>
  <si>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</si>
  <si>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</si>
  <si>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</si>
  <si>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</si>
  <si>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</si>
  <si>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</si>
  <si>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</si>
  <si>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</si>
  <si>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</si>
  <si>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</si>
  <si>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</si>
  <si>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</si>
  <si>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</si>
  <si>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</si>
  <si>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</si>
  <si>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</si>
  <si>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</si>
  <si>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</si>
  <si>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</si>
  <si>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</si>
  <si>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</si>
  <si>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</si>
  <si>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</si>
  <si>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</si>
  <si>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</si>
  <si>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</si>
  <si>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</si>
  <si>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</si>
  <si>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</si>
  <si>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</si>
  <si>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</si>
  <si>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</si>
  <si>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</si>
  <si>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</si>
  <si>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</si>
  <si>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</si>
  <si>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</si>
  <si>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</si>
  <si>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</si>
  <si>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</si>
  <si>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</si>
  <si>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</si>
  <si>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</si>
  <si>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</si>
  <si>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</si>
  <si>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</si>
  <si>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</si>
  <si>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</si>
  <si>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</si>
  <si>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</si>
  <si>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</si>
  <si>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</si>
  <si>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</si>
  <si>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</si>
  <si>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</si>
  <si>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</si>
  <si>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</si>
  <si>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</si>
  <si>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</si>
  <si>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</si>
  <si>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</si>
  <si>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</si>
  <si>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</si>
  <si>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</si>
  <si>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</si>
  <si>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</si>
  <si>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</si>
  <si>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</si>
  <si>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</si>
  <si>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</si>
  <si>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</si>
  <si>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</si>
  <si>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</si>
  <si>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</si>
  <si>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</si>
  <si>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</si>
  <si>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</si>
  <si>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</si>
  <si>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</si>
  <si>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</si>
  <si>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</si>
  <si>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</si>
  <si>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</si>
  <si>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</si>
  <si>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</si>
  <si>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</si>
  <si>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</si>
  <si>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</si>
  <si>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</si>
  <si>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</si>
  <si>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</si>
  <si>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</si>
  <si>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</si>
  <si>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</si>
  <si>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</si>
  <si>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</si>
  <si>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</si>
  <si>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</si>
  <si>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</si>
  <si>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</si>
  <si>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</si>
  <si>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</si>
  <si>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</si>
  <si>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</si>
  <si>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</si>
  <si>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</si>
  <si>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</si>
  <si>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</si>
  <si>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</si>
  <si>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</si>
  <si>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</si>
  <si>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</si>
  <si>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</si>
  <si>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</si>
  <si>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</si>
  <si>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</si>
  <si>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</si>
  <si>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</si>
  <si>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</si>
  <si>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</si>
  <si>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</si>
  <si>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</si>
  <si>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</si>
  <si>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</si>
  <si>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</si>
  <si>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</si>
  <si>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</si>
  <si>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</si>
  <si>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</si>
  <si>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</si>
  <si>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</si>
  <si>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</si>
  <si>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</si>
  <si>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</si>
  <si>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</si>
  <si>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</si>
  <si>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</si>
  <si>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</si>
  <si>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</si>
  <si>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</si>
  <si>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</si>
  <si>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</si>
  <si>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</si>
  <si>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</si>
  <si>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</si>
  <si>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</si>
  <si>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</si>
  <si>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</si>
  <si>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</si>
  <si>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</si>
  <si>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</si>
  <si>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</si>
  <si>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</si>
  <si>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</si>
  <si>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</si>
  <si>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</si>
  <si>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</si>
  <si>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</si>
  <si>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</si>
  <si>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</si>
  <si>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</si>
  <si>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</si>
  <si>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</si>
  <si>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</si>
  <si>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</si>
  <si>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</si>
  <si>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</si>
  <si>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</si>
  <si>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</si>
  <si>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</si>
  <si>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</si>
  <si>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</si>
  <si>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</si>
  <si>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</si>
  <si>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</si>
  <si>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</si>
  <si>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</si>
  <si>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</si>
  <si>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</si>
  <si>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</si>
  <si>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</si>
  <si>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</si>
  <si>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</si>
  <si>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</si>
  <si>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</si>
  <si>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</si>
  <si>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</si>
  <si>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</si>
  <si>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</si>
  <si>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</si>
  <si>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</si>
  <si>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</si>
  <si>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</si>
  <si>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</si>
  <si>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</si>
  <si>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</si>
  <si>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</si>
  <si>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</si>
  <si>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</si>
  <si>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</si>
  <si>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</si>
  <si>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</si>
  <si>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</si>
  <si>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</si>
  <si>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</si>
  <si>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</si>
  <si>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</si>
  <si>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</si>
  <si>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</si>
  <si>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</si>
  <si>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</si>
  <si>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</si>
  <si>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</si>
  <si>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</si>
  <si>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</si>
  <si>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</si>
  <si>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</si>
  <si>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</si>
  <si>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</si>
  <si>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</si>
  <si>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</si>
  <si>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</si>
  <si>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</si>
  <si>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</si>
  <si>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</si>
  <si>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</si>
  <si>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</si>
  <si>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</si>
  <si>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</si>
  <si>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</si>
  <si>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</si>
  <si>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</si>
  <si>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</si>
  <si>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</si>
  <si>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</si>
  <si>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</si>
  <si>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</si>
  <si>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</si>
  <si>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</si>
  <si>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</si>
  <si>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</si>
  <si>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</si>
  <si>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</si>
  <si>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</si>
  <si>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</si>
  <si>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</si>
  <si>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</si>
  <si>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</si>
  <si>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</si>
  <si>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</si>
  <si>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</si>
  <si>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</si>
  <si>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</si>
  <si>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</si>
  <si>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</si>
  <si>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</si>
  <si>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</si>
  <si>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</si>
  <si>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</si>
  <si>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</si>
  <si>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</si>
  <si>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</si>
  <si>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</si>
  <si>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</si>
  <si>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</si>
  <si>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</si>
  <si>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</si>
  <si>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</si>
  <si>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</si>
  <si>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</si>
  <si>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</si>
  <si>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</si>
  <si>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</si>
  <si>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</si>
  <si>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</si>
  <si>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</si>
  <si>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</si>
  <si>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</si>
  <si>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</si>
  <si>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</si>
  <si>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</si>
  <si>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</si>
  <si>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</si>
  <si>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</si>
  <si>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</si>
  <si>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</si>
  <si>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</si>
  <si>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</si>
  <si>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</si>
  <si>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</si>
  <si>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</si>
  <si>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</si>
  <si>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</si>
  <si>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</si>
  <si>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</si>
  <si>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</si>
  <si>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</si>
  <si>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</si>
  <si>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</si>
  <si>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</si>
  <si>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</si>
  <si>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</si>
  <si>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</si>
  <si>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</si>
  <si>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</si>
  <si>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</si>
  <si>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</si>
  <si>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</si>
  <si>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</si>
  <si>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</si>
  <si>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</si>
  <si>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</si>
  <si>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</si>
  <si>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</si>
  <si>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</si>
  <si>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</si>
  <si>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</si>
  <si>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</si>
  <si>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</si>
  <si>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</si>
  <si>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</si>
  <si>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</si>
  <si>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</si>
  <si>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</si>
  <si>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</si>
  <si>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</si>
  <si>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</si>
  <si>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</si>
  <si>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</si>
  <si>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</si>
  <si>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</si>
  <si>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</si>
  <si>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</si>
  <si>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</si>
  <si>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</si>
  <si>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</si>
  <si>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</si>
  <si>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</si>
  <si>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</si>
  <si>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</si>
  <si>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</si>
  <si>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</si>
  <si>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</si>
  <si>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</si>
  <si>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</si>
  <si>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</si>
  <si>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</si>
  <si>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</si>
  <si>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</si>
  <si>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</si>
  <si>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</si>
  <si>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</si>
  <si>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</si>
  <si>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</si>
  <si>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</si>
  <si>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</si>
  <si>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</si>
  <si>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</si>
  <si>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</si>
  <si>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</si>
  <si>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</si>
  <si>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</si>
  <si>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</si>
  <si>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</si>
  <si>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</si>
  <si>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</si>
  <si>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</si>
  <si>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</si>
  <si>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</si>
  <si>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</si>
  <si>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</si>
  <si>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</si>
  <si>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</si>
  <si>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</si>
  <si>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</si>
  <si>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</si>
  <si>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</si>
  <si>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</si>
  <si>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</si>
  <si>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</si>
  <si>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</si>
  <si>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</si>
  <si>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</si>
  <si>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</si>
  <si>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</si>
  <si>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</si>
  <si>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</si>
  <si>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</si>
  <si>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</si>
  <si>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</si>
  <si>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</si>
  <si>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</si>
  <si>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</si>
  <si>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</si>
  <si>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</si>
  <si>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</si>
  <si>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</si>
  <si>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</si>
  <si>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</si>
  <si>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</si>
  <si>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</si>
  <si>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</si>
  <si>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</si>
  <si>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</si>
  <si>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</si>
  <si>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</si>
  <si>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</si>
  <si>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</si>
  <si>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</si>
  <si>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</si>
  <si>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</si>
  <si>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</si>
  <si>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</si>
  <si>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</si>
  <si>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</si>
  <si>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</si>
  <si>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</si>
  <si>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</si>
  <si>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</si>
  <si>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</si>
  <si>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</si>
  <si>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</si>
  <si>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</si>
  <si>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</si>
  <si>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</si>
  <si>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</si>
  <si>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</si>
  <si>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</si>
  <si>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</si>
  <si>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</si>
  <si>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</si>
  <si>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</si>
  <si>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</si>
  <si>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</si>
  <si>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</si>
  <si>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</si>
  <si>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</si>
  <si>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</si>
  <si>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</si>
  <si>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</si>
  <si>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</si>
  <si>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</si>
  <si>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</si>
  <si>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</si>
  <si>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</si>
  <si>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</si>
  <si>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</si>
  <si>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</si>
  <si>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</si>
  <si>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</si>
  <si>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</si>
  <si>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</si>
  <si>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</si>
  <si>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</si>
  <si>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</si>
  <si>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</si>
  <si>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</si>
  <si>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</si>
  <si>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</si>
  <si>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</si>
  <si>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</si>
  <si>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</si>
  <si>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</si>
  <si>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</si>
  <si>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</si>
  <si>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</si>
  <si>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</si>
  <si>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</si>
  <si>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</si>
  <si>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</si>
  <si>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</si>
  <si>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</si>
  <si>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</si>
  <si>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</si>
  <si>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</si>
  <si>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</si>
  <si>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</si>
  <si>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</si>
  <si>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</si>
  <si>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</si>
  <si>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</si>
  <si>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</si>
  <si>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</si>
  <si>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</si>
  <si>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</si>
  <si>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</si>
  <si>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</si>
  <si>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</si>
  <si>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</si>
  <si>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</si>
  <si>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</si>
  <si>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</si>
  <si>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</si>
  <si>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</si>
  <si>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</si>
  <si>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</si>
  <si>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</si>
  <si>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</si>
  <si>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</si>
  <si>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</si>
  <si>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</si>
  <si>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</si>
  <si>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</si>
  <si>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</si>
  <si>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</si>
  <si>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</si>
  <si>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</si>
  <si>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</si>
  <si>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</si>
  <si>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</si>
  <si>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</si>
  <si>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</si>
  <si>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</si>
  <si>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</si>
  <si>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</si>
  <si>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</si>
  <si>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</si>
  <si>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</si>
  <si>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</si>
  <si>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</si>
  <si>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</si>
  <si>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</si>
  <si>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</si>
  <si>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</si>
  <si>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</si>
  <si>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</si>
  <si>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</si>
  <si>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</si>
  <si>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</si>
  <si>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</si>
  <si>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</si>
  <si>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</si>
  <si>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</si>
  <si>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</si>
  <si>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</si>
  <si>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</si>
  <si>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</si>
  <si>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</si>
  <si>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</si>
  <si>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</si>
  <si>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</si>
  <si>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</si>
  <si>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</si>
  <si>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</si>
  <si>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</si>
  <si>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</si>
  <si>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</si>
  <si>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</si>
  <si>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</si>
  <si>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</si>
  <si>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</si>
  <si>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</si>
  <si>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</si>
  <si>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</si>
  <si>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</si>
  <si>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</si>
  <si>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</si>
  <si>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</si>
  <si>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</si>
  <si>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</si>
  <si>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</si>
  <si>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</si>
  <si>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</si>
  <si>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</si>
  <si>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</si>
  <si>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</si>
  <si>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</si>
  <si>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</si>
  <si>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</si>
  <si>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</si>
  <si>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</si>
  <si>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</si>
  <si>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</si>
  <si>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</si>
  <si>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</si>
  <si>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</si>
  <si>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</si>
  <si>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</si>
  <si>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</si>
  <si>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</si>
  <si>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</si>
  <si>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</si>
  <si>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</si>
  <si>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</si>
  <si>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</si>
  <si>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</si>
  <si>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</si>
  <si>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</si>
  <si>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</si>
  <si>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</si>
  <si>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</si>
  <si>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</si>
  <si>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</si>
  <si>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</si>
  <si>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</si>
  <si>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</si>
  <si>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</si>
  <si>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</si>
  <si>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</si>
  <si>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</si>
  <si>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</si>
  <si>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</si>
  <si>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</si>
  <si>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</si>
  <si>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</si>
  <si>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</si>
  <si>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</si>
  <si>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</si>
  <si>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</si>
  <si>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</si>
  <si>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</si>
  <si>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</si>
  <si>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</si>
  <si>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</si>
  <si>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</si>
  <si>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</si>
  <si>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</si>
  <si>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</si>
  <si>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</si>
  <si>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</si>
  <si>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</si>
  <si>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</si>
  <si>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</si>
  <si>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</si>
  <si>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</si>
  <si>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</si>
  <si>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</si>
  <si>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</si>
  <si>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</si>
  <si>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</si>
  <si>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</si>
  <si>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</si>
  <si>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</si>
  <si>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</si>
  <si>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</si>
  <si>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</si>
  <si>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</si>
  <si>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</si>
  <si>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</si>
  <si>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</si>
  <si>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</si>
  <si>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</si>
  <si>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</si>
  <si>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</si>
  <si>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</si>
  <si>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</si>
  <si>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</si>
  <si>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</si>
  <si>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</si>
  <si>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</si>
  <si>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</si>
  <si>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</si>
  <si>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</si>
  <si>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</si>
  <si>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</si>
  <si>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</si>
  <si>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</si>
  <si>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</si>
  <si>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</si>
  <si>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</si>
  <si>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</si>
  <si>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</si>
  <si>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</si>
  <si>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</si>
  <si>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</si>
  <si>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</si>
  <si>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</si>
  <si>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</si>
  <si>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</si>
  <si>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</si>
  <si>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</si>
  <si>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</si>
  <si>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</si>
  <si>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</si>
  <si>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</si>
  <si>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</si>
  <si>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</si>
  <si>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</si>
  <si>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</si>
  <si>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</si>
  <si>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</si>
  <si>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</si>
  <si>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</si>
  <si>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</si>
  <si>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</si>
  <si>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</si>
  <si>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</si>
  <si>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</si>
  <si>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</si>
  <si>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</si>
  <si>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</si>
  <si>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</si>
  <si>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</si>
  <si>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</si>
  <si>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</si>
  <si>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</si>
  <si>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</si>
  <si>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</si>
  <si>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</si>
  <si>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</si>
  <si>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</si>
  <si>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</si>
  <si>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</si>
  <si>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</si>
  <si>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</si>
  <si>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</si>
  <si>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</si>
  <si>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</si>
  <si>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</si>
  <si>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</si>
  <si>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</si>
  <si>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</si>
  <si>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</si>
  <si>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</si>
  <si>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</si>
  <si>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</si>
  <si>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</si>
  <si>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</si>
  <si>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</si>
  <si>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</si>
  <si>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</si>
  <si>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</si>
  <si>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</si>
  <si>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</si>
  <si>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</si>
  <si>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</si>
  <si>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</si>
  <si>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</si>
  <si>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</si>
  <si>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</si>
  <si>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</si>
  <si>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</si>
  <si>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</si>
  <si>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</si>
  <si>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</si>
  <si>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</si>
  <si>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</si>
  <si>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</si>
  <si>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</si>
  <si>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</si>
  <si>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</si>
  <si>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</si>
  <si>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</si>
  <si>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</si>
  <si>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</si>
  <si>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</si>
  <si>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</si>
  <si>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</si>
  <si>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</si>
  <si>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</si>
  <si>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</si>
  <si>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</si>
  <si>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</si>
  <si>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</si>
  <si>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</si>
  <si>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</si>
  <si>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</si>
  <si>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</si>
  <si>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</si>
  <si>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</si>
  <si>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</si>
  <si>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</si>
  <si>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</si>
  <si>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</si>
  <si>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</si>
  <si>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</si>
  <si>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</si>
  <si>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</si>
  <si>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</si>
  <si>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</si>
  <si>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</si>
  <si>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</si>
  <si>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</si>
  <si>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</si>
  <si>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</si>
  <si>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</si>
  <si>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</si>
  <si>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</si>
  <si>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</si>
  <si>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</si>
  <si>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</si>
  <si>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</si>
  <si>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</si>
  <si>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</si>
  <si>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</si>
  <si>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</si>
  <si>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</si>
  <si>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</si>
  <si>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</si>
  <si>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</si>
  <si>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</si>
  <si>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</si>
  <si>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</si>
  <si>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</si>
  <si>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</si>
  <si>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</si>
  <si>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</si>
  <si>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</si>
  <si>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</si>
  <si>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</si>
  <si>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</si>
  <si>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</si>
  <si>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</si>
  <si>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</si>
  <si>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</si>
  <si>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</si>
  <si>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</si>
  <si>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</si>
  <si>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</si>
  <si>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</si>
  <si>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</si>
  <si>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</si>
  <si>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</si>
  <si>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</si>
  <si>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</si>
  <si>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</si>
  <si>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</si>
  <si>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</si>
  <si>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</si>
  <si>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</si>
  <si>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</si>
  <si>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</si>
  <si>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</si>
  <si>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</si>
  <si>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</si>
  <si>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</si>
  <si>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</si>
  <si>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</si>
  <si>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</si>
  <si>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</si>
  <si>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</si>
  <si>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</si>
  <si>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</si>
  <si>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</si>
  <si>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</si>
  <si>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</si>
  <si>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</si>
  <si>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</si>
  <si>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</si>
  <si>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</si>
  <si>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</si>
  <si>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</si>
  <si>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</si>
  <si>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</si>
  <si>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</si>
  <si>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</si>
  <si>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</si>
  <si>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</si>
  <si>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</si>
  <si>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</si>
  <si>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</si>
  <si>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</si>
  <si>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</si>
  <si>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</si>
  <si>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</si>
  <si>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</si>
  <si>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</si>
  <si>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</si>
  <si>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</si>
  <si>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</si>
  <si>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</si>
  <si>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</si>
  <si>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</si>
  <si>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</si>
  <si>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</si>
  <si>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</si>
  <si>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</si>
  <si>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</si>
  <si>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</si>
  <si>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</si>
  <si>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</si>
  <si>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</si>
  <si>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</si>
  <si>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</si>
  <si>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</si>
  <si>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</si>
  <si>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</si>
  <si>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</si>
  <si>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</si>
  <si>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</si>
  <si>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</si>
  <si>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</si>
  <si>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</si>
  <si>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</si>
  <si>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</si>
  <si>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</si>
  <si>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</si>
  <si>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</si>
  <si>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</si>
  <si>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</si>
  <si>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</si>
  <si>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</si>
  <si>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</si>
  <si>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</si>
  <si>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</si>
  <si>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</si>
  <si>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</si>
  <si>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</si>
  <si>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</si>
  <si>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</si>
  <si>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</si>
  <si>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</si>
  <si>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</si>
  <si>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</si>
  <si>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</si>
  <si>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</si>
  <si>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</si>
  <si>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</si>
  <si>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</si>
  <si>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</si>
  <si>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</si>
  <si>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</si>
  <si>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</si>
  <si>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</si>
  <si>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</si>
  <si>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</si>
  <si>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</si>
  <si>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</si>
  <si>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</si>
  <si>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</si>
  <si>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</si>
  <si>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</si>
  <si>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</si>
  <si>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</si>
  <si>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</si>
  <si>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</si>
  <si>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</si>
  <si>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</si>
  <si>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</si>
  <si>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</si>
  <si>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</si>
  <si>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</si>
  <si>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</si>
  <si>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</si>
  <si>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</si>
  <si>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</si>
  <si>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</si>
  <si>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</si>
  <si>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</si>
  <si>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</si>
  <si>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</si>
  <si>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</si>
  <si>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</si>
  <si>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</si>
  <si>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</si>
  <si>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</si>
  <si>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</si>
  <si>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</si>
  <si>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</si>
  <si>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</si>
  <si>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</si>
  <si>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</si>
  <si>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</si>
  <si>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</si>
  <si>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</si>
  <si>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</si>
  <si>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</si>
  <si>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</si>
  <si>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</si>
  <si>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</si>
  <si>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</si>
  <si>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</si>
  <si>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</si>
  <si>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</si>
  <si>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</si>
  <si>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</si>
  <si>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</si>
  <si>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</si>
  <si>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</si>
  <si>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</si>
  <si>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</si>
  <si>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</si>
  <si>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</si>
  <si>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</si>
  <si>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</si>
  <si>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</si>
  <si>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</si>
  <si>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</si>
  <si>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</si>
  <si>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</si>
  <si>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</si>
  <si>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</si>
  <si>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</si>
  <si>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</si>
  <si>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</si>
  <si>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</si>
  <si>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</si>
  <si>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</si>
  <si>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</si>
  <si>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</si>
  <si>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</si>
  <si>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</si>
  <si>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</si>
  <si>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</si>
  <si>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</si>
  <si>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</si>
  <si>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</si>
  <si>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</si>
  <si>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</si>
  <si>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</si>
  <si>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</si>
  <si>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</si>
  <si>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</si>
  <si>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</si>
  <si>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</si>
  <si>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</si>
  <si>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</si>
  <si>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</si>
  <si>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</si>
  <si>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</si>
  <si>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</si>
  <si>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</si>
  <si>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</si>
  <si>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</si>
  <si>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</si>
  <si>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</si>
  <si>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</si>
  <si>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</si>
  <si>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</si>
  <si>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</si>
  <si>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</si>
  <si>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</si>
  <si>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</si>
  <si>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</si>
  <si>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</si>
  <si>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</si>
  <si>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</si>
  <si>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</si>
  <si>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</si>
  <si>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</si>
  <si>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</si>
  <si>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</si>
  <si>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</si>
  <si>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</si>
  <si>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</si>
  <si>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</si>
  <si>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</si>
  <si>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</si>
  <si>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</si>
  <si>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</si>
  <si>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</si>
  <si>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</si>
  <si>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</si>
  <si>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</si>
  <si>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</si>
  <si>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</si>
  <si>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</si>
  <si>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</si>
  <si>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</si>
  <si>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</si>
  <si>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</si>
  <si>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</si>
  <si>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</si>
  <si>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</si>
  <si>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</si>
  <si>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</si>
  <si>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</si>
  <si>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</si>
  <si>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</si>
  <si>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</si>
  <si>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</si>
  <si>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</si>
  <si>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</si>
  <si>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</si>
  <si>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</si>
  <si>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</si>
  <si>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</si>
  <si>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</si>
  <si>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</si>
  <si>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</si>
  <si>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</si>
  <si>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</si>
  <si>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</si>
  <si>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</si>
  <si>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</si>
  <si>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</si>
  <si>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</si>
  <si>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</si>
  <si>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</si>
  <si>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</si>
  <si>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</si>
  <si>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</si>
  <si>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</si>
  <si>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</si>
  <si>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</si>
  <si>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</si>
  <si>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</si>
  <si>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</si>
  <si>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</si>
  <si>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</si>
  <si>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</si>
  <si>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</si>
  <si>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</si>
  <si>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</si>
  <si>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</si>
  <si>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</si>
  <si>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</si>
  <si>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</si>
  <si>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</si>
  <si>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</si>
  <si>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</si>
  <si>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</si>
  <si>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</si>
  <si>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</si>
  <si>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</si>
  <si>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</si>
  <si>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</si>
  <si>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</si>
  <si>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</si>
  <si>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</si>
  <si>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</si>
  <si>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</si>
  <si>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</si>
  <si>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</si>
  <si>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</si>
  <si>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</si>
  <si>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</si>
  <si>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</si>
  <si>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</si>
  <si>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</si>
  <si>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</si>
  <si>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</si>
  <si>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</si>
  <si>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</si>
  <si>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</si>
  <si>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</si>
  <si>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</si>
  <si>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</si>
  <si>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</si>
  <si>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</si>
  <si>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</si>
  <si>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</si>
  <si>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</si>
  <si>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</si>
  <si>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</si>
  <si>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</si>
  <si>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</si>
  <si>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</si>
  <si>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</si>
  <si>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</si>
  <si>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</si>
  <si>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</si>
  <si>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</si>
  <si>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</si>
  <si>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</si>
  <si>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</si>
  <si>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</si>
  <si>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</si>
  <si>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</si>
  <si>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</si>
  <si>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</si>
  <si>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</si>
  <si>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</si>
  <si>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</si>
  <si>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</si>
  <si>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</si>
  <si>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</si>
  <si>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</si>
  <si>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</si>
  <si>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</si>
  <si>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</si>
  <si>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</si>
  <si>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</si>
  <si>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</si>
  <si>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</si>
  <si>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</si>
  <si>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</si>
  <si>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</si>
  <si>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</si>
  <si>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</si>
  <si>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</si>
  <si>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</si>
  <si>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</si>
  <si>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</si>
  <si>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</si>
  <si>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</si>
  <si>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</si>
  <si>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</si>
  <si>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</si>
  <si>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</si>
  <si>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</si>
  <si>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</si>
  <si>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</si>
  <si>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</si>
  <si>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</si>
  <si>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</si>
  <si>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</si>
  <si>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</si>
  <si>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</si>
  <si>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</si>
  <si>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</si>
  <si>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</si>
  <si>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</si>
  <si>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</si>
  <si>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</si>
  <si>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</si>
  <si>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</si>
  <si>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</si>
  <si>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</si>
  <si>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</si>
  <si>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</si>
  <si>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</si>
  <si>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</si>
  <si>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</si>
  <si>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</si>
  <si>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</si>
  <si>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</si>
  <si>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</si>
  <si>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</si>
  <si>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</si>
  <si>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</si>
  <si>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</si>
  <si>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</si>
  <si>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</si>
  <si>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</si>
  <si>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</si>
  <si>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</si>
  <si>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</si>
  <si>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</si>
  <si>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</si>
  <si>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</si>
  <si>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</si>
  <si>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</si>
  <si>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</si>
  <si>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</si>
  <si>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</si>
  <si>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</si>
  <si>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</si>
  <si>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</si>
  <si>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</si>
  <si>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</si>
  <si>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</si>
  <si>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</si>
  <si>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</si>
  <si>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</si>
  <si>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</si>
  <si>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</si>
  <si>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</si>
  <si>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</si>
  <si>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</si>
  <si>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</si>
  <si>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</si>
  <si>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</si>
  <si>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</si>
  <si>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</si>
  <si>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</si>
  <si>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</si>
  <si>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</si>
  <si>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</si>
  <si>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</si>
  <si>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</si>
  <si>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</si>
  <si>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</si>
  <si>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</si>
  <si>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</si>
  <si>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</si>
  <si>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</si>
  <si>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</si>
  <si>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</si>
  <si>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</si>
  <si>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</si>
  <si>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</si>
  <si>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</si>
  <si>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</si>
  <si>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</si>
  <si>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</si>
  <si>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</si>
  <si>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</si>
  <si>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</si>
  <si>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</si>
  <si>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</si>
  <si>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</si>
  <si>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</si>
  <si>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</si>
  <si>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</si>
  <si>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</si>
  <si>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</si>
  <si>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</si>
  <si>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</si>
  <si>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</si>
  <si>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</si>
  <si>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</si>
  <si>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</si>
  <si>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</si>
  <si>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</si>
  <si>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</si>
  <si>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</si>
  <si>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</si>
  <si>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</si>
  <si>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</si>
  <si>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</si>
  <si>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</si>
  <si>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</si>
  <si>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</si>
  <si>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</si>
  <si>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</si>
  <si>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</si>
  <si>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</si>
  <si>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</si>
  <si>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</si>
  <si>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</si>
  <si>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</si>
  <si>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</si>
  <si>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</si>
  <si>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</si>
  <si>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</si>
  <si>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</si>
  <si>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</si>
  <si>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</si>
  <si>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</si>
  <si>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</si>
  <si>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</si>
  <si>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</si>
  <si>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</si>
  <si>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</si>
  <si>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</si>
  <si>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</si>
  <si>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</si>
  <si>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</si>
  <si>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</si>
  <si>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</si>
  <si>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</si>
  <si>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</si>
  <si>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</si>
  <si>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</si>
  <si>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</si>
  <si>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</si>
  <si>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</si>
  <si>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</si>
  <si>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</si>
  <si>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</si>
  <si>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</si>
  <si>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</si>
  <si>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</si>
  <si>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</si>
  <si>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</si>
  <si>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</si>
  <si>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</si>
  <si>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</si>
  <si>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</si>
  <si>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</si>
  <si>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</si>
  <si>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</si>
  <si>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</si>
  <si>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</si>
  <si>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</si>
  <si>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</si>
  <si>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</si>
  <si>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</si>
  <si>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</si>
  <si>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</si>
  <si>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</si>
  <si>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</si>
  <si>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</si>
  <si>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</si>
  <si>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</si>
  <si>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</si>
  <si>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</si>
  <si>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</si>
  <si>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</si>
  <si>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</si>
  <si>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</si>
  <si>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</si>
  <si>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</si>
  <si>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</si>
  <si>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</si>
  <si>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</si>
  <si>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</si>
  <si>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</si>
  <si>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</si>
  <si>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</si>
  <si>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</si>
  <si>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</si>
  <si>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</si>
  <si>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</si>
  <si>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</si>
  <si>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</si>
  <si>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</si>
  <si>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</si>
  <si>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</si>
  <si>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</si>
  <si>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</si>
  <si>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</si>
  <si>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</si>
  <si>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</si>
  <si>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</si>
  <si>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</si>
  <si>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</si>
  <si>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</si>
  <si>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</si>
  <si>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</si>
  <si>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</si>
  <si>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</si>
  <si>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</si>
  <si>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</si>
  <si>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</si>
  <si>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</si>
  <si>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</si>
  <si>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</si>
  <si>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</si>
  <si>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</si>
  <si>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</si>
  <si>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</si>
  <si>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</si>
  <si>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</si>
  <si>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</si>
  <si>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</si>
  <si>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</si>
  <si>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</si>
  <si>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</si>
  <si>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</si>
  <si>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</si>
  <si>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</si>
  <si>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</si>
  <si>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</si>
  <si>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</si>
  <si>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</si>
  <si>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</si>
  <si>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</si>
  <si>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</si>
  <si>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</si>
  <si>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</si>
  <si>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</si>
  <si>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</si>
  <si>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</si>
  <si>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</si>
  <si>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</si>
  <si>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</si>
  <si>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</si>
  <si>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</si>
  <si>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</si>
  <si>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</si>
  <si>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</si>
  <si>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</si>
  <si>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</si>
  <si>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</si>
  <si>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</si>
  <si>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</si>
  <si>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</si>
  <si>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</si>
  <si>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</si>
  <si>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</si>
  <si>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</si>
  <si>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</si>
  <si>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</si>
  <si>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</si>
  <si>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</si>
  <si>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</si>
  <si>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</si>
  <si>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</si>
  <si>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</si>
  <si>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</si>
  <si>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</si>
  <si>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</si>
  <si>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</si>
  <si>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</si>
  <si>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</si>
  <si>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</si>
  <si>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</si>
  <si>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</si>
  <si>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</si>
  <si>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</si>
  <si>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</si>
  <si>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</si>
  <si>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</si>
  <si>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</si>
  <si>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</si>
  <si>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</si>
  <si>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</si>
  <si>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</si>
  <si>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</si>
  <si>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</si>
  <si>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</si>
  <si>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</si>
  <si>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</si>
  <si>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</si>
  <si>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</si>
  <si>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</si>
  <si>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</si>
  <si>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</si>
  <si>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</si>
  <si>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</si>
  <si>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</si>
  <si>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</si>
  <si>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</si>
  <si>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</si>
  <si>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</si>
  <si>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</si>
  <si>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</si>
  <si>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</si>
  <si>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</si>
  <si>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</si>
  <si>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</si>
  <si>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</si>
  <si>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</si>
  <si>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</si>
  <si>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</si>
  <si>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</si>
  <si>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</si>
  <si>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</si>
  <si>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</si>
  <si>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</si>
  <si>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</si>
  <si>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</si>
  <si>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</si>
  <si>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</si>
  <si>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</si>
  <si>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</si>
  <si>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</si>
  <si>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</si>
  <si>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</si>
  <si>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</si>
  <si>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</si>
  <si>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</si>
  <si>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</si>
  <si>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</si>
  <si>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</si>
  <si>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</si>
  <si>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</si>
  <si>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</si>
  <si>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</si>
  <si>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</si>
  <si>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</si>
  <si>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</si>
  <si>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</si>
  <si>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</si>
  <si>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</si>
  <si>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</si>
  <si>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</si>
  <si>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</si>
  <si>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</si>
  <si>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</si>
  <si>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</si>
  <si>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</si>
  <si>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</si>
  <si>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</si>
  <si>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</si>
  <si>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</si>
  <si>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</si>
  <si>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</si>
  <si>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</si>
  <si>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</si>
  <si>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</si>
  <si>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</si>
  <si>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</si>
  <si>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</si>
  <si>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</si>
  <si>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</si>
  <si>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</si>
  <si>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</si>
  <si>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</si>
  <si>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</si>
  <si>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</si>
  <si>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</si>
  <si>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</si>
  <si>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</si>
  <si>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</si>
  <si>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</si>
  <si>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</si>
  <si>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</si>
  <si>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</si>
  <si>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</si>
  <si>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</si>
  <si>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</si>
  <si>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</si>
  <si>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</si>
  <si>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</si>
  <si>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</si>
  <si>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</si>
  <si>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</si>
  <si>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</si>
  <si>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</si>
  <si>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</si>
  <si>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</si>
  <si>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</si>
  <si>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</si>
  <si>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</si>
  <si>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</si>
  <si>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</si>
  <si>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</si>
  <si>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</si>
  <si>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</si>
  <si>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</si>
  <si>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</si>
  <si>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</si>
  <si>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</si>
  <si>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</si>
  <si>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</si>
  <si>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</si>
  <si>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</si>
  <si>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</si>
  <si>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</si>
  <si>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</si>
  <si>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</si>
  <si>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</si>
  <si>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</si>
  <si>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</si>
  <si>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</si>
  <si>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</si>
  <si>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</si>
  <si>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</si>
  <si>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</si>
  <si>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</si>
  <si>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</si>
  <si>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</si>
  <si>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</si>
  <si>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</si>
  <si>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</si>
  <si>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</si>
  <si>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</si>
  <si>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</si>
  <si>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</si>
  <si>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</si>
  <si>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</si>
  <si>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</si>
  <si>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</si>
  <si>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</si>
  <si>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</si>
  <si>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</si>
  <si>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</si>
  <si>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</si>
  <si>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</si>
  <si>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</si>
  <si>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</si>
  <si>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</si>
  <si>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</si>
  <si>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</si>
  <si>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</si>
  <si>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</si>
  <si>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</si>
  <si>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</si>
  <si>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</si>
  <si>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</si>
  <si>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</si>
  <si>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</si>
  <si>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</si>
  <si>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</si>
  <si>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</si>
  <si>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</si>
  <si>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</si>
  <si>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</si>
  <si>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</si>
  <si>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</si>
  <si>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</si>
  <si>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</si>
  <si>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</si>
  <si>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</si>
  <si>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</si>
  <si>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</si>
  <si>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</si>
  <si>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</si>
  <si>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</si>
  <si>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</si>
  <si>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</si>
  <si>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</si>
  <si>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</si>
  <si>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</si>
  <si>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</si>
  <si>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</si>
  <si>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</si>
  <si>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</si>
  <si>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</si>
  <si>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</si>
  <si>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</si>
  <si>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</si>
  <si>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</si>
  <si>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</si>
  <si>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</si>
  <si>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</si>
  <si>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</si>
  <si>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</si>
  <si>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</si>
  <si>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</si>
  <si>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</si>
  <si>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</si>
  <si>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</si>
  <si>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</si>
  <si>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</si>
  <si>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</si>
  <si>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</si>
  <si>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</si>
  <si>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</si>
  <si>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</si>
  <si>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</si>
  <si>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</si>
  <si>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</si>
  <si>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</si>
  <si>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</si>
  <si>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</si>
  <si>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</si>
  <si>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</si>
  <si>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</si>
  <si>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</si>
  <si>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</si>
  <si>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</si>
  <si>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</si>
  <si>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</si>
  <si>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</si>
  <si>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</si>
  <si>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</si>
  <si>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</si>
  <si>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</si>
  <si>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</si>
  <si>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</si>
  <si>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</si>
  <si>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</si>
  <si>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</si>
  <si>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</si>
  <si>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</si>
  <si>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</si>
  <si>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</si>
  <si>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</si>
  <si>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</si>
  <si>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</si>
  <si>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</si>
  <si>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</si>
  <si>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</si>
  <si>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</si>
  <si>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</si>
  <si>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</si>
  <si>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</si>
  <si>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</si>
  <si>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</si>
  <si>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</si>
  <si>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</si>
  <si>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</si>
  <si>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</si>
  <si>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</si>
  <si>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</si>
  <si>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</si>
  <si>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</si>
  <si>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</si>
  <si>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</si>
  <si>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</si>
  <si>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</si>
  <si>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</si>
  <si>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</si>
  <si>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</si>
  <si>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</si>
  <si>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</si>
  <si>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</si>
  <si>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</si>
  <si>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</si>
  <si>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</si>
  <si>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</si>
  <si>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</si>
  <si>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</si>
  <si>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</si>
  <si>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</si>
  <si>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</si>
  <si>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</si>
  <si>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</si>
  <si>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</si>
  <si>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</si>
  <si>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</si>
  <si>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</si>
  <si>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</si>
  <si>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</si>
  <si>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</si>
  <si>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</si>
  <si>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</si>
  <si>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</si>
  <si>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</si>
  <si>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</si>
  <si>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</si>
  <si>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</si>
  <si>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</si>
  <si>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</si>
  <si>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</si>
  <si>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</si>
  <si>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</si>
  <si>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</si>
  <si>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</si>
  <si>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</si>
  <si>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</si>
  <si>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</si>
  <si>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</si>
  <si>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</si>
  <si>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</si>
  <si>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</si>
  <si>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</si>
  <si>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</si>
  <si>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</si>
  <si>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</si>
  <si>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</si>
  <si>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</si>
  <si>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</si>
  <si>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</si>
  <si>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</si>
  <si>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</si>
  <si>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</si>
  <si>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</si>
  <si>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</si>
  <si>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</si>
  <si>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</si>
  <si>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</si>
  <si>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</si>
  <si>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</si>
  <si>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</si>
  <si>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</si>
  <si>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</si>
  <si>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</si>
  <si>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</si>
  <si>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</si>
  <si>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</si>
  <si>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</si>
  <si>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</si>
  <si>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</si>
  <si>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</si>
  <si>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</si>
  <si>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</si>
  <si>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</si>
  <si>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</si>
  <si>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</si>
  <si>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</si>
  <si>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</si>
  <si>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</si>
  <si>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</si>
  <si>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</si>
  <si>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</si>
  <si>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</si>
  <si>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</si>
  <si>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</si>
  <si>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</si>
  <si>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</si>
  <si>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</si>
  <si>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</si>
  <si>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</si>
  <si>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</si>
  <si>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</si>
  <si>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</si>
  <si>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</si>
  <si>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</si>
  <si>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</si>
  <si>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</si>
  <si>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</si>
  <si>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</si>
  <si>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</si>
  <si>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</si>
  <si>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</si>
  <si>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</si>
  <si>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</si>
  <si>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</si>
  <si>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</si>
  <si>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</si>
  <si>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</si>
  <si>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</si>
  <si>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</si>
  <si>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</si>
  <si>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</si>
  <si>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</si>
  <si>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</si>
  <si>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</si>
  <si>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</si>
  <si>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</si>
  <si>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</si>
  <si>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</si>
  <si>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</si>
  <si>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</si>
  <si>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</si>
  <si>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</si>
  <si>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</si>
  <si>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</si>
  <si>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</si>
  <si>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</si>
  <si>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</si>
  <si>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</si>
  <si>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</si>
  <si>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</si>
  <si>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</si>
  <si>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</si>
  <si>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</si>
  <si>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</si>
  <si>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</si>
  <si>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</si>
  <si>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</si>
  <si>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</si>
  <si>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</si>
  <si>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</si>
  <si>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</si>
  <si>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</si>
  <si>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</si>
  <si>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</si>
  <si>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</si>
  <si>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</si>
  <si>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</si>
  <si>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</si>
  <si>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</si>
  <si>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</si>
  <si>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</si>
  <si>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</si>
  <si>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</si>
  <si>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</si>
  <si>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</si>
  <si>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</si>
  <si>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</si>
  <si>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</si>
  <si>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</si>
  <si>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</si>
  <si>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</si>
  <si>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</si>
  <si>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</si>
  <si>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</si>
  <si>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</si>
  <si>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</si>
  <si>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</si>
  <si>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</si>
  <si>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</si>
  <si>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</si>
  <si>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</si>
  <si>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</si>
  <si>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</si>
  <si>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</si>
  <si>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</si>
  <si>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</si>
  <si>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</si>
  <si>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</si>
  <si>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</si>
  <si>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</si>
  <si>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</si>
  <si>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</si>
  <si>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</si>
  <si>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</si>
  <si>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</si>
  <si>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</si>
  <si>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</si>
  <si>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</si>
  <si>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</si>
  <si>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</si>
  <si>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</si>
  <si>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</si>
  <si>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</si>
  <si>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</si>
  <si>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</si>
  <si>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</si>
  <si>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</si>
  <si>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</si>
  <si>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</si>
  <si>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</si>
  <si>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</si>
  <si>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</si>
  <si>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</si>
  <si>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</si>
  <si>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</si>
  <si>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</si>
  <si>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</si>
  <si>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</si>
  <si>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</si>
  <si>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</si>
  <si>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</si>
  <si>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</si>
  <si>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</si>
  <si>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</si>
  <si>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</si>
  <si>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</si>
  <si>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</si>
  <si>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</si>
  <si>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</si>
  <si>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</si>
  <si>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</si>
  <si>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</si>
  <si>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</si>
  <si>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</si>
  <si>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</si>
  <si>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</si>
  <si>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</si>
  <si>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</si>
  <si>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</si>
  <si>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</si>
  <si>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</si>
  <si>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</si>
  <si>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</si>
  <si>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</si>
  <si>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</si>
  <si>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</si>
  <si>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</si>
  <si>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</si>
  <si>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</si>
  <si>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</si>
  <si>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</si>
  <si>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</si>
  <si>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</si>
  <si>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</si>
  <si>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</si>
  <si>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</si>
  <si>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</si>
  <si>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</si>
  <si>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</si>
  <si>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</si>
  <si>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</si>
  <si>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</si>
  <si>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</si>
  <si>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</si>
  <si>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</si>
  <si>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</si>
  <si>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</si>
  <si>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</si>
  <si>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</si>
  <si>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</si>
  <si>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</si>
  <si>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</si>
  <si>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</si>
  <si>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</si>
  <si>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</si>
  <si>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</si>
  <si>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</si>
  <si>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</si>
  <si>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</si>
  <si>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</si>
  <si>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</si>
  <si>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</si>
  <si>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</si>
  <si>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</si>
  <si>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</si>
  <si>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</si>
  <si>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</si>
  <si>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</si>
  <si>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</si>
  <si>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</si>
  <si>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</si>
  <si>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</si>
  <si>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</si>
  <si>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</si>
  <si>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</si>
  <si>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</si>
  <si>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</si>
  <si>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</si>
  <si>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</si>
  <si>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</si>
  <si>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</si>
  <si>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</si>
  <si>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</si>
  <si>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</si>
  <si>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</si>
  <si>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</si>
  <si>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</si>
  <si>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</si>
  <si>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</si>
  <si>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</si>
  <si>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</si>
  <si>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</si>
  <si>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</si>
  <si>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</si>
  <si>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</si>
  <si>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</si>
  <si>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</si>
  <si>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</si>
  <si>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</si>
  <si>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</si>
  <si>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</si>
  <si>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</si>
  <si>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</si>
  <si>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</si>
  <si>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</si>
  <si>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</si>
  <si>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</si>
  <si>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</si>
  <si>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</si>
  <si>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</si>
  <si>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</si>
  <si>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</si>
  <si>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</si>
  <si>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</si>
  <si>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</si>
  <si>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</si>
  <si>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</si>
  <si>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</si>
  <si>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</si>
  <si>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</si>
  <si>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</si>
  <si>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</si>
  <si>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</si>
  <si>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</si>
  <si>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</si>
  <si>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</si>
  <si>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</si>
  <si>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</si>
  <si>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</si>
  <si>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</si>
  <si>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</si>
  <si>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</si>
  <si>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</si>
  <si>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</si>
  <si>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</si>
  <si>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</si>
  <si>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</si>
  <si>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</si>
  <si>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</si>
  <si>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</si>
  <si>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</si>
  <si>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</si>
  <si>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</si>
  <si>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</si>
  <si>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</si>
  <si>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</si>
  <si>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</si>
  <si>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</si>
  <si>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</si>
  <si>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</si>
  <si>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</si>
  <si>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</si>
  <si>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</si>
  <si>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</si>
  <si>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</si>
  <si>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</si>
  <si>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</si>
  <si>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</si>
  <si>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</si>
  <si>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</si>
  <si>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</si>
  <si>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</si>
  <si>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</si>
  <si>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</si>
  <si>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</si>
  <si>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</si>
  <si>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</si>
  <si>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</si>
  <si>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</si>
  <si>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</si>
  <si>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</si>
  <si>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</si>
  <si>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</si>
  <si>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</si>
  <si>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</si>
  <si>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</si>
  <si>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</si>
  <si>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</si>
  <si>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</si>
  <si>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</si>
  <si>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</si>
  <si>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</si>
  <si>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</si>
  <si>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</si>
  <si>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</si>
  <si>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</si>
  <si>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</si>
  <si>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</si>
  <si>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</si>
  <si>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</si>
  <si>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</si>
  <si>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</si>
  <si>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</si>
  <si>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</si>
  <si>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</si>
  <si>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</si>
  <si>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</si>
  <si>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</si>
  <si>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</si>
  <si>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</si>
  <si>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</si>
  <si>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</si>
  <si>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</si>
  <si>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</si>
  <si>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</si>
  <si>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</si>
  <si>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</si>
  <si>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</si>
  <si>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</si>
  <si>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</si>
  <si>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</si>
  <si>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</si>
  <si>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</si>
  <si>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</si>
  <si>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</si>
  <si>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</si>
  <si>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</si>
  <si>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</si>
  <si>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</si>
  <si>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</si>
  <si>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</si>
  <si>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</si>
  <si>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</si>
  <si>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</si>
  <si>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</si>
  <si>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</si>
  <si>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</si>
  <si>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</si>
  <si>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</si>
  <si>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</si>
  <si>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</si>
  <si>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</si>
  <si>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</si>
  <si>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</si>
  <si>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</si>
  <si>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</si>
  <si>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</si>
  <si>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</si>
  <si>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</si>
  <si>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</si>
  <si>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</si>
  <si>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</si>
  <si>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</si>
  <si>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</si>
  <si>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</si>
  <si>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</si>
  <si>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</si>
  <si>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</si>
  <si>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</si>
  <si>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</si>
  <si>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</si>
  <si>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</si>
  <si>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</si>
  <si>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</si>
  <si>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</si>
  <si>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</si>
  <si>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</si>
  <si>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</si>
  <si>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</si>
  <si>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</si>
  <si>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</si>
  <si>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</si>
  <si>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</si>
  <si>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</si>
  <si>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</si>
  <si>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</si>
  <si>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</si>
  <si>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</si>
  <si>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</si>
  <si>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</si>
  <si>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</si>
  <si>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</si>
  <si>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</si>
  <si>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</si>
  <si>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</si>
  <si>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</si>
  <si>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</si>
  <si>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</si>
  <si>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</si>
  <si>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</si>
  <si>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</si>
  <si>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</si>
  <si>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</si>
  <si>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</si>
  <si>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</si>
  <si>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</si>
  <si>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</si>
  <si>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</si>
  <si>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</si>
  <si>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</si>
  <si>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</si>
  <si>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</si>
  <si>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</si>
  <si>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</si>
  <si>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</si>
  <si>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</si>
  <si>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</si>
  <si>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</si>
  <si>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</si>
  <si>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</si>
  <si>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</si>
  <si>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</si>
  <si>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</si>
  <si>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</si>
  <si>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</si>
  <si>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</si>
  <si>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</si>
  <si>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</si>
  <si>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</si>
  <si>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</si>
  <si>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</si>
  <si>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</si>
  <si>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</si>
  <si>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</si>
  <si>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</si>
  <si>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</si>
  <si>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</si>
  <si>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</si>
  <si>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</si>
  <si>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</si>
  <si>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</si>
  <si>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</si>
  <si>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</si>
  <si>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</si>
  <si>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</si>
  <si>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</si>
  <si>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</si>
  <si>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</si>
  <si>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</si>
  <si>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</si>
  <si>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</si>
  <si>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</si>
  <si>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</si>
  <si>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</si>
  <si>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</si>
  <si>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</si>
  <si>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</si>
  <si>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</si>
  <si>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</si>
  <si>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</si>
  <si>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</si>
  <si>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</si>
  <si>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</si>
  <si>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</si>
  <si>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</si>
  <si>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</si>
  <si>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</si>
  <si>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</si>
  <si>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</si>
  <si>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</si>
  <si>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</si>
  <si>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</si>
  <si>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</si>
  <si>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</si>
  <si>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</si>
  <si>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</si>
  <si>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</si>
  <si>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</si>
  <si>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</si>
  <si>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</si>
  <si>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</si>
  <si>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</si>
  <si>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</si>
  <si>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</si>
  <si>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</si>
  <si>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</si>
  <si>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</si>
  <si>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</si>
  <si>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</si>
  <si>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</si>
  <si>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</si>
  <si>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</si>
  <si>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</si>
  <si>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</si>
  <si>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</si>
  <si>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</si>
  <si>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</si>
  <si>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</si>
  <si>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</si>
  <si>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</si>
  <si>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</si>
  <si>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</si>
  <si>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</si>
  <si>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</si>
  <si>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</si>
  <si>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</si>
  <si>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</si>
  <si>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</si>
  <si>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</si>
  <si>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</si>
  <si>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</si>
  <si>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</si>
  <si>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</si>
  <si>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</si>
  <si>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</si>
  <si>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</si>
  <si>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</si>
  <si>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</si>
  <si>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</si>
  <si>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</si>
  <si>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</si>
  <si>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</si>
  <si>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</si>
  <si>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</si>
  <si>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</si>
  <si>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</si>
  <si>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</si>
  <si>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</si>
  <si>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</si>
  <si>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</si>
  <si>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</si>
  <si>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</si>
  <si>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</si>
  <si>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</si>
  <si>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</si>
  <si>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</si>
  <si>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</si>
  <si>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</si>
  <si>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</si>
  <si>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</si>
  <si>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</si>
  <si>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</si>
  <si>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</si>
  <si>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</si>
  <si>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</si>
  <si>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</si>
  <si>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</si>
  <si>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</si>
  <si>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</si>
  <si>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</si>
  <si>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</si>
  <si>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</si>
  <si>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</si>
  <si>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</si>
  <si>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</si>
  <si>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</si>
  <si>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</si>
  <si>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</si>
  <si>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</si>
  <si>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</si>
  <si>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</si>
  <si>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</si>
  <si>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</si>
  <si>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</si>
  <si>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</si>
  <si>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</si>
  <si>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</si>
  <si>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</si>
  <si>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</si>
  <si>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</si>
  <si>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</si>
  <si>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</si>
  <si>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</si>
  <si>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</si>
  <si>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</si>
  <si>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</si>
  <si>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</si>
  <si>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</si>
  <si>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</si>
  <si>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</si>
  <si>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</si>
  <si>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</si>
  <si>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</si>
  <si>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</si>
  <si>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</si>
  <si>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</si>
  <si>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</si>
  <si>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</si>
  <si>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</si>
  <si>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</si>
  <si>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</si>
  <si>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</si>
  <si>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</si>
  <si>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</si>
  <si>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</si>
  <si>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</si>
  <si>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</si>
  <si>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</si>
  <si>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</si>
  <si>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</si>
  <si>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</si>
  <si>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</si>
  <si>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</si>
  <si>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</si>
  <si>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</si>
  <si>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</si>
  <si>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</si>
  <si>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</si>
  <si>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</si>
  <si>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</si>
  <si>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</si>
  <si>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</si>
  <si>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</si>
  <si>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</si>
  <si>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</si>
  <si>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</si>
  <si>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</si>
  <si>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</si>
  <si>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</si>
  <si>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</si>
  <si>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</si>
  <si>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</si>
  <si>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</si>
  <si>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</si>
  <si>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</si>
  <si>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</si>
  <si>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</si>
  <si>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</si>
  <si>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</si>
  <si>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</si>
  <si>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</si>
  <si>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</si>
  <si>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</si>
  <si>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</si>
  <si>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</si>
  <si>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</si>
  <si>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</si>
  <si>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</si>
  <si>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</si>
  <si>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</si>
  <si>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</si>
  <si>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</si>
  <si>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</si>
  <si>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</si>
  <si>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</si>
  <si>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</si>
  <si>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</si>
  <si>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</si>
  <si>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</si>
  <si>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</si>
  <si>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</si>
  <si>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</si>
  <si>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</si>
  <si>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</si>
  <si>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</si>
  <si>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</si>
  <si>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</si>
  <si>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</si>
  <si>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</si>
  <si>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</si>
  <si>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</si>
  <si>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</si>
  <si>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</si>
  <si>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</si>
  <si>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</si>
  <si>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</si>
  <si>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</si>
  <si>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</si>
  <si>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</si>
  <si>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</si>
  <si>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</si>
  <si>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</si>
  <si>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</si>
  <si>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</si>
  <si>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</si>
  <si>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</si>
  <si>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</si>
  <si>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</si>
  <si>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</si>
  <si>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</si>
  <si>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</si>
  <si>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</si>
  <si>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</si>
  <si>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</si>
  <si>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</si>
  <si>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</si>
  <si>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</si>
  <si>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</si>
  <si>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</si>
  <si>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</si>
  <si>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</si>
  <si>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</si>
  <si>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</si>
  <si>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</si>
  <si>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</si>
  <si>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</si>
  <si>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</si>
  <si>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</si>
  <si>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</si>
  <si>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</si>
  <si>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</si>
  <si>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</si>
  <si>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</si>
  <si>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</si>
  <si>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</si>
  <si>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</si>
  <si>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</si>
  <si>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</si>
  <si>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</si>
  <si>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</si>
  <si>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</si>
  <si>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</si>
  <si>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</si>
  <si>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</si>
  <si>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</si>
  <si>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</si>
  <si>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</si>
  <si>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</si>
  <si>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</si>
  <si>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</si>
  <si>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</si>
  <si>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</si>
  <si>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</si>
  <si>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</si>
  <si>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</si>
  <si>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</si>
  <si>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</si>
  <si>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</si>
  <si>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</si>
  <si>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</si>
  <si>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</si>
  <si>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</si>
  <si>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</si>
  <si>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</si>
  <si>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</si>
  <si>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</si>
  <si>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</si>
  <si>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</si>
  <si>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</si>
  <si>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</si>
  <si>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</si>
  <si>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</si>
  <si>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</si>
  <si>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</si>
  <si>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</si>
  <si>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</si>
  <si>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</si>
  <si>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</si>
  <si>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</si>
  <si>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</si>
  <si>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</si>
  <si>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</si>
  <si>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</si>
  <si>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</si>
  <si>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</si>
  <si>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</si>
  <si>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</si>
  <si>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</si>
  <si>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</si>
  <si>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</si>
  <si>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</si>
  <si>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</si>
  <si>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</si>
  <si>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</si>
  <si>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</si>
  <si>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</si>
  <si>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</si>
  <si>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</si>
  <si>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</si>
  <si>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</si>
  <si>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</si>
  <si>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</si>
  <si>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</si>
  <si>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</si>
  <si>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</si>
  <si>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</si>
  <si>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</si>
  <si>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</si>
  <si>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</si>
  <si>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</si>
  <si>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</si>
  <si>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</si>
  <si>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</si>
  <si>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</si>
  <si>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</si>
  <si>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</si>
  <si>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</si>
  <si>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</si>
  <si>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</si>
  <si>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</si>
  <si>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</si>
  <si>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</si>
  <si>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</si>
  <si>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</si>
  <si>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</si>
  <si>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</si>
  <si>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</si>
  <si>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</si>
  <si>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</si>
  <si>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</si>
  <si>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</si>
  <si>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</si>
  <si>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</si>
  <si>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</si>
  <si>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</si>
  <si>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</si>
  <si>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</si>
  <si>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</si>
  <si>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</si>
  <si>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</si>
  <si>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</si>
  <si>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</si>
  <si>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</si>
  <si>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</si>
  <si>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</si>
  <si>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</si>
  <si>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</si>
  <si>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</si>
  <si>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</si>
  <si>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</si>
  <si>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</si>
  <si>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</si>
  <si>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</si>
  <si>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</si>
  <si>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</si>
  <si>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</si>
  <si>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</si>
  <si>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</si>
  <si>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</si>
  <si>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</si>
  <si>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</si>
  <si>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</si>
  <si>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</si>
  <si>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</si>
  <si>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</si>
  <si>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</si>
  <si>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</si>
  <si>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</si>
  <si>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</si>
  <si>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</si>
  <si>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</si>
  <si>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</si>
  <si>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</si>
  <si>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</si>
  <si>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</si>
  <si>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</si>
  <si>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</si>
  <si>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</si>
  <si>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</si>
  <si>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</si>
  <si>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</si>
  <si>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</si>
  <si>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</si>
  <si>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</si>
  <si>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</si>
  <si>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</si>
  <si>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</si>
  <si>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</si>
  <si>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</si>
  <si>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</si>
  <si>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</si>
  <si>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</si>
  <si>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</si>
  <si>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</si>
  <si>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</si>
  <si>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</si>
  <si>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</si>
  <si>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</si>
  <si>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</si>
  <si>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</si>
  <si>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</si>
  <si>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</si>
  <si>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</si>
  <si>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</si>
  <si>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</si>
  <si>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</si>
  <si>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</si>
  <si>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</si>
  <si>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</si>
  <si>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</si>
  <si>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</si>
  <si>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</si>
  <si>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</si>
  <si>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</si>
  <si>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</si>
  <si>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</si>
  <si>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</si>
  <si>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</si>
  <si>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</si>
  <si>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</si>
  <si>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</si>
  <si>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</si>
  <si>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</si>
  <si>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</si>
  <si>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</si>
  <si>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</si>
  <si>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</si>
  <si>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</si>
  <si>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</si>
  <si>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</si>
  <si>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</si>
  <si>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</si>
  <si>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</si>
  <si>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</si>
  <si>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</si>
  <si>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</si>
  <si>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</si>
  <si>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</si>
  <si>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</si>
  <si>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</si>
  <si>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</si>
  <si>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</si>
  <si>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</si>
  <si>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</si>
  <si>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</si>
  <si>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</si>
  <si>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</si>
  <si>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</si>
  <si>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</si>
  <si>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</si>
  <si>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</si>
  <si>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</si>
  <si>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</si>
  <si>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</si>
  <si>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</si>
  <si>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</si>
  <si>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</si>
  <si>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</si>
  <si>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</si>
  <si>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</si>
  <si>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</si>
  <si>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</si>
  <si>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</si>
  <si>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</si>
  <si>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</si>
  <si>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</si>
  <si>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</si>
  <si>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</si>
  <si>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</si>
  <si>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</si>
  <si>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</si>
  <si>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</si>
  <si>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</si>
  <si>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</si>
  <si>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</si>
  <si>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</si>
  <si>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</si>
  <si>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</si>
  <si>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</si>
  <si>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</si>
  <si>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</si>
  <si>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</si>
  <si>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</si>
  <si>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</si>
  <si>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</si>
  <si>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</si>
  <si>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</si>
  <si>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</si>
  <si>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</si>
  <si>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</si>
  <si>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</si>
  <si>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</si>
  <si>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</si>
  <si>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</si>
  <si>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</si>
  <si>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</si>
  <si>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</si>
  <si>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</si>
  <si>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</si>
  <si>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</si>
  <si>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</si>
  <si>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</si>
  <si>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</si>
  <si>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</si>
  <si>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</si>
  <si>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</si>
  <si>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</si>
  <si>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</si>
  <si>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</si>
  <si>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</si>
  <si>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</si>
  <si>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</si>
  <si>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</si>
  <si>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</si>
  <si>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</si>
  <si>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</si>
  <si>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</si>
  <si>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</si>
  <si>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</si>
  <si>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</si>
  <si>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</si>
  <si>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</si>
  <si>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</si>
  <si>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</si>
  <si>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</si>
  <si>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</si>
  <si>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</si>
  <si>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</si>
  <si>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</si>
  <si>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</si>
  <si>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</si>
  <si>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</si>
  <si>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</si>
  <si>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</si>
  <si>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</si>
  <si>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</si>
  <si>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</si>
  <si>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</si>
  <si>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</si>
  <si>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</si>
  <si>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</si>
  <si>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</si>
  <si>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</si>
  <si>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</si>
  <si>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</si>
  <si>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</si>
  <si>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</si>
  <si>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</si>
  <si>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</si>
  <si>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</si>
  <si>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</si>
  <si>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</si>
  <si>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</si>
  <si>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</si>
  <si>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</si>
  <si>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</si>
  <si>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</si>
  <si>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</si>
  <si>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</si>
  <si>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</si>
  <si>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</si>
  <si>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</si>
  <si>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</si>
  <si>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</si>
  <si>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</si>
  <si>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</si>
  <si>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</si>
  <si>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</si>
  <si>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</si>
  <si>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</si>
  <si>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</si>
  <si>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</si>
  <si>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</si>
  <si>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</si>
  <si>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</si>
  <si>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</si>
  <si>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</si>
  <si>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</si>
  <si>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</si>
  <si>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</si>
  <si>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</si>
  <si>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</si>
  <si>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</si>
  <si>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</si>
  <si>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</si>
  <si>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</si>
  <si>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</si>
  <si>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</si>
  <si>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</si>
  <si>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</si>
  <si>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</si>
  <si>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</si>
  <si>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</si>
  <si>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</si>
  <si>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</si>
  <si>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</si>
  <si>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</si>
  <si>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</si>
  <si>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</si>
  <si>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</si>
  <si>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</si>
  <si>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</si>
  <si>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</si>
  <si>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</si>
  <si>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</si>
  <si>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</si>
  <si>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</si>
  <si>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</si>
  <si>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</si>
  <si>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</si>
  <si>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</si>
  <si>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</si>
  <si>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</si>
  <si>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</si>
  <si>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</si>
  <si>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</si>
  <si>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</si>
  <si>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</si>
  <si>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</si>
  <si>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</si>
  <si>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</si>
  <si>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</si>
  <si>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</si>
  <si>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</si>
  <si>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</si>
  <si>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</si>
  <si>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</si>
  <si>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</si>
  <si>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</si>
  <si>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</si>
  <si>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</si>
  <si>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</si>
  <si>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</si>
  <si>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</si>
  <si>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</si>
  <si>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</si>
  <si>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</si>
  <si>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</si>
  <si>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</si>
  <si>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</si>
  <si>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</si>
  <si>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</si>
  <si>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</si>
  <si>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</si>
  <si>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</si>
  <si>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</si>
  <si>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</si>
  <si>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</si>
  <si>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</si>
  <si>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</si>
  <si>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</si>
  <si>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</si>
  <si>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</si>
  <si>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</si>
  <si>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</si>
  <si>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</si>
  <si>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</si>
  <si>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</si>
  <si>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</si>
  <si>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</si>
  <si>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</si>
  <si>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</si>
  <si>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</si>
  <si>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</si>
  <si>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</si>
  <si>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</si>
  <si>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</si>
  <si>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</si>
  <si>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</si>
  <si>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</si>
  <si>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</si>
  <si>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</si>
  <si>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</si>
  <si>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</si>
  <si>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</si>
  <si>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</si>
  <si>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</si>
  <si>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</si>
  <si>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</si>
  <si>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</si>
  <si>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</si>
  <si>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</si>
  <si>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</si>
  <si>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</si>
  <si>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</si>
  <si>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</si>
  <si>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</si>
  <si>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</si>
  <si>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</si>
  <si>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</si>
  <si>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</si>
  <si>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</si>
  <si>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</si>
  <si>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</si>
  <si>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</si>
  <si>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</si>
  <si>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</si>
  <si>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</si>
  <si>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</si>
  <si>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</si>
  <si>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</si>
  <si>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</si>
  <si>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</si>
  <si>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</si>
  <si>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</si>
  <si>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</si>
  <si>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</si>
  <si>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</si>
  <si>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</si>
  <si>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</si>
  <si>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</si>
  <si>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</si>
  <si>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</si>
  <si>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</si>
  <si>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</si>
  <si>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</si>
  <si>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</si>
  <si>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</si>
  <si>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</si>
  <si>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</si>
  <si>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</si>
  <si>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</si>
  <si>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</si>
  <si>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</si>
  <si>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</si>
  <si>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</si>
  <si>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</si>
  <si>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</si>
  <si>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</si>
  <si>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</si>
  <si>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</si>
  <si>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</si>
  <si>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</si>
  <si>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</si>
  <si>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</si>
  <si>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</si>
  <si>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</si>
  <si>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</si>
  <si>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</si>
  <si>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</si>
  <si>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</si>
  <si>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</si>
  <si>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</si>
  <si>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</si>
  <si>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</si>
  <si>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</si>
  <si>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</si>
  <si>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</si>
  <si>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</si>
  <si>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</si>
  <si>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</si>
  <si>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</si>
  <si>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</si>
  <si>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</si>
  <si>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</si>
  <si>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</si>
  <si>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</si>
  <si>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</si>
  <si>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</si>
  <si>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</si>
  <si>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</si>
  <si>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</si>
  <si>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</si>
  <si>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</si>
  <si>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</si>
  <si>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</si>
  <si>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</si>
  <si>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</si>
  <si>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</si>
  <si>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</si>
  <si>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</si>
  <si>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</si>
  <si>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</si>
  <si>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</si>
  <si>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</si>
  <si>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</si>
  <si>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</si>
  <si>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</si>
  <si>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</si>
  <si>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</si>
  <si>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</si>
  <si>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</si>
  <si>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</si>
  <si>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</si>
  <si>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</si>
  <si>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</si>
  <si>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</si>
  <si>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</si>
  <si>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</si>
  <si>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</si>
  <si>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</si>
  <si>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</si>
  <si>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</si>
  <si>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</si>
  <si>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</si>
  <si>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</si>
  <si>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</si>
  <si>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</si>
  <si>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</si>
  <si>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</si>
  <si>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</si>
  <si>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</si>
  <si>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</si>
  <si>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</si>
  <si>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</si>
  <si>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</si>
  <si>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</si>
  <si>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</si>
  <si>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</si>
  <si>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</si>
  <si>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</si>
  <si>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</si>
  <si>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</si>
  <si>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</si>
  <si>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</si>
  <si>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</si>
  <si>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</si>
  <si>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</si>
  <si>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</si>
  <si>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</si>
  <si>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</si>
  <si>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</si>
  <si>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</si>
  <si>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</si>
  <si>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</si>
  <si>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</si>
  <si>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</si>
  <si>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</si>
  <si>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</si>
  <si>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</si>
  <si>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</si>
  <si>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</si>
  <si>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</si>
  <si>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</si>
  <si>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</si>
  <si>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</si>
  <si>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</si>
  <si>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</si>
  <si>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</si>
  <si>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</si>
  <si>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</si>
  <si>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</si>
  <si>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</si>
  <si>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</si>
  <si>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</si>
  <si>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</si>
  <si>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</si>
  <si>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</si>
  <si>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</si>
  <si>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</si>
  <si>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</si>
  <si>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</si>
  <si>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</si>
  <si>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</si>
  <si>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</si>
  <si>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</si>
  <si>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</si>
  <si>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</si>
  <si>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</si>
  <si>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</si>
  <si>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</si>
  <si>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</si>
  <si>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</si>
  <si>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</si>
  <si>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</si>
  <si>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</si>
  <si>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</si>
  <si>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</si>
  <si>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</si>
  <si>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</si>
  <si>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</si>
  <si>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</si>
  <si>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</si>
  <si>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</si>
  <si>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</si>
  <si>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</si>
  <si>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</si>
  <si>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</si>
  <si>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</si>
  <si>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</si>
  <si>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</si>
  <si>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</si>
  <si>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</si>
  <si>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</si>
  <si>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</si>
  <si>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</si>
  <si>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</si>
  <si>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</si>
  <si>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</si>
  <si>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</si>
  <si>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</si>
  <si>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</si>
  <si>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</si>
  <si>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</si>
  <si>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</si>
  <si>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</si>
  <si>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</si>
  <si>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</si>
  <si>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</si>
  <si>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</si>
  <si>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</si>
  <si>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</si>
  <si>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</si>
  <si>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</si>
  <si>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</si>
  <si>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</si>
  <si>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</si>
  <si>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</si>
  <si>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</si>
  <si>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</si>
  <si>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</si>
  <si>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</si>
  <si>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</si>
  <si>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</si>
  <si>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</si>
  <si>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</si>
  <si>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</si>
  <si>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</si>
  <si>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</si>
  <si>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</si>
  <si>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</si>
  <si>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</si>
  <si>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</si>
  <si>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</si>
  <si>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</si>
  <si>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</si>
  <si>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</si>
  <si>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</si>
  <si>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</si>
  <si>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</si>
  <si>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</si>
  <si>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</si>
  <si>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</si>
  <si>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</si>
  <si>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</si>
  <si>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</si>
  <si>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</si>
  <si>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</si>
  <si>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</si>
  <si>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</si>
  <si>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</si>
  <si>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</si>
  <si>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</si>
  <si>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</si>
  <si>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</si>
  <si>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</si>
  <si>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</si>
  <si>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</si>
  <si>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</si>
  <si>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</si>
  <si>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</si>
  <si>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</si>
  <si>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</si>
  <si>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</si>
  <si>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</si>
  <si>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</si>
  <si>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</si>
  <si>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</si>
  <si>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</si>
  <si>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</si>
  <si>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</si>
  <si>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</si>
  <si>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</si>
  <si>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</si>
  <si>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</si>
  <si>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</si>
  <si>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</si>
  <si>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</si>
  <si>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</si>
  <si>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</si>
  <si>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</si>
  <si>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</si>
  <si>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</si>
  <si>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</si>
  <si>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</si>
  <si>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</si>
  <si>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</si>
  <si>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</si>
  <si>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</si>
  <si>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</si>
  <si>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</si>
  <si>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</si>
  <si>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</si>
  <si>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</si>
  <si>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</si>
  <si>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</si>
  <si>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</si>
  <si>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</si>
  <si>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</si>
  <si>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</si>
  <si>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</si>
  <si>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</si>
  <si>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</si>
  <si>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</si>
  <si>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</si>
  <si>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</si>
  <si>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</si>
  <si>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</si>
  <si>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</si>
  <si>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</si>
  <si>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</si>
  <si>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</si>
  <si>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</si>
  <si>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</si>
  <si>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</si>
  <si>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</si>
  <si>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</si>
  <si>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</si>
  <si>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</si>
  <si>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</si>
  <si>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</si>
  <si>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</si>
  <si>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</si>
  <si>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</si>
  <si>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</si>
  <si>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</si>
  <si>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</si>
  <si>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</si>
  <si>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</si>
  <si>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</si>
  <si>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</si>
  <si>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</si>
  <si>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</si>
  <si>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</si>
  <si>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</si>
  <si>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</si>
  <si>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</si>
  <si>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</si>
  <si>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</si>
  <si>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</si>
  <si>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</si>
  <si>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</si>
  <si>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</si>
  <si>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</si>
  <si>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</si>
  <si>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</si>
  <si>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</si>
  <si>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</si>
  <si>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</si>
  <si>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</si>
  <si>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</si>
  <si>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</si>
  <si>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</si>
  <si>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</si>
  <si>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</si>
  <si>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</si>
  <si>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</si>
  <si>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</si>
  <si>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</si>
  <si>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</si>
  <si>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</si>
  <si>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</si>
  <si>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</si>
  <si>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</si>
  <si>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</si>
  <si>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</si>
  <si>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</si>
  <si>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</si>
  <si>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</si>
  <si>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</si>
  <si>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</si>
  <si>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</si>
  <si>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</si>
  <si>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</si>
  <si>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</si>
  <si>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</si>
  <si>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</si>
  <si>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</si>
  <si>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</si>
  <si>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</si>
  <si>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</si>
  <si>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</si>
  <si>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</si>
  <si>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</si>
  <si>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</si>
  <si>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</si>
  <si>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</si>
  <si>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</si>
  <si>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</si>
  <si>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</si>
  <si>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</si>
  <si>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</si>
  <si>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</si>
  <si>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</si>
  <si>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</si>
  <si>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</si>
  <si>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</si>
  <si>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</si>
  <si>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</si>
  <si>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</si>
  <si>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</si>
  <si>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</si>
  <si>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</si>
  <si>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</si>
  <si>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</si>
  <si>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</si>
  <si>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</si>
  <si>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</si>
  <si>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</si>
  <si>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</si>
  <si>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</si>
  <si>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</si>
  <si>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</si>
  <si>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</si>
  <si>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</si>
  <si>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</si>
  <si>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</si>
  <si>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</si>
  <si>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</si>
  <si>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</si>
  <si>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</si>
  <si>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</si>
  <si>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</si>
  <si>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</si>
  <si>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</si>
  <si>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</si>
  <si>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</si>
  <si>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</si>
  <si>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</si>
  <si>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</si>
  <si>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</si>
  <si>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</si>
  <si>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</si>
  <si>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</si>
  <si>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</si>
  <si>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</si>
  <si>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</si>
  <si>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</si>
  <si>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</si>
  <si>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</si>
  <si>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</si>
  <si>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</si>
  <si>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</si>
  <si>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</si>
  <si>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</si>
  <si>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</si>
  <si>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</si>
  <si>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</si>
  <si>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</si>
  <si>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</si>
  <si>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</si>
  <si>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</si>
  <si>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</si>
  <si>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</si>
  <si>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</si>
  <si>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</si>
  <si>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</si>
  <si>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</si>
  <si>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</si>
  <si>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</si>
  <si>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</si>
  <si>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</si>
  <si>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</si>
  <si>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</si>
  <si>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</si>
  <si>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</si>
  <si>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</si>
  <si>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</si>
  <si>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</si>
  <si>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</si>
  <si>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</si>
  <si>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</si>
  <si>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</si>
  <si>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</si>
  <si>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</si>
  <si>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</si>
  <si>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</si>
  <si>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</si>
  <si>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</si>
  <si>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</si>
  <si>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</si>
  <si>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</si>
  <si>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</si>
  <si>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</si>
  <si>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</si>
  <si>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</si>
  <si>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</si>
  <si>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</si>
  <si>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</si>
  <si>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</si>
  <si>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</si>
  <si>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</si>
  <si>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</si>
  <si>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</si>
  <si>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</si>
  <si>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</si>
  <si>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</si>
  <si>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</si>
  <si>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</si>
  <si>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</si>
  <si>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</si>
  <si>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</si>
  <si>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</si>
  <si>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</si>
  <si>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</si>
  <si>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</si>
  <si>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</si>
  <si>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</si>
  <si>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</si>
  <si>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</si>
  <si>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</si>
  <si>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</si>
  <si>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</si>
  <si>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</si>
  <si>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</si>
  <si>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</si>
  <si>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</si>
  <si>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</si>
  <si>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</si>
  <si>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</si>
  <si>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</si>
  <si>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</si>
  <si>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</si>
  <si>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</si>
  <si>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</si>
  <si>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</si>
  <si>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</si>
  <si>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</si>
  <si>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</si>
  <si>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</si>
  <si>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</si>
  <si>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</si>
  <si>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</si>
  <si>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</si>
  <si>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</si>
  <si>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</si>
  <si>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</si>
  <si>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</si>
  <si>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</si>
  <si>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</si>
  <si>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</si>
  <si>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</si>
  <si>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</si>
  <si>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</si>
  <si>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</si>
  <si>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</si>
  <si>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</si>
  <si>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</si>
  <si>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</si>
  <si>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</si>
  <si>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</si>
  <si>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</si>
  <si>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</si>
  <si>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</si>
  <si>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</si>
  <si>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</si>
  <si>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</si>
  <si>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</si>
  <si>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</si>
  <si>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</si>
  <si>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</si>
  <si>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</si>
  <si>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</si>
  <si>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</si>
  <si>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</si>
  <si>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</si>
  <si>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</si>
  <si>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</si>
  <si>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</si>
  <si>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</si>
  <si>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</si>
  <si>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</si>
  <si>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</si>
  <si>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</si>
  <si>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</si>
  <si>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</si>
  <si>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</si>
  <si>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</si>
  <si>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</si>
  <si>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</si>
  <si>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</si>
  <si>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</si>
  <si>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</si>
  <si>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</si>
  <si>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</si>
  <si>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</si>
  <si>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</si>
  <si>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</si>
  <si>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</si>
  <si>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</si>
  <si>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</si>
  <si>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</si>
  <si>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</si>
  <si>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</si>
  <si>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</si>
  <si>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</si>
  <si>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</si>
  <si>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</si>
  <si>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</si>
  <si>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</si>
  <si>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</si>
  <si>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</si>
  <si>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</si>
  <si>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</si>
  <si>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</si>
  <si>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</si>
  <si>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</si>
  <si>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</si>
  <si>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</si>
  <si>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</si>
  <si>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</si>
  <si>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</si>
  <si>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</si>
  <si>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</si>
  <si>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</si>
  <si>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</si>
  <si>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</si>
  <si>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</si>
  <si>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</si>
  <si>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</si>
  <si>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</si>
  <si>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</si>
  <si>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</si>
  <si>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</si>
  <si>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</si>
  <si>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</si>
  <si>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</si>
  <si>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</si>
  <si>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</si>
  <si>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</si>
  <si>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</si>
  <si>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</si>
  <si>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</si>
  <si>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</si>
  <si>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</si>
  <si>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</si>
  <si>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</si>
  <si>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</si>
  <si>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</si>
  <si>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</si>
  <si>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</si>
  <si>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</si>
  <si>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</si>
  <si>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</si>
  <si>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</si>
  <si>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</si>
  <si>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</si>
  <si>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</si>
  <si>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</si>
  <si>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</si>
  <si>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</si>
  <si>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</si>
  <si>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</si>
  <si>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</si>
  <si>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</si>
  <si>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</si>
  <si>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</si>
  <si>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</si>
  <si>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</si>
  <si>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</si>
  <si>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</si>
  <si>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</si>
  <si>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</si>
  <si>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</si>
  <si>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</si>
  <si>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</si>
  <si>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</si>
  <si>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</si>
  <si>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</si>
  <si>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</si>
  <si>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</si>
  <si>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</si>
  <si>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</si>
  <si>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</si>
  <si>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</si>
  <si>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</si>
  <si>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</si>
  <si>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</si>
  <si>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</si>
  <si>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</si>
  <si>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</si>
  <si>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</si>
  <si>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</si>
  <si>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</si>
  <si>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</si>
  <si>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</si>
  <si>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</si>
  <si>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</si>
  <si>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</si>
  <si>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</si>
  <si>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</si>
  <si>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</si>
  <si>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</si>
  <si>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</si>
  <si>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</si>
  <si>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</si>
  <si>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</si>
  <si>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</si>
  <si>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</si>
  <si>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</si>
  <si>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</si>
  <si>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</si>
  <si>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</si>
  <si>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</si>
  <si>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</si>
  <si>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</si>
  <si>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</si>
  <si>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</si>
  <si>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</si>
  <si>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</si>
  <si>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</si>
  <si>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</si>
  <si>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</si>
  <si>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</si>
  <si>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</si>
  <si>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</si>
  <si>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</si>
  <si>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</si>
  <si>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</si>
  <si>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</si>
  <si>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</si>
  <si>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</si>
  <si>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</si>
  <si>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</si>
  <si>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</si>
  <si>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</si>
  <si>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</si>
  <si>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</si>
  <si>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</si>
  <si>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</si>
  <si>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</si>
  <si>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</si>
  <si>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</si>
  <si>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</si>
  <si>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</si>
  <si>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</si>
  <si>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</si>
  <si>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</si>
  <si>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</si>
  <si>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</si>
  <si>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</si>
  <si>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</si>
  <si>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</si>
  <si>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</si>
  <si>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</si>
  <si>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</si>
  <si>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</si>
  <si>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</si>
  <si>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</si>
  <si>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</si>
  <si>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</si>
  <si>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</si>
  <si>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</si>
  <si>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</si>
  <si>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</si>
  <si>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</si>
  <si>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</si>
  <si>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</si>
  <si>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</si>
  <si>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</si>
  <si>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</si>
  <si>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</si>
  <si>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</si>
  <si>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</si>
  <si>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</si>
  <si>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</si>
  <si>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</si>
  <si>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</si>
  <si>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</si>
  <si>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</si>
  <si>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</si>
  <si>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</si>
  <si>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</si>
  <si>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</si>
  <si>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</si>
  <si>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</si>
  <si>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</si>
  <si>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</si>
  <si>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</si>
  <si>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</si>
  <si>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</si>
  <si>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</si>
  <si>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</si>
  <si>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</si>
  <si>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</si>
  <si>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</si>
  <si>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</si>
  <si>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</si>
  <si>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</si>
  <si>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</si>
  <si>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</si>
  <si>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</si>
  <si>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</si>
  <si>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</si>
  <si>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</si>
  <si>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</si>
  <si>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</si>
  <si>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</si>
  <si>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</si>
  <si>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</si>
  <si>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</si>
  <si>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</si>
  <si>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</si>
  <si>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</si>
  <si>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</si>
  <si>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</si>
  <si>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</si>
  <si>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</si>
  <si>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</si>
  <si>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</si>
  <si>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</si>
  <si>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</si>
  <si>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</si>
  <si>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</si>
  <si>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</si>
  <si>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</si>
  <si>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</si>
  <si>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</si>
  <si>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</si>
  <si>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</si>
  <si>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</si>
  <si>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</si>
  <si>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</si>
  <si>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</si>
  <si>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</si>
  <si>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</si>
  <si>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</si>
  <si>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</si>
  <si>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</si>
  <si>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</si>
  <si>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</si>
  <si>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</si>
  <si>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</si>
  <si>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</si>
  <si>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</si>
  <si>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</si>
  <si>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</si>
  <si>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</si>
  <si>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</si>
  <si>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</si>
  <si>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</si>
  <si>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</si>
  <si>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</si>
  <si>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</si>
  <si>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</si>
  <si>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</si>
  <si>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</si>
  <si>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</si>
  <si>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</si>
  <si>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</si>
  <si>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</si>
  <si>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</si>
  <si>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</si>
  <si>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</si>
  <si>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</si>
  <si>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</si>
  <si>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</si>
  <si>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</si>
  <si>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</si>
  <si>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</si>
  <si>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</si>
  <si>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</si>
  <si>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</si>
  <si>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</si>
  <si>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</si>
  <si>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</si>
  <si>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</si>
  <si>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</si>
  <si>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</si>
  <si>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</si>
  <si>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</si>
  <si>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</si>
  <si>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</si>
  <si>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</si>
  <si>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</si>
  <si>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</si>
  <si>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</si>
  <si>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</si>
  <si>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</si>
  <si>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</si>
  <si>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</si>
  <si>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</si>
  <si>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</si>
  <si>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</si>
  <si>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</si>
  <si>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</si>
  <si>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</si>
  <si>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</si>
  <si>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</si>
  <si>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</si>
  <si>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</si>
  <si>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</si>
  <si>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</si>
  <si>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</si>
  <si>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</si>
  <si>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</si>
  <si>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</si>
  <si>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</si>
  <si>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</si>
  <si>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</si>
  <si>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</si>
  <si>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</si>
  <si>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</si>
  <si>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</si>
  <si>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</si>
  <si>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</si>
  <si>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</si>
  <si>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</si>
  <si>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</si>
  <si>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</si>
  <si>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</si>
  <si>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</si>
  <si>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</si>
  <si>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</si>
  <si>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</si>
  <si>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</si>
  <si>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</si>
  <si>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</si>
  <si>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</si>
  <si>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</si>
  <si>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</si>
  <si>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</si>
  <si>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</si>
  <si>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</si>
  <si>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</si>
  <si>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</si>
  <si>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</si>
  <si>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</si>
  <si>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</si>
  <si>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</si>
  <si>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</si>
  <si>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</si>
  <si>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</si>
  <si>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</si>
  <si>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</si>
  <si>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</si>
  <si>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</si>
  <si>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</si>
  <si>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</si>
  <si>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</si>
  <si>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</si>
  <si>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</si>
  <si>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</si>
  <si>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</si>
  <si>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</si>
  <si>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</si>
  <si>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</si>
  <si>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</si>
  <si>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</si>
  <si>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</si>
  <si>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</si>
  <si>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</si>
  <si>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</si>
  <si>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</si>
  <si>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</si>
  <si>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</si>
  <si>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</si>
  <si>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</si>
  <si>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</si>
  <si>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</si>
  <si>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</si>
  <si>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</si>
  <si>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</si>
  <si>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</si>
  <si>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</si>
  <si>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</si>
  <si>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</si>
  <si>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</si>
  <si>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</si>
  <si>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</si>
  <si>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</si>
  <si>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</si>
  <si>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</si>
  <si>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</si>
  <si>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</si>
  <si>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</si>
  <si>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</si>
  <si>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</si>
  <si>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</si>
  <si>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</si>
  <si>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</si>
  <si>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</si>
  <si>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</si>
  <si>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</si>
  <si>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</si>
  <si>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</si>
  <si>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</si>
  <si>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</si>
  <si>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</si>
  <si>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</si>
  <si>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</si>
  <si>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</si>
  <si>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</si>
  <si>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</si>
  <si>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</si>
  <si>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</si>
  <si>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</si>
  <si>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</si>
  <si>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</si>
  <si>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</si>
  <si>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</si>
  <si>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</si>
  <si>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</si>
  <si>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</si>
  <si>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</si>
  <si>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</si>
  <si>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</si>
  <si>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</si>
  <si>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</si>
  <si>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</si>
  <si>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</si>
  <si>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</si>
  <si>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</si>
  <si>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</si>
  <si>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</si>
  <si>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</si>
  <si>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</si>
  <si>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</si>
  <si>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</si>
  <si>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</si>
  <si>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</si>
  <si>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</si>
  <si>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</si>
  <si>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</si>
  <si>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</si>
  <si>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</si>
  <si>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</si>
  <si>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</si>
  <si>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</si>
  <si>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</si>
  <si>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</si>
  <si>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</si>
  <si>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</si>
  <si>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</si>
  <si>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</si>
  <si>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</si>
  <si>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</si>
  <si>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</si>
  <si>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</si>
  <si>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</si>
  <si>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</si>
  <si>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</si>
  <si>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</si>
  <si>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</si>
  <si>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</si>
  <si>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</si>
  <si>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</si>
  <si>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</si>
  <si>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</si>
  <si>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</si>
  <si>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</si>
  <si>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</si>
  <si>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</si>
  <si>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</si>
  <si>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</si>
  <si>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</si>
  <si>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</si>
  <si>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</si>
  <si>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</si>
  <si>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</si>
  <si>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</si>
  <si>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</si>
  <si>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</si>
  <si>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</si>
  <si>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</si>
  <si>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</si>
  <si>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</si>
  <si>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</si>
  <si>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</si>
  <si>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</si>
  <si>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</si>
  <si>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</si>
  <si>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</si>
  <si>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</si>
  <si>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</si>
  <si>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</si>
  <si>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</si>
  <si>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</si>
  <si>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</si>
  <si>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</si>
  <si>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</si>
  <si>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</si>
  <si>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</si>
  <si>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</si>
  <si>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</si>
  <si>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</si>
  <si>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</si>
  <si>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</si>
  <si>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</si>
  <si>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</si>
  <si>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</si>
  <si>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</si>
  <si>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</si>
  <si>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</si>
  <si>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</si>
  <si>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</si>
  <si>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</si>
  <si>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</si>
  <si>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</si>
  <si>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</si>
  <si>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</si>
  <si>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</si>
  <si>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</si>
  <si>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</si>
  <si>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</si>
  <si>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</si>
  <si>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</si>
  <si>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</si>
  <si>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</si>
  <si>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</si>
  <si>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</si>
  <si>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</si>
  <si>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</si>
  <si>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</si>
  <si>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</si>
  <si>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</si>
  <si>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</si>
  <si>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</si>
  <si>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</si>
  <si>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</si>
  <si>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</si>
  <si>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</si>
  <si>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</si>
  <si>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</si>
  <si>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</si>
  <si>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</si>
  <si>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</si>
  <si>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</si>
  <si>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</si>
  <si>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</si>
  <si>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</si>
  <si>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</si>
  <si>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</si>
  <si>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</si>
  <si>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</si>
  <si>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</si>
  <si>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</si>
  <si>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</si>
  <si>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</si>
  <si>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</si>
  <si>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</si>
  <si>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</si>
  <si>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</si>
  <si>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</si>
  <si>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</si>
  <si>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</si>
  <si>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</si>
  <si>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</si>
  <si>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</si>
  <si>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</si>
  <si>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</si>
  <si>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</si>
  <si>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</si>
  <si>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</si>
  <si>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</si>
  <si>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</si>
  <si>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</si>
  <si>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</si>
  <si>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</si>
  <si>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</si>
  <si>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</si>
  <si>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</si>
  <si>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</si>
  <si>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</si>
  <si>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</si>
  <si>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</si>
  <si>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</si>
  <si>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</si>
  <si>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</si>
  <si>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</si>
  <si>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</si>
  <si>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</si>
  <si>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</si>
  <si>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</si>
  <si>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</si>
  <si>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</si>
  <si>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</si>
  <si>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</si>
  <si>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</si>
  <si>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</si>
  <si>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</si>
  <si>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</si>
  <si>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</si>
  <si>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</si>
  <si>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</si>
  <si>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</si>
  <si>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</si>
  <si>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</si>
  <si>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</si>
  <si>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</si>
  <si>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</si>
  <si>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</si>
  <si>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</si>
  <si>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</si>
  <si>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</si>
  <si>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</si>
  <si>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</si>
  <si>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</si>
  <si>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</si>
  <si>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</si>
  <si>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</si>
  <si>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</si>
  <si>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</si>
  <si>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</si>
  <si>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</si>
  <si>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</si>
  <si>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</si>
  <si>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</si>
  <si>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</si>
  <si>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</si>
  <si>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</si>
  <si>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</si>
  <si>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</si>
  <si>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</si>
  <si>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</si>
  <si>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</si>
  <si>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</si>
  <si>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</si>
  <si>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</si>
  <si>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</si>
  <si>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</si>
  <si>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</si>
  <si>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</si>
  <si>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</si>
  <si>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</si>
  <si>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</si>
  <si>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</si>
  <si>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</si>
  <si>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</si>
  <si>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</si>
  <si>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</si>
  <si>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</si>
  <si>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</si>
  <si>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</si>
  <si>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</si>
  <si>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</si>
  <si>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</si>
  <si>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</si>
  <si>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</si>
  <si>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</si>
  <si>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</si>
  <si>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</si>
  <si>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</si>
  <si>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</si>
  <si>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</si>
  <si>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</si>
  <si>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</si>
  <si>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</si>
  <si>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</si>
  <si>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</si>
  <si>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</si>
  <si>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</si>
  <si>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</si>
  <si>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</si>
  <si>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</si>
  <si>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</si>
  <si>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</si>
  <si>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</si>
  <si>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</si>
  <si>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</si>
  <si>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</si>
  <si>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</si>
  <si>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</si>
  <si>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</si>
  <si>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</si>
  <si>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</si>
  <si>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</si>
  <si>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</si>
  <si>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</si>
  <si>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</si>
  <si>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</si>
  <si>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</si>
  <si>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</si>
  <si>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</si>
  <si>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</si>
  <si>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</si>
  <si>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</si>
  <si>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</si>
  <si>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</si>
  <si>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</si>
  <si>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</si>
  <si>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</si>
  <si>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</si>
  <si>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</si>
  <si>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</si>
  <si>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</si>
  <si>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</si>
  <si>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</si>
  <si>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</si>
  <si>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</si>
  <si>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</si>
  <si>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</si>
  <si>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</si>
  <si>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</si>
  <si>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</si>
  <si>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</si>
  <si>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</si>
  <si>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</si>
  <si>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</si>
  <si>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</si>
  <si>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</si>
  <si>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</si>
  <si>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</si>
  <si>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</si>
  <si>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</si>
  <si>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</si>
  <si>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</si>
  <si>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</si>
  <si>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</si>
  <si>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</si>
  <si>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</si>
  <si>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</si>
  <si>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</si>
  <si>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</si>
  <si>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</si>
  <si>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</si>
  <si>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</si>
  <si>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</si>
  <si>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</si>
  <si>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</si>
  <si>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</si>
  <si>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</si>
  <si>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</si>
  <si>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</si>
  <si>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</si>
  <si>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</si>
  <si>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</si>
  <si>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</si>
  <si>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</si>
  <si>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</si>
  <si>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</si>
  <si>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</si>
  <si>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</si>
  <si>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</si>
  <si>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</si>
  <si>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</si>
  <si>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</si>
  <si>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</si>
  <si>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</si>
  <si>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</si>
  <si>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</si>
  <si>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</si>
  <si>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</si>
  <si>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</si>
  <si>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</si>
  <si>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</si>
  <si>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</si>
  <si>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</si>
  <si>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</si>
  <si>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</si>
  <si>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</si>
  <si>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</si>
  <si>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</si>
  <si>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</si>
  <si>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</si>
  <si>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</si>
  <si>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</si>
  <si>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</si>
  <si>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</si>
  <si>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</si>
  <si>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</si>
  <si>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</si>
  <si>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</si>
  <si>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</si>
  <si>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</si>
  <si>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</si>
  <si>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</si>
  <si>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</si>
  <si>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</si>
  <si>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</si>
  <si>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</si>
  <si>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</si>
  <si>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</si>
  <si>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</si>
  <si>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</si>
  <si>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</si>
  <si>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</si>
  <si>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</si>
  <si>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</si>
  <si>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</si>
  <si>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</si>
  <si>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</si>
  <si>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</si>
  <si>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</si>
  <si>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</si>
  <si>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</si>
  <si>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</si>
  <si>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</si>
  <si>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</si>
  <si>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</si>
  <si>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</si>
  <si>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</si>
  <si>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</si>
  <si>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</si>
  <si>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</si>
  <si>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</si>
  <si>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</si>
  <si>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</si>
  <si>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</si>
  <si>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</si>
  <si>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</si>
  <si>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</si>
  <si>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</si>
  <si>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</si>
  <si>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</si>
  <si>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</si>
  <si>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</si>
  <si>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</si>
  <si>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</si>
  <si>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</si>
  <si>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</si>
  <si>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</si>
  <si>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</si>
  <si>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</si>
  <si>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</si>
  <si>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</si>
  <si>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</si>
  <si>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</si>
  <si>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</si>
  <si>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</si>
  <si>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</si>
  <si>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</si>
  <si>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</si>
  <si>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</si>
  <si>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</si>
  <si>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</si>
  <si>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</si>
  <si>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</si>
  <si>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</si>
  <si>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</si>
  <si>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</si>
  <si>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</si>
  <si>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</si>
  <si>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</si>
  <si>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</si>
  <si>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</si>
  <si>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</si>
  <si>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</si>
  <si>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</si>
  <si>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</si>
  <si>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</si>
  <si>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</si>
  <si>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</si>
  <si>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</si>
  <si>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</si>
  <si>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</si>
  <si>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</si>
  <si>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</si>
  <si>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</si>
  <si>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</si>
  <si>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</si>
  <si>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</si>
  <si>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</si>
  <si>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</si>
  <si>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</si>
  <si>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</si>
  <si>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</si>
  <si>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</si>
  <si>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</si>
  <si>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</si>
  <si>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</si>
  <si>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</si>
  <si>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</si>
  <si>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</si>
  <si>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</si>
  <si>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</si>
  <si>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</si>
  <si>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</si>
  <si>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</si>
  <si>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</si>
  <si>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</si>
  <si>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</si>
  <si>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</si>
  <si>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</si>
  <si>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</si>
  <si>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</si>
  <si>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</si>
  <si>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</si>
  <si>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</si>
  <si>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</si>
  <si>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</si>
  <si>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</si>
  <si>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</si>
  <si>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</si>
  <si>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</si>
  <si>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</si>
  <si>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</si>
  <si>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</si>
  <si>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</si>
  <si>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</si>
  <si>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</si>
  <si>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</si>
  <si>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</si>
  <si>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</si>
  <si>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</si>
  <si>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</si>
  <si>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</si>
  <si>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</si>
  <si>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</si>
  <si>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</si>
  <si>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</si>
  <si>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</si>
  <si>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</si>
  <si>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</si>
  <si>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</si>
  <si>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</si>
  <si>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</si>
  <si>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</si>
  <si>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</si>
  <si>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</si>
  <si>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</si>
  <si>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</si>
  <si>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</si>
  <si>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</si>
  <si>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</si>
  <si>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</si>
  <si>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</si>
  <si>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</si>
  <si>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</si>
  <si>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</si>
  <si>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</si>
  <si>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</si>
  <si>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</si>
  <si>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</si>
  <si>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</si>
  <si>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</si>
  <si>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</si>
  <si>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</si>
  <si>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</si>
  <si>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</si>
  <si>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</si>
  <si>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</si>
  <si>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</si>
  <si>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</si>
  <si>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</si>
  <si>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</si>
  <si>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</si>
  <si>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</si>
  <si>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</si>
  <si>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</si>
  <si>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</si>
  <si>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</si>
  <si>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</si>
  <si>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</si>
  <si>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</si>
  <si>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</si>
  <si>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</si>
  <si>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</si>
  <si>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</si>
  <si>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</si>
  <si>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</si>
  <si>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</si>
  <si>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</si>
  <si>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</si>
  <si>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</si>
  <si>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</si>
  <si>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</si>
  <si>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</si>
  <si>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</si>
  <si>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</si>
  <si>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</si>
  <si>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</si>
  <si>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</si>
  <si>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</si>
  <si>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</si>
  <si>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</si>
  <si>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</si>
  <si>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</si>
  <si>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</si>
  <si>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</si>
  <si>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</si>
  <si>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</si>
  <si>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</si>
  <si>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</si>
  <si>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</si>
  <si>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</si>
  <si>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</si>
  <si>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</si>
  <si>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</si>
  <si>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</si>
  <si>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</si>
  <si>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</si>
  <si>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</si>
  <si>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</si>
  <si>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</si>
  <si>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</si>
  <si>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</si>
  <si>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</si>
  <si>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</si>
  <si>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</si>
  <si>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</si>
  <si>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</si>
  <si>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</si>
  <si>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</si>
  <si>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</si>
  <si>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</si>
  <si>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</si>
  <si>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</si>
  <si>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</si>
  <si>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</si>
  <si>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</si>
  <si>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</si>
  <si>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</si>
  <si>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</si>
  <si>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</si>
  <si>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</si>
  <si>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</si>
  <si>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</si>
  <si>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</si>
  <si>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</si>
  <si>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</si>
  <si>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</si>
  <si>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</si>
  <si>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</si>
  <si>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</si>
  <si>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</si>
  <si>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</si>
  <si>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</si>
  <si>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</si>
  <si>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</si>
  <si>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</si>
  <si>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</si>
  <si>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</si>
  <si>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</si>
  <si>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</si>
  <si>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</si>
  <si>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</si>
  <si>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</si>
  <si>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</si>
  <si>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</si>
  <si>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</si>
  <si>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</si>
  <si>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</si>
  <si>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</si>
  <si>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</si>
  <si>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</si>
  <si>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</si>
  <si>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</si>
  <si>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</si>
  <si>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</si>
  <si>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</si>
  <si>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</si>
  <si>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</si>
  <si>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</si>
  <si>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</si>
  <si>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</si>
  <si>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</si>
  <si>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</si>
  <si>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</si>
  <si>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</si>
  <si>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</si>
  <si>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</si>
  <si>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</si>
  <si>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</si>
  <si>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</si>
  <si>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</si>
  <si>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</si>
  <si>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</si>
  <si>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</si>
  <si>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</si>
  <si>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</si>
  <si>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</si>
  <si>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</si>
  <si>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</si>
  <si>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</si>
  <si>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</si>
  <si>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</si>
  <si>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</si>
  <si>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</si>
  <si>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</si>
  <si>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</si>
  <si>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</si>
  <si>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</si>
  <si>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</si>
  <si>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</si>
  <si>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</si>
  <si>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</si>
  <si>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</si>
  <si>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</si>
  <si>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</si>
  <si>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</si>
  <si>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</si>
  <si>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</si>
  <si>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</si>
  <si>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</si>
  <si>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</si>
  <si>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</si>
  <si>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</si>
  <si>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</si>
  <si>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</si>
  <si>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</si>
  <si>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</si>
  <si>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</si>
  <si>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</si>
  <si>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</si>
  <si>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</si>
  <si>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</si>
  <si>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</si>
  <si>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</si>
  <si>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</si>
  <si>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</si>
  <si>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</si>
  <si>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</si>
  <si>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</si>
  <si>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</si>
  <si>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</si>
  <si>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</si>
  <si>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</si>
  <si>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</si>
  <si>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</si>
  <si>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</si>
  <si>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</si>
  <si>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</si>
  <si>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</si>
  <si>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</si>
  <si>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</si>
  <si>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</si>
  <si>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</si>
  <si>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</si>
  <si>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</si>
  <si>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</si>
  <si>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</si>
  <si>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</si>
  <si>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</si>
  <si>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</si>
  <si>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</si>
  <si>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</si>
  <si>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</si>
  <si>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</si>
  <si>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</si>
  <si>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</si>
  <si>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</si>
  <si>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</si>
  <si>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</si>
  <si>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</si>
  <si>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</si>
  <si>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</si>
  <si>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</si>
  <si>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</si>
  <si>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</si>
  <si>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</si>
  <si>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</si>
  <si>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</si>
  <si>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</si>
  <si>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</si>
  <si>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</si>
  <si>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</si>
  <si>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</si>
  <si>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</si>
  <si>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</si>
  <si>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</si>
  <si>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</si>
  <si>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</si>
  <si>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</si>
  <si>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</si>
  <si>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</si>
  <si>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</si>
  <si>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</si>
  <si>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</si>
  <si>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</si>
  <si>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</si>
  <si>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</si>
  <si>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</si>
  <si>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</si>
  <si>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</si>
  <si>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</si>
  <si>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</si>
  <si>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</si>
  <si>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</si>
  <si>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</si>
  <si>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</si>
  <si>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</si>
  <si>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</si>
  <si>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</si>
  <si>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</si>
  <si>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</si>
  <si>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</si>
  <si>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</si>
  <si>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</si>
  <si>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</si>
  <si>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</si>
  <si>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</si>
  <si>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</si>
  <si>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</si>
  <si>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</si>
  <si>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</si>
  <si>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</si>
  <si>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</si>
  <si>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</si>
  <si>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</si>
  <si>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</si>
  <si>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</si>
  <si>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</si>
  <si>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</si>
  <si>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</si>
  <si>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</si>
  <si>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</si>
  <si>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</si>
  <si>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</si>
  <si>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</si>
  <si>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</si>
  <si>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</si>
  <si>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</si>
  <si>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</si>
  <si>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</si>
  <si>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</si>
  <si>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</si>
  <si>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</si>
  <si>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</si>
  <si>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</si>
  <si>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</si>
  <si>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</si>
  <si>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</si>
  <si>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</si>
  <si>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</si>
  <si>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</si>
  <si>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</si>
  <si>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</si>
  <si>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</si>
  <si>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</si>
  <si>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</si>
  <si>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</si>
  <si>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</si>
  <si>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</si>
  <si>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</si>
  <si>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</si>
  <si>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</si>
  <si>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</si>
  <si>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</si>
  <si>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</si>
  <si>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</si>
  <si>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</si>
  <si>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</si>
  <si>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</si>
  <si>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</si>
  <si>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</si>
  <si>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</si>
  <si>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</si>
  <si>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</si>
  <si>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</si>
  <si>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</si>
  <si>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</si>
  <si>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</si>
  <si>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</si>
  <si>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</si>
  <si>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</si>
  <si>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</si>
  <si>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</si>
  <si>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</si>
  <si>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</si>
  <si>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</si>
  <si>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</si>
  <si>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</si>
  <si>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</si>
  <si>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</si>
  <si>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</si>
  <si>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</si>
  <si>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</si>
  <si>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</si>
  <si>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</si>
  <si>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</si>
  <si>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</si>
  <si>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</si>
  <si>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</si>
  <si>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</si>
  <si>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</si>
  <si>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</si>
  <si>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</si>
  <si>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</si>
  <si>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</si>
  <si>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</si>
  <si>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</si>
  <si>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</si>
  <si>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</si>
  <si>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</si>
  <si>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</si>
  <si>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</si>
  <si>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</si>
  <si>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</si>
  <si>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</si>
  <si>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</si>
  <si>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</si>
  <si>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</si>
  <si>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</si>
  <si>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</si>
  <si>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</si>
  <si>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</si>
  <si>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</si>
  <si>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</si>
  <si>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</si>
  <si>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</si>
  <si>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</si>
  <si>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</si>
  <si>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</si>
  <si>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</si>
  <si>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</si>
  <si>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</si>
  <si>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</si>
  <si>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</si>
  <si>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</si>
  <si>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</si>
  <si>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</si>
  <si>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</si>
  <si>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</si>
  <si>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</si>
  <si>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</si>
  <si>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</si>
  <si>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</si>
  <si>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</si>
  <si>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</si>
  <si>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</si>
  <si>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</si>
  <si>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</si>
  <si>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</si>
  <si>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</si>
  <si>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</si>
  <si>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</si>
  <si>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</si>
  <si>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</si>
  <si>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</si>
  <si>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</si>
  <si>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</si>
  <si>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</si>
  <si>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</si>
  <si>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</si>
  <si>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</si>
  <si>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</si>
  <si>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</si>
  <si>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</si>
  <si>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</si>
  <si>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</si>
  <si>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</si>
  <si>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</si>
  <si>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</si>
  <si>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</si>
  <si>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</si>
  <si>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</si>
  <si>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</si>
  <si>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</si>
  <si>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</si>
  <si>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</si>
  <si>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</si>
  <si>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</si>
  <si>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</si>
  <si>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</si>
  <si>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</si>
  <si>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</si>
  <si>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</si>
  <si>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</si>
  <si>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</si>
  <si>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</si>
  <si>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</si>
  <si>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</si>
  <si>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</si>
  <si>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</si>
  <si>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</si>
  <si>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</si>
  <si>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</si>
  <si>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</si>
  <si>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</si>
  <si>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</si>
  <si>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</si>
  <si>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</si>
  <si>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</si>
  <si>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</si>
  <si>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</si>
  <si>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</si>
  <si>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</si>
  <si>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</si>
  <si>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</si>
  <si>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</si>
  <si>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</si>
  <si>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</si>
  <si>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</si>
  <si>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</si>
  <si>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</si>
  <si>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</si>
  <si>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</si>
  <si>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</si>
  <si>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</si>
  <si>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</si>
  <si>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</si>
  <si>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</si>
  <si>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</si>
  <si>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</si>
  <si>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</si>
  <si>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</si>
  <si>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</si>
  <si>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</si>
  <si>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</si>
  <si>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</si>
  <si>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</si>
  <si>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</si>
  <si>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</si>
  <si>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</si>
  <si>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</si>
  <si>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</si>
  <si>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</si>
  <si>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</si>
  <si>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</si>
  <si>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</si>
  <si>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</si>
  <si>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</si>
  <si>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</si>
  <si>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</si>
  <si>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</si>
  <si>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</si>
  <si>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</si>
  <si>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</si>
  <si>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</si>
  <si>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</si>
  <si>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</si>
  <si>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</si>
  <si>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</si>
  <si>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</si>
  <si>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</si>
  <si>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</si>
  <si>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</si>
  <si>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</si>
  <si>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</si>
  <si>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</si>
  <si>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</si>
  <si>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</si>
  <si>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</si>
  <si>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</si>
  <si>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</si>
  <si>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</si>
  <si>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</si>
  <si>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</si>
  <si>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</si>
  <si>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</si>
  <si>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</si>
  <si>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</si>
  <si>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</si>
  <si>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</si>
  <si>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</si>
  <si>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</si>
  <si>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</si>
  <si>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</si>
  <si>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</si>
  <si>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</si>
  <si>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</si>
  <si>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</si>
  <si>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</si>
  <si>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</si>
  <si>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</si>
  <si>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</si>
  <si>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</si>
  <si>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</si>
  <si>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</si>
  <si>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</si>
  <si>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</si>
  <si>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</si>
  <si>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</si>
  <si>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</si>
  <si>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</si>
  <si>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</si>
  <si>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</si>
  <si>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</si>
  <si>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</si>
  <si>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</si>
  <si>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</si>
  <si>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</si>
  <si>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</si>
  <si>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</si>
  <si>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</si>
  <si>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</si>
  <si>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</si>
  <si>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</si>
  <si>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</si>
  <si>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</si>
  <si>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</si>
  <si>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</si>
  <si>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</si>
  <si>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</si>
  <si>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</si>
  <si>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</si>
  <si>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</si>
  <si>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</si>
  <si>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</si>
  <si>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</si>
  <si>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</si>
  <si>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</si>
  <si>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</si>
  <si>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</si>
  <si>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</si>
  <si>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</si>
  <si>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</si>
  <si>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</si>
  <si>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</si>
  <si>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</si>
  <si>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</si>
  <si>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</si>
  <si>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</si>
  <si>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</si>
  <si>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</si>
  <si>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</si>
  <si>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</si>
  <si>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</si>
  <si>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</si>
  <si>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</si>
  <si>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</si>
  <si>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</si>
  <si>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</si>
  <si>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</si>
  <si>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</si>
  <si>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</si>
  <si>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</si>
  <si>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</si>
  <si>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</si>
  <si>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</si>
  <si>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</si>
  <si>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</si>
  <si>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</si>
  <si>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</si>
  <si>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</si>
  <si>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</si>
  <si>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</si>
  <si>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</si>
  <si>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</si>
  <si>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</si>
  <si>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</si>
  <si>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</si>
  <si>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</si>
  <si>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</si>
  <si>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</si>
  <si>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</si>
  <si>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</si>
  <si>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</si>
  <si>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</si>
  <si>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</si>
  <si>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</si>
  <si>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</si>
  <si>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</si>
  <si>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</si>
  <si>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</si>
  <si>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</si>
  <si>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</si>
  <si>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</si>
  <si>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</si>
  <si>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</si>
  <si>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</si>
  <si>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</si>
  <si>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</si>
  <si>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</si>
  <si>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</si>
  <si>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</si>
  <si>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</si>
  <si>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</si>
  <si>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</si>
  <si>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</si>
  <si>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</si>
  <si>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</si>
  <si>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</si>
  <si>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</si>
  <si>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</si>
  <si>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</si>
  <si>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</si>
  <si>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</si>
  <si>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</si>
  <si>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</si>
  <si>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</si>
  <si>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</si>
  <si>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</si>
  <si>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</si>
  <si>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</si>
  <si>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</si>
  <si>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</si>
  <si>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</si>
  <si>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</si>
  <si>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</si>
  <si>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</si>
  <si>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</si>
  <si>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</si>
  <si>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</si>
  <si>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</si>
  <si>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</si>
  <si>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</si>
  <si>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</si>
  <si>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</si>
  <si>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</si>
  <si>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</si>
  <si>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</si>
  <si>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</si>
  <si>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</si>
  <si>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</si>
  <si>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</si>
  <si>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</si>
  <si>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</si>
  <si>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</si>
  <si>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</si>
  <si>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</si>
  <si>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</si>
  <si>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</si>
  <si>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</si>
  <si>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</si>
  <si>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</si>
  <si>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</si>
  <si>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</si>
  <si>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</si>
  <si>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</si>
  <si>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</si>
  <si>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</si>
  <si>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</si>
  <si>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</si>
  <si>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</si>
  <si>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</si>
  <si>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</si>
  <si>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</si>
  <si>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</si>
  <si>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</si>
  <si>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</si>
  <si>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</si>
  <si>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</si>
  <si>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</si>
  <si>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</si>
  <si>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</si>
  <si>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</si>
  <si>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</si>
  <si>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</si>
  <si>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</si>
  <si>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</si>
  <si>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</si>
  <si>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</si>
  <si>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</si>
  <si>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</si>
  <si>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</si>
  <si>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</si>
  <si>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</si>
  <si>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</si>
  <si>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</si>
  <si>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</si>
  <si>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</si>
  <si>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</si>
  <si>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</si>
  <si>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</si>
  <si>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</si>
  <si>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</si>
  <si>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</si>
  <si>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</si>
  <si>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</si>
  <si>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</si>
  <si>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</si>
  <si>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</si>
  <si>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</si>
  <si>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</si>
  <si>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</si>
  <si>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</si>
  <si>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</si>
  <si>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</si>
  <si>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</si>
  <si>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</si>
  <si>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</si>
  <si>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</si>
  <si>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</si>
  <si>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</si>
  <si>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</si>
  <si>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</si>
  <si>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</si>
  <si>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</si>
  <si>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</si>
  <si>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</si>
  <si>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</si>
  <si>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</si>
  <si>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</si>
  <si>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</si>
  <si>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</si>
  <si>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</si>
  <si>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</si>
  <si>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</si>
  <si>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</si>
  <si>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</si>
  <si>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</si>
  <si>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</si>
  <si>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</si>
  <si>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</si>
  <si>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</si>
  <si>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</si>
  <si>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</si>
  <si>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</si>
  <si>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</si>
  <si>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</si>
  <si>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</si>
  <si>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</si>
  <si>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</si>
  <si>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</si>
  <si>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</si>
  <si>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</si>
  <si>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</si>
  <si>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</si>
  <si>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</si>
  <si>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</si>
  <si>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</si>
  <si>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</si>
  <si>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</si>
  <si>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</si>
  <si>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</si>
  <si>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</si>
  <si>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</si>
  <si>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</si>
  <si>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</si>
  <si>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</si>
  <si>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</si>
  <si>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</si>
  <si>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</si>
  <si>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</si>
  <si>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</si>
  <si>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</si>
  <si>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</si>
  <si>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</si>
  <si>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</si>
  <si>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</si>
  <si>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</si>
  <si>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</si>
  <si>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</si>
  <si>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</si>
  <si>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</si>
  <si>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</si>
  <si>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</si>
  <si>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</si>
  <si>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</si>
  <si>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</si>
  <si>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</si>
  <si>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</si>
  <si>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</si>
  <si>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</si>
  <si>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</si>
  <si>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</si>
  <si>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</si>
  <si>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</si>
  <si>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</si>
  <si>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</si>
  <si>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</si>
  <si>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</si>
  <si>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</si>
  <si>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</si>
  <si>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</si>
  <si>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</si>
  <si>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</si>
  <si>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</si>
  <si>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</si>
  <si>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</si>
  <si>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</si>
  <si>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</si>
  <si>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</si>
  <si>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</si>
  <si>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</si>
  <si>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</si>
  <si>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</si>
  <si>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</si>
  <si>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</si>
  <si>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</si>
  <si>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</si>
  <si>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</si>
  <si>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</si>
  <si>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</si>
  <si>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</si>
  <si>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</si>
  <si>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</si>
  <si>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</si>
  <si>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</si>
  <si>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</si>
  <si>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</si>
  <si>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</si>
  <si>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</si>
  <si>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</si>
  <si>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</si>
  <si>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</si>
  <si>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</si>
  <si>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</si>
  <si>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</si>
  <si>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</si>
  <si>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</si>
  <si>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</si>
  <si>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</si>
  <si>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</si>
  <si>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</si>
  <si>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</si>
  <si>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</si>
  <si>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</si>
  <si>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</si>
  <si>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</si>
  <si>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</si>
  <si>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</si>
  <si>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</si>
  <si>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</si>
  <si>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</si>
  <si>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</si>
  <si>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</si>
  <si>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</si>
  <si>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</si>
  <si>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</si>
  <si>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</si>
  <si>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</si>
  <si>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</si>
  <si>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</si>
  <si>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</si>
  <si>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</si>
  <si>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</si>
  <si>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</si>
  <si>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</si>
  <si>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</si>
  <si>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</si>
  <si>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</si>
  <si>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</si>
  <si>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</si>
  <si>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</si>
  <si>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</si>
  <si>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</si>
  <si>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</si>
  <si>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</si>
  <si>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</si>
  <si>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</si>
  <si>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</si>
  <si>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</si>
  <si>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</si>
  <si>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</si>
  <si>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</si>
  <si>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</si>
  <si>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</si>
  <si>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</si>
  <si>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</si>
  <si>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</si>
  <si>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</si>
  <si>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</si>
  <si>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</si>
  <si>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</si>
  <si>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</si>
  <si>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</si>
  <si>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</si>
  <si>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</si>
  <si>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</si>
  <si>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</si>
  <si>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</si>
  <si>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</si>
  <si>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</si>
  <si>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</si>
  <si>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</si>
  <si>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</si>
  <si>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</si>
  <si>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</si>
  <si>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</si>
  <si>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</si>
  <si>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</si>
  <si>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</si>
  <si>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</si>
  <si>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</si>
  <si>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</si>
  <si>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</si>
  <si>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</si>
  <si>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</si>
  <si>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</si>
  <si>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</si>
  <si>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</si>
  <si>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</si>
  <si>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</si>
  <si>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</si>
  <si>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</si>
  <si>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</si>
  <si>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</si>
  <si>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</si>
  <si>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</si>
  <si>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</si>
  <si>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</si>
  <si>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</si>
  <si>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</si>
  <si>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</si>
  <si>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</si>
  <si>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</si>
  <si>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</si>
  <si>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</si>
  <si>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</si>
  <si>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</si>
  <si>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</si>
  <si>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</si>
  <si>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</si>
  <si>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</si>
  <si>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</si>
  <si>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</si>
  <si>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</si>
  <si>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</si>
  <si>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</si>
  <si>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</si>
  <si>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</si>
  <si>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</si>
  <si>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</si>
  <si>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</si>
  <si>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</si>
  <si>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</si>
  <si>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</si>
  <si>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</si>
  <si>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</si>
  <si>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</si>
  <si>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</si>
  <si>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</si>
  <si>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</si>
  <si>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</si>
  <si>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</si>
  <si>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</si>
  <si>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</si>
  <si>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</si>
  <si>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</si>
  <si>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</si>
  <si>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</si>
  <si>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</si>
  <si>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</si>
  <si>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</si>
  <si>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</si>
  <si>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</si>
  <si>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</si>
  <si>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</si>
  <si>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</si>
  <si>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</si>
  <si>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</si>
  <si>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</si>
  <si>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</si>
  <si>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</si>
  <si>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</si>
  <si>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</si>
  <si>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</si>
  <si>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</si>
  <si>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</si>
  <si>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</si>
  <si>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</si>
  <si>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</si>
  <si>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</si>
  <si>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</si>
  <si>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</si>
  <si>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</si>
  <si>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</si>
  <si>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</si>
  <si>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</si>
  <si>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</si>
  <si>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</si>
  <si>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</si>
  <si>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</si>
  <si>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</si>
  <si>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</si>
  <si>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</si>
  <si>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</si>
  <si>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</si>
  <si>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</si>
  <si>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</si>
  <si>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</si>
  <si>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</si>
  <si>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</si>
  <si>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</si>
  <si>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</si>
  <si>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</si>
  <si>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</si>
  <si>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</si>
  <si>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</si>
  <si>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</si>
  <si>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</si>
  <si>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</si>
  <si>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</si>
  <si>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</si>
  <si>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</si>
  <si>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</si>
  <si>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</si>
  <si>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</si>
  <si>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</si>
  <si>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</si>
  <si>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</si>
  <si>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</si>
  <si>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</si>
  <si>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</si>
  <si>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</si>
  <si>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</si>
  <si>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</si>
  <si>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</si>
  <si>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</si>
  <si>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</si>
  <si>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</si>
  <si>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</si>
  <si>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</si>
  <si>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</si>
  <si>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</si>
  <si>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</si>
  <si>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</si>
  <si>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</si>
  <si>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</si>
  <si>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</si>
  <si>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</si>
  <si>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</si>
  <si>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</si>
  <si>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</si>
  <si>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</si>
  <si>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</si>
  <si>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</si>
  <si>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</si>
  <si>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</si>
  <si>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</si>
  <si>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</si>
  <si>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</si>
  <si>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</si>
  <si>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</si>
  <si>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</si>
  <si>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</si>
  <si>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</si>
  <si>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</si>
  <si>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</si>
  <si>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</si>
  <si>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</si>
  <si>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</si>
  <si>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</si>
  <si>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</si>
  <si>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</si>
  <si>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</si>
  <si>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</si>
  <si>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</si>
  <si>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</si>
  <si>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</si>
  <si>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</si>
  <si>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</si>
  <si>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</si>
  <si>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</si>
  <si>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</si>
  <si>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</si>
  <si>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</si>
  <si>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</si>
  <si>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</si>
  <si>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</si>
  <si>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</si>
  <si>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</si>
  <si>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</si>
  <si>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</si>
  <si>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</si>
  <si>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</si>
  <si>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</si>
  <si>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</si>
  <si>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</si>
  <si>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</si>
  <si>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</si>
  <si>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</si>
  <si>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</si>
  <si>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</si>
  <si>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</si>
  <si>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</si>
  <si>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</si>
  <si>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</si>
  <si>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</si>
  <si>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</si>
  <si>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</si>
  <si>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</si>
  <si>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</si>
  <si>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</si>
  <si>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</si>
  <si>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</si>
  <si>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</si>
  <si>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</si>
  <si>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</si>
  <si>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</si>
  <si>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</si>
  <si>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</si>
  <si>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</si>
  <si>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</si>
  <si>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</si>
  <si>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</si>
  <si>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</si>
  <si>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</si>
  <si>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</si>
  <si>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</si>
  <si>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</si>
  <si>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</si>
  <si>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</si>
  <si>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</si>
  <si>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</si>
  <si>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</si>
  <si>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</si>
  <si>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</si>
  <si>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</si>
  <si>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</si>
  <si>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</si>
  <si>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</si>
  <si>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</si>
  <si>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</si>
  <si>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</si>
  <si>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</si>
  <si>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</si>
  <si>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</si>
  <si>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</si>
  <si>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</si>
  <si>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</si>
  <si>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</si>
  <si>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</si>
  <si>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</si>
  <si>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</si>
  <si>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</si>
  <si>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</si>
  <si>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</si>
  <si>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</si>
  <si>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</si>
  <si>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</si>
  <si>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</si>
  <si>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</si>
  <si>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</si>
  <si>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</si>
  <si>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</si>
  <si>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</si>
  <si>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</si>
  <si>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</si>
  <si>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</si>
  <si>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</si>
  <si>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</si>
  <si>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</si>
  <si>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</si>
  <si>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</si>
  <si>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</si>
  <si>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</si>
  <si>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</si>
  <si>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</si>
  <si>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</si>
  <si>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</si>
  <si>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</si>
  <si>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</si>
  <si>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</si>
  <si>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</si>
  <si>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</si>
  <si>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</si>
  <si>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</si>
  <si>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</si>
  <si>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</si>
  <si>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</si>
  <si>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</si>
  <si>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</si>
  <si>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</si>
  <si>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</si>
  <si>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</si>
  <si>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</si>
  <si>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</si>
  <si>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</si>
  <si>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</si>
  <si>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</si>
  <si>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</si>
  <si>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</si>
  <si>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</si>
  <si>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</si>
  <si>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</si>
  <si>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</si>
  <si>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</si>
  <si>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</si>
  <si>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</si>
  <si>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</si>
  <si>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</si>
  <si>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</si>
  <si>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</si>
  <si>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</si>
  <si>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</si>
  <si>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</si>
  <si>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</si>
  <si>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</si>
  <si>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</si>
  <si>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</si>
  <si>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</si>
  <si>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</si>
  <si>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</si>
  <si>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</si>
  <si>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</si>
  <si>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</si>
  <si>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</si>
  <si>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</si>
  <si>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</si>
  <si>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</si>
  <si>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</si>
  <si>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</si>
  <si>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</si>
  <si>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</si>
  <si>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</si>
  <si>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</si>
  <si>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</si>
  <si>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</si>
  <si>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</si>
  <si>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</si>
  <si>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</si>
  <si>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</si>
  <si>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</si>
  <si>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</si>
  <si>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</si>
  <si>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</si>
  <si>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</si>
  <si>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</si>
  <si>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</si>
  <si>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</si>
  <si>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</si>
  <si>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</si>
  <si>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</si>
  <si>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</si>
  <si>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</si>
  <si>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</si>
  <si>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</si>
  <si>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</si>
  <si>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</si>
  <si>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</si>
  <si>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</si>
  <si>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</si>
  <si>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</si>
  <si>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</si>
  <si>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</si>
  <si>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</si>
  <si>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</si>
  <si>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</si>
  <si>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</si>
  <si>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</si>
  <si>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</si>
  <si>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</si>
  <si>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</si>
  <si>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</si>
  <si>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</si>
  <si>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</si>
  <si>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</si>
  <si>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</si>
  <si>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</si>
  <si>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</si>
  <si>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</si>
  <si>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</si>
  <si>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</si>
  <si>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</si>
  <si>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</si>
  <si>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</si>
  <si>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</si>
  <si>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</si>
  <si>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</si>
  <si>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</si>
  <si>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</si>
  <si>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</si>
  <si>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</si>
  <si>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</si>
  <si>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</si>
  <si>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</si>
  <si>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</si>
  <si>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</si>
  <si>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</si>
  <si>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</si>
  <si>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</si>
  <si>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</si>
  <si>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</si>
  <si>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</si>
  <si>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</si>
  <si>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</si>
  <si>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</si>
  <si>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</si>
  <si>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</si>
  <si>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</si>
  <si>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</si>
  <si>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</si>
  <si>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</si>
  <si>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</si>
  <si>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</si>
  <si>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</si>
  <si>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</si>
  <si>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</si>
  <si>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</si>
  <si>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</si>
  <si>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</si>
  <si>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</si>
  <si>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</si>
  <si>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</si>
  <si>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</si>
  <si>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</si>
  <si>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</si>
  <si>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</si>
  <si>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</si>
  <si>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</si>
  <si>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</si>
  <si>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</si>
  <si>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</si>
  <si>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</si>
  <si>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</si>
  <si>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</si>
  <si>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</si>
  <si>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</si>
  <si>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</si>
  <si>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</si>
  <si>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</si>
  <si>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</si>
  <si>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</si>
  <si>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</si>
  <si>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</si>
  <si>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</si>
  <si>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</si>
  <si>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</si>
  <si>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</si>
  <si>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</si>
  <si>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</si>
  <si>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</si>
  <si>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</si>
  <si>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</si>
  <si>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</si>
  <si>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</si>
  <si>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</si>
  <si>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</si>
  <si>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</si>
  <si>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</si>
  <si>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</si>
  <si>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</si>
  <si>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</si>
  <si>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</si>
  <si>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</si>
  <si>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</si>
  <si>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</si>
  <si>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</si>
  <si>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</si>
  <si>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</si>
  <si>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</si>
  <si>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</si>
  <si>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</si>
  <si>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</si>
  <si>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</si>
  <si>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</si>
  <si>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</si>
  <si>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</si>
  <si>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</si>
  <si>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</si>
  <si>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</si>
  <si>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</si>
  <si>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</si>
  <si>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</si>
  <si>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</si>
  <si>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</si>
  <si>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</si>
  <si>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</si>
  <si>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</si>
  <si>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</si>
  <si>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</si>
  <si>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</si>
  <si>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</si>
  <si>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</si>
  <si>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</si>
  <si>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</si>
  <si>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</si>
  <si>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</si>
  <si>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</si>
  <si>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</si>
  <si>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</si>
  <si>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</si>
  <si>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</si>
  <si>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</si>
  <si>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</si>
  <si>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</si>
  <si>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</si>
  <si>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</si>
  <si>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</si>
  <si>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</si>
  <si>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</si>
  <si>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</si>
  <si>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</si>
  <si>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</si>
  <si>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</si>
  <si>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</si>
  <si>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</si>
  <si>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</si>
  <si>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</si>
  <si>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</si>
  <si>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</si>
  <si>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</si>
  <si>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</si>
  <si>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</si>
  <si>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</si>
  <si>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</si>
  <si>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</si>
  <si>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</si>
  <si>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</si>
  <si>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</si>
  <si>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</si>
  <si>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</si>
  <si>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</si>
  <si>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</si>
  <si>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</si>
  <si>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</si>
  <si>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</si>
  <si>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</si>
  <si>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</si>
  <si>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</si>
  <si>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</si>
  <si>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</si>
  <si>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</si>
  <si>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</si>
  <si>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</si>
  <si>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</si>
  <si>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</si>
  <si>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</si>
  <si>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</si>
  <si>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</si>
  <si>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</si>
  <si>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</si>
  <si>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</si>
  <si>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</si>
  <si>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</si>
  <si>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</si>
  <si>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</si>
  <si>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</si>
  <si>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</si>
  <si>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</si>
  <si>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</si>
  <si>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</si>
  <si>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</si>
  <si>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</si>
  <si>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</si>
  <si>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</si>
  <si>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</si>
  <si>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</si>
  <si>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</si>
  <si>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</si>
  <si>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</si>
  <si>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</si>
  <si>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</si>
  <si>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</si>
  <si>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</si>
  <si>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</si>
  <si>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</si>
  <si>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</si>
  <si>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</si>
  <si>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</si>
  <si>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</si>
  <si>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</si>
  <si>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</si>
  <si>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</si>
  <si>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</si>
  <si>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</si>
  <si>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</si>
  <si>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</si>
  <si>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</si>
  <si>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</si>
  <si>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</si>
  <si>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</si>
  <si>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</si>
  <si>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</si>
  <si>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</si>
  <si>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</si>
  <si>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</si>
  <si>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</si>
  <si>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</si>
  <si>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</si>
  <si>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</si>
  <si>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</si>
  <si>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</si>
  <si>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</si>
  <si>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</si>
  <si>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</si>
  <si>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</si>
  <si>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</si>
  <si>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</si>
  <si>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</si>
  <si>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</si>
  <si>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</si>
  <si>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</si>
  <si>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</si>
  <si>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</si>
  <si>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</si>
  <si>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</si>
  <si>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</si>
  <si>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</si>
  <si>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</si>
  <si>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</si>
  <si>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</si>
  <si>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</si>
  <si>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</si>
  <si>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</si>
  <si>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</si>
  <si>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</si>
  <si>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</si>
  <si>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</si>
  <si>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</si>
  <si>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</si>
  <si>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</si>
  <si>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</si>
  <si>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</si>
  <si>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</si>
  <si>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</si>
  <si>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</si>
  <si>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</si>
  <si>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</si>
  <si>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</si>
  <si>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</si>
  <si>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</si>
  <si>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</si>
  <si>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</si>
  <si>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</si>
  <si>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</si>
  <si>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</si>
  <si>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</si>
  <si>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</si>
  <si>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</si>
  <si>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</si>
  <si>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</si>
  <si>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</si>
  <si>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</si>
  <si>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</si>
  <si>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</si>
  <si>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</si>
  <si>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</si>
  <si>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</si>
  <si>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</si>
  <si>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</si>
  <si>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</si>
  <si>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</si>
  <si>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</si>
  <si>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</si>
  <si>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</si>
  <si>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</si>
  <si>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</si>
  <si>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</si>
  <si>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</si>
  <si>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</si>
  <si>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</si>
  <si>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</si>
  <si>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</si>
  <si>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</si>
  <si>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</si>
  <si>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</si>
  <si>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</si>
  <si>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</si>
  <si>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</si>
  <si>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</si>
  <si>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</si>
  <si>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</si>
  <si>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</si>
  <si>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</si>
  <si>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</si>
  <si>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</si>
  <si>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</si>
  <si>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</si>
  <si>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</si>
  <si>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</si>
  <si>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</si>
  <si>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</si>
  <si>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</si>
  <si>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</si>
  <si>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</si>
  <si>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</si>
  <si>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</si>
  <si>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</si>
  <si>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</si>
  <si>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</si>
  <si>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</si>
  <si>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</si>
  <si>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</si>
  <si>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</si>
  <si>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</si>
  <si>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</si>
  <si>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</si>
  <si>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</si>
  <si>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</si>
  <si>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</si>
  <si>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</si>
  <si>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</si>
  <si>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</si>
  <si>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</si>
  <si>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</si>
  <si>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</si>
  <si>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</si>
  <si>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</si>
  <si>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</si>
  <si>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</si>
  <si>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</si>
  <si>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</si>
  <si>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</si>
  <si>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</si>
  <si>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</si>
  <si>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</si>
  <si>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</si>
  <si>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</si>
  <si>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</si>
  <si>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</si>
  <si>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</si>
  <si>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</si>
  <si>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</si>
  <si>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</si>
  <si>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</si>
  <si>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</si>
  <si>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</si>
  <si>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</si>
  <si>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</si>
  <si>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</si>
  <si>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</si>
  <si>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</si>
  <si>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</si>
  <si>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</si>
  <si>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</si>
  <si>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</si>
  <si>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</si>
  <si>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</si>
  <si>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</si>
  <si>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</si>
  <si>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</si>
  <si>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</si>
  <si>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</si>
  <si>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</si>
  <si>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</si>
  <si>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</si>
  <si>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</si>
  <si>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</si>
  <si>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</si>
  <si>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</si>
  <si>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</si>
  <si>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</si>
  <si>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</si>
  <si>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</si>
  <si>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</si>
  <si>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</si>
  <si>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</si>
  <si>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</si>
  <si>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</si>
  <si>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</si>
  <si>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</si>
  <si>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</si>
  <si>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</si>
  <si>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</si>
  <si>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</si>
  <si>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</si>
  <si>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</si>
  <si>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</si>
  <si>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</si>
  <si>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</si>
  <si>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</si>
  <si>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</si>
  <si>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</si>
  <si>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</si>
  <si>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</si>
  <si>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</si>
  <si>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</si>
  <si>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</si>
  <si>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</si>
  <si>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</si>
  <si>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</si>
  <si>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</si>
  <si>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</si>
  <si>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</si>
  <si>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</si>
  <si>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</si>
  <si>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</si>
  <si>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</si>
  <si>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</si>
  <si>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</si>
  <si>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</si>
  <si>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</si>
  <si>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</si>
  <si>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</si>
  <si>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</si>
  <si>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</si>
  <si>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</si>
  <si>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</si>
  <si>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</si>
  <si>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</si>
  <si>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</si>
  <si>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</si>
  <si>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</si>
  <si>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</si>
  <si>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</si>
  <si>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</si>
  <si>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</si>
  <si>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</si>
  <si>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</si>
  <si>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</si>
  <si>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</si>
  <si>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</si>
  <si>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</si>
  <si>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</si>
  <si>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</si>
  <si>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</si>
  <si>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</si>
  <si>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</si>
  <si>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</si>
  <si>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</si>
  <si>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</si>
  <si>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</si>
  <si>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</si>
  <si>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</si>
  <si>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</si>
  <si>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</si>
  <si>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</si>
  <si>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</si>
  <si>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</si>
  <si>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</si>
  <si>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</si>
  <si>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</si>
  <si>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</si>
  <si>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</si>
  <si>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</si>
  <si>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</si>
  <si>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</si>
  <si>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</si>
  <si>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</si>
  <si>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</si>
  <si>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</si>
  <si>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</si>
  <si>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</si>
  <si>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</si>
  <si>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</si>
  <si>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</si>
  <si>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</si>
  <si>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</si>
  <si>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</si>
  <si>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</si>
  <si>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</si>
  <si>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</si>
  <si>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</si>
  <si>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</si>
  <si>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</si>
  <si>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</si>
  <si>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</si>
  <si>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</si>
  <si>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</si>
  <si>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</si>
  <si>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</si>
  <si>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</si>
  <si>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</si>
  <si>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</si>
  <si>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</si>
  <si>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</si>
  <si>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</si>
  <si>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</si>
  <si>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</si>
  <si>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</si>
  <si>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</si>
  <si>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</si>
  <si>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</si>
  <si>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</si>
  <si>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</si>
  <si>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</si>
  <si>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</si>
  <si>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</si>
  <si>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</si>
  <si>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</si>
  <si>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</si>
  <si>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</si>
  <si>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</si>
  <si>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</si>
  <si>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</si>
  <si>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</si>
  <si>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</si>
  <si>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</si>
  <si>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</si>
  <si>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</si>
  <si>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</si>
  <si>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</si>
  <si>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</si>
  <si>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</si>
  <si>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</si>
  <si>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</si>
  <si>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</si>
  <si>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</si>
  <si>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</si>
  <si>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</si>
  <si>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</si>
  <si>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</si>
  <si>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</si>
  <si>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</si>
  <si>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</si>
  <si>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</si>
  <si>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</si>
  <si>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</si>
  <si>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</si>
  <si>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</si>
  <si>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</si>
  <si>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</si>
  <si>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</si>
  <si>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</si>
  <si>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</si>
  <si>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</si>
  <si>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</si>
  <si>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</si>
  <si>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</si>
  <si>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</si>
  <si>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</si>
  <si>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</si>
  <si>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</si>
  <si>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</si>
  <si>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</si>
  <si>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</si>
  <si>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</si>
  <si>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</si>
  <si>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</si>
  <si>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</si>
  <si>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</si>
  <si>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</si>
  <si>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</si>
  <si>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</si>
  <si>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</si>
  <si>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</si>
  <si>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</si>
  <si>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</si>
  <si>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</si>
  <si>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</si>
  <si>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</si>
  <si>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</si>
  <si>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</si>
  <si>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</si>
  <si>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</si>
  <si>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</si>
  <si>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</si>
  <si>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</si>
  <si>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</si>
  <si>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</si>
  <si>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</si>
  <si>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</si>
  <si>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</si>
  <si>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</si>
  <si>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</si>
  <si>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</si>
  <si>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</si>
  <si>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</si>
  <si>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</si>
  <si>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</si>
  <si>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</si>
  <si>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</si>
  <si>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</si>
  <si>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</si>
  <si>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</si>
  <si>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</si>
  <si>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</si>
  <si>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</si>
  <si>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</si>
  <si>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</si>
  <si>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</si>
  <si>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</si>
  <si>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</si>
  <si>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</si>
  <si>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</si>
  <si>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</si>
  <si>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</si>
  <si>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</si>
  <si>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</si>
  <si>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</si>
  <si>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</si>
  <si>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</si>
  <si>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</si>
  <si>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</si>
  <si>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</si>
  <si>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</si>
  <si>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</si>
  <si>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</si>
  <si>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</si>
  <si>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</si>
  <si>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</si>
  <si>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</si>
  <si>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</si>
  <si>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</si>
  <si>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</si>
  <si>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</si>
  <si>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</si>
  <si>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</si>
  <si>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</si>
  <si>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</si>
  <si>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</si>
  <si>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</si>
  <si>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</si>
  <si>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</si>
  <si>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</si>
  <si>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</si>
  <si>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</si>
  <si>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</si>
  <si>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</si>
  <si>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</si>
  <si>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</si>
  <si>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</si>
  <si>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</si>
  <si>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</si>
  <si>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</si>
  <si>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</si>
  <si>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</si>
  <si>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</si>
  <si>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</si>
  <si>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</si>
  <si>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</si>
  <si>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</si>
  <si>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</si>
  <si>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</si>
  <si>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</si>
  <si>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</si>
  <si>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</si>
  <si>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</si>
  <si>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</si>
  <si>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</si>
  <si>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</si>
  <si>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</si>
  <si>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</si>
  <si>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</si>
  <si>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</si>
  <si>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</si>
  <si>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</si>
  <si>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</si>
  <si>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</si>
  <si>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</si>
  <si>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</si>
  <si>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</si>
  <si>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</si>
  <si>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</si>
  <si>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</si>
  <si>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</si>
  <si>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</si>
  <si>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</si>
  <si>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</si>
  <si>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</si>
  <si>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</si>
  <si>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</si>
  <si>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</si>
  <si>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</si>
  <si>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</si>
  <si>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</si>
  <si>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</si>
  <si>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</si>
  <si>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</si>
  <si>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</si>
  <si>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</si>
  <si>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</si>
  <si>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</si>
  <si>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</si>
  <si>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</si>
  <si>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</si>
  <si>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</si>
  <si>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</si>
  <si>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</si>
  <si>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</si>
  <si>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</si>
  <si>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</si>
  <si>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</si>
  <si>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</si>
  <si>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</si>
  <si>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</si>
  <si>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</si>
  <si>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</si>
  <si>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</si>
  <si>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</si>
  <si>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</si>
  <si>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</si>
  <si>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</si>
  <si>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</si>
  <si>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</si>
  <si>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</si>
  <si>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</si>
  <si>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</si>
  <si>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</si>
  <si>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</si>
  <si>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</si>
  <si>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</si>
  <si>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</si>
  <si>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</si>
  <si>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</si>
  <si>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</si>
  <si>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</si>
  <si>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</si>
  <si>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</si>
  <si>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</si>
  <si>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</si>
  <si>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</si>
  <si>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</si>
  <si>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</si>
  <si>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</si>
  <si>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</si>
  <si>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</si>
  <si>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</si>
  <si>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</si>
  <si>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</si>
  <si>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</si>
  <si>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</si>
  <si>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</si>
  <si>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</si>
  <si>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</si>
  <si>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</si>
  <si>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</si>
  <si>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</si>
  <si>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</si>
  <si>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</si>
  <si>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</si>
  <si>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</si>
  <si>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</si>
  <si>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</si>
  <si>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</si>
  <si>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</si>
  <si>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</si>
  <si>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</si>
  <si>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</si>
  <si>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</si>
  <si>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</si>
  <si>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</si>
  <si>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</si>
  <si>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</si>
  <si>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</si>
  <si>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</si>
  <si>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</si>
  <si>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</si>
  <si>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</si>
  <si>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</si>
  <si>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</si>
  <si>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</si>
  <si>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</si>
  <si>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</si>
  <si>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</si>
  <si>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</si>
  <si>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</si>
  <si>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</si>
  <si>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</si>
  <si>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</si>
  <si>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</si>
  <si>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</si>
  <si>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</si>
  <si>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</si>
  <si>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</si>
  <si>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</si>
  <si>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</si>
  <si>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</si>
  <si>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</si>
  <si>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</si>
  <si>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</si>
  <si>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</si>
  <si>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</si>
  <si>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</si>
  <si>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</si>
  <si>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</si>
  <si>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</si>
  <si>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</si>
  <si>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</si>
  <si>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</si>
  <si>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</si>
  <si>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</si>
  <si>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</si>
  <si>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</si>
  <si>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</si>
  <si>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</si>
  <si>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</si>
  <si>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</si>
  <si>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</si>
  <si>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</si>
  <si>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</si>
  <si>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</si>
  <si>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</si>
  <si>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</si>
  <si>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</si>
  <si>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</si>
  <si>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</si>
  <si>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</si>
  <si>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</si>
  <si>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</si>
  <si>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</si>
  <si>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</si>
  <si>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</si>
  <si>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</si>
  <si>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</si>
  <si>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</si>
  <si>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</si>
  <si>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</si>
  <si>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</si>
  <si>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</si>
  <si>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</si>
  <si>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</si>
  <si>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</si>
  <si>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</si>
  <si>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</si>
  <si>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</si>
  <si>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</si>
  <si>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</si>
  <si>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</si>
  <si>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</si>
  <si>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</si>
  <si>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</si>
  <si>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</si>
  <si>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</si>
  <si>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</si>
  <si>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</si>
  <si>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</si>
  <si>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</si>
  <si>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</si>
  <si>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</si>
  <si>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</si>
  <si>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</si>
  <si>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</si>
  <si>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</si>
  <si>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</si>
  <si>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</si>
  <si>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</si>
  <si>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</si>
  <si>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</si>
  <si>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</si>
  <si>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</si>
  <si>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</si>
  <si>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</si>
  <si>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</si>
  <si>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</si>
  <si>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</si>
  <si>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</si>
  <si>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</si>
  <si>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</si>
  <si>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</si>
  <si>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</si>
  <si>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</si>
  <si>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</si>
  <si>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</si>
  <si>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</si>
  <si>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</si>
  <si>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</si>
  <si>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</si>
  <si>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</si>
  <si>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</si>
  <si>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</si>
  <si>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</si>
  <si>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</si>
  <si>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</si>
  <si>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</si>
  <si>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</si>
  <si>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</si>
  <si>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</si>
  <si>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</si>
  <si>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</si>
  <si>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</si>
  <si>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</si>
  <si>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</si>
  <si>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</si>
  <si>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</si>
  <si>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</si>
  <si>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</si>
  <si>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</si>
  <si>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</si>
  <si>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</si>
  <si>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</si>
  <si>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</si>
  <si>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</si>
  <si>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</si>
  <si>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</si>
  <si>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</si>
  <si>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</si>
  <si>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</si>
  <si>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</si>
  <si>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</si>
  <si>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</si>
  <si>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</si>
  <si>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</si>
  <si>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</si>
  <si>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</si>
  <si>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</si>
  <si>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</si>
  <si>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</si>
  <si>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</si>
  <si>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</si>
  <si>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</si>
  <si>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</si>
  <si>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</si>
  <si>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</si>
  <si>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</si>
  <si>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</si>
  <si>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</si>
  <si>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</si>
  <si>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</si>
  <si>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</si>
  <si>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</si>
  <si>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</si>
  <si>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</si>
  <si>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</si>
  <si>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</si>
  <si>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</si>
  <si>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</si>
  <si>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</si>
  <si>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</si>
  <si>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</si>
  <si>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</si>
  <si>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</si>
  <si>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</si>
  <si>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</si>
  <si>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</si>
  <si>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</si>
  <si>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</si>
  <si>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</si>
  <si>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</si>
  <si>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</si>
  <si>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</si>
  <si>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</si>
  <si>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</si>
  <si>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</si>
  <si>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</si>
  <si>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</si>
  <si>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</si>
  <si>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</si>
  <si>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</si>
  <si>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</si>
  <si>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</si>
  <si>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</si>
  <si>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</si>
  <si>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</si>
  <si>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</si>
  <si>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</si>
  <si>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</si>
  <si>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</si>
  <si>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</si>
  <si>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</si>
  <si>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</si>
  <si>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</si>
  <si>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</si>
  <si>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</si>
  <si>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</si>
  <si>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</si>
  <si>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</si>
  <si>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</si>
  <si>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</si>
  <si>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</si>
  <si>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</si>
  <si>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</si>
  <si>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</si>
  <si>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</si>
  <si>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</si>
  <si>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</si>
  <si>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</si>
  <si>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</si>
  <si>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</si>
  <si>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</si>
  <si>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</si>
  <si>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</si>
  <si>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</si>
  <si>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</si>
  <si>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</si>
  <si>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</si>
  <si>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</si>
  <si>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</si>
  <si>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</si>
  <si>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</si>
  <si>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</si>
  <si>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</si>
  <si>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</si>
  <si>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</si>
  <si>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</si>
  <si>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</si>
  <si>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</si>
  <si>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</si>
  <si>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</si>
  <si>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</si>
  <si>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</si>
  <si>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</si>
  <si>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</si>
  <si>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</si>
  <si>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</si>
  <si>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</si>
  <si>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</si>
  <si>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</si>
  <si>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</si>
  <si>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</si>
  <si>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</si>
  <si>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</si>
  <si>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</si>
  <si>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</si>
  <si>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</si>
  <si>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</si>
  <si>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</si>
  <si>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</si>
  <si>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</si>
  <si>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</si>
  <si>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</si>
  <si>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</si>
  <si>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</si>
  <si>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</si>
  <si>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</si>
  <si>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</si>
  <si>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</si>
  <si>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</si>
  <si>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</si>
  <si>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Material de 1ª Categoria</t>
  </si>
  <si>
    <t>Escavação</t>
  </si>
  <si>
    <t>peso específico pó de pedra</t>
  </si>
  <si>
    <t>Material de 2ª Categoria</t>
  </si>
  <si>
    <t>Material de 3ª Categoria</t>
  </si>
  <si>
    <t>Transporte Horizontal</t>
  </si>
  <si>
    <t>Transporte Encosta Abaixo</t>
  </si>
  <si>
    <t>Transporte Encosta Acima</t>
  </si>
  <si>
    <t>Transporte Interno</t>
  </si>
  <si>
    <t>Transporte Bota-Fora</t>
  </si>
  <si>
    <t>Comprimento</t>
  </si>
  <si>
    <t>m       x</t>
  </si>
  <si>
    <t>m2</t>
  </si>
  <si>
    <t>Distância</t>
  </si>
  <si>
    <t>m       /</t>
  </si>
  <si>
    <t>Lado</t>
  </si>
  <si>
    <t>m        x</t>
  </si>
  <si>
    <t>Largura</t>
  </si>
  <si>
    <t xml:space="preserve">m       </t>
  </si>
  <si>
    <t>Espessura</t>
  </si>
  <si>
    <t>Altura</t>
  </si>
  <si>
    <t>Vezes</t>
  </si>
  <si>
    <t>%</t>
  </si>
  <si>
    <t xml:space="preserve">m        </t>
  </si>
  <si>
    <t>Peso específico</t>
  </si>
  <si>
    <t>Canteiro &gt;&gt; Frente de serviço</t>
  </si>
  <si>
    <t>m2      x</t>
  </si>
  <si>
    <t>m      x</t>
  </si>
  <si>
    <t>t</t>
  </si>
  <si>
    <t>Plataforma</t>
  </si>
  <si>
    <t>Cerca Protetora</t>
  </si>
  <si>
    <t>t / m³</t>
  </si>
  <si>
    <t>Frente de Serviço &gt;&gt; Bota espera</t>
  </si>
  <si>
    <t>m3     x</t>
  </si>
  <si>
    <t>Bota espera &gt;&gt;&gt; Bota fora</t>
  </si>
  <si>
    <t>Material para bota-fora</t>
  </si>
  <si>
    <t>t        x</t>
  </si>
  <si>
    <t>Bota fora</t>
  </si>
  <si>
    <t>Escoramento de vala</t>
  </si>
  <si>
    <t>m      =</t>
  </si>
  <si>
    <t>Unidades</t>
  </si>
  <si>
    <t>m        =</t>
  </si>
  <si>
    <t>unid        x</t>
  </si>
  <si>
    <t>CercaProtetora</t>
  </si>
  <si>
    <t>t         x</t>
  </si>
  <si>
    <t>Reaterro total com pó de pedra (sim/não)</t>
  </si>
  <si>
    <t xml:space="preserve">Transporte Interno </t>
  </si>
  <si>
    <t>Dumper</t>
  </si>
  <si>
    <t>peso específico material 1ª cat</t>
  </si>
  <si>
    <t>peso específico material 2ª cat</t>
  </si>
  <si>
    <t>peso específico material 3ª cat</t>
  </si>
  <si>
    <t>DescontoTubo</t>
  </si>
  <si>
    <t>pi</t>
  </si>
  <si>
    <t>Raio</t>
  </si>
  <si>
    <t>Tubo</t>
  </si>
  <si>
    <t>Embasamento</t>
  </si>
  <si>
    <t>Reaterro pó de pedra</t>
  </si>
  <si>
    <t>t / m</t>
  </si>
  <si>
    <t>ESGOTAMENTO SANITÁRIO - REPARO 100 MM</t>
  </si>
  <si>
    <t>lados     x</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</si>
  <si>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</si>
  <si>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</si>
  <si>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</si>
  <si>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</si>
  <si>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</si>
  <si>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</si>
  <si>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</si>
  <si>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</si>
  <si>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</si>
  <si>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</si>
  <si>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</si>
  <si>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</si>
  <si>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</si>
  <si>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</si>
  <si>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</si>
  <si>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</si>
  <si>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</si>
  <si>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</si>
  <si>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</si>
  <si>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</si>
  <si>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</si>
  <si>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</si>
  <si>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</si>
  <si>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</si>
  <si>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</si>
  <si>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</si>
  <si>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</si>
  <si>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</si>
  <si>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</si>
  <si>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</si>
  <si>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</si>
  <si>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</si>
  <si>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</si>
  <si>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</si>
  <si>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</si>
  <si>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</si>
  <si>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</si>
  <si>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</si>
  <si>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</si>
  <si>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</si>
  <si>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</si>
  <si>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</si>
  <si>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</si>
  <si>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</si>
  <si>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</si>
  <si>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</si>
  <si>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</si>
  <si>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</si>
  <si>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</si>
  <si>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</si>
  <si>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</si>
  <si>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</si>
  <si>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</si>
  <si>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</si>
  <si>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</si>
  <si>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</si>
  <si>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</si>
  <si>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</si>
  <si>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</si>
  <si>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</si>
  <si>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</si>
  <si>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</si>
  <si>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</si>
  <si>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</si>
  <si>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</si>
  <si>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</si>
  <si>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</si>
  <si>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</si>
  <si>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</si>
  <si>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</si>
  <si>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</si>
  <si>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</si>
  <si>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</si>
  <si>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</si>
  <si>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</si>
  <si>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</si>
  <si>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</si>
  <si>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</si>
  <si>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</si>
  <si>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</si>
  <si>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</si>
  <si>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</si>
  <si>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</si>
  <si>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</si>
  <si>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</si>
  <si>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</si>
  <si>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</si>
  <si>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</si>
  <si>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</si>
  <si>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</si>
  <si>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</si>
  <si>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</si>
  <si>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</si>
  <si>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</si>
  <si>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</si>
  <si>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</si>
  <si>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</si>
  <si>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</si>
  <si>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</si>
  <si>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</si>
  <si>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</si>
  <si>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</si>
  <si>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</si>
  <si>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</si>
  <si>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</si>
  <si>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</si>
  <si>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</si>
  <si>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</si>
  <si>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</si>
  <si>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</si>
  <si>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</si>
  <si>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</si>
  <si>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</si>
  <si>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</si>
  <si>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</si>
  <si>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</si>
  <si>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</si>
  <si>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ITEM</t>
  </si>
  <si>
    <t>CATEGORIA</t>
  </si>
  <si>
    <t>1.0</t>
  </si>
  <si>
    <t>2.0</t>
  </si>
  <si>
    <t>3.0</t>
  </si>
  <si>
    <t>4.0</t>
  </si>
  <si>
    <t>5.0</t>
  </si>
  <si>
    <t>6.0</t>
  </si>
  <si>
    <t>1.1</t>
  </si>
  <si>
    <t>1.2</t>
  </si>
  <si>
    <t>2.1</t>
  </si>
  <si>
    <t>2.2</t>
  </si>
  <si>
    <t>REPARO DE ESGOTO 100MM</t>
  </si>
  <si>
    <t>3.1</t>
  </si>
  <si>
    <t>3.2</t>
  </si>
  <si>
    <t>3.3</t>
  </si>
  <si>
    <t>4.1</t>
  </si>
  <si>
    <t>4.2</t>
  </si>
  <si>
    <t>4.3</t>
  </si>
  <si>
    <t>4.4</t>
  </si>
  <si>
    <t>4.5</t>
  </si>
  <si>
    <t>5.1</t>
  </si>
  <si>
    <t>5.2</t>
  </si>
  <si>
    <t>5.3</t>
  </si>
  <si>
    <t>5.4</t>
  </si>
  <si>
    <t>5.5</t>
  </si>
  <si>
    <t>6.1</t>
  </si>
  <si>
    <t>6.2</t>
  </si>
  <si>
    <t>6.3</t>
  </si>
  <si>
    <t>PLANILHA ORÇAMENTÁRIA</t>
  </si>
  <si>
    <t>CATEGORIA 1</t>
  </si>
  <si>
    <t>TOTAL:</t>
  </si>
  <si>
    <t>CATEGORIA 2</t>
  </si>
  <si>
    <t>CATEGORIA 3</t>
  </si>
  <si>
    <t>CATEGORIA 4</t>
  </si>
  <si>
    <t>CATEGORIA 5</t>
  </si>
  <si>
    <t>CATEGORIA 6</t>
  </si>
  <si>
    <t>SUBTOTAL:</t>
  </si>
  <si>
    <t>BDI</t>
  </si>
  <si>
    <t>PREÇO UNIT.</t>
  </si>
  <si>
    <t>TOTAL</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</si>
  <si>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</si>
  <si>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</si>
  <si>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</si>
  <si>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</si>
  <si>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</si>
  <si>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</si>
  <si>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</si>
  <si>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</si>
  <si>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</si>
  <si>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</si>
  <si>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</si>
  <si>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</si>
  <si>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</si>
  <si>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</si>
  <si>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</si>
  <si>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</si>
  <si>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</si>
  <si>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</si>
  <si>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</si>
  <si>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</si>
  <si>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</si>
  <si>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</si>
  <si>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</si>
  <si>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13.205.0022-0</t>
  </si>
  <si>
    <t>13.205.0022-A</t>
  </si>
  <si>
    <t>14.007.0500-0</t>
  </si>
  <si>
    <t>14.007.0500-A</t>
  </si>
  <si>
    <t>14.007.0505-0</t>
  </si>
  <si>
    <t>14.007.0505-A</t>
  </si>
  <si>
    <t>15.007.0545-0</t>
  </si>
  <si>
    <t>15.007.0545-A</t>
  </si>
  <si>
    <t>15.007.0547-0</t>
  </si>
  <si>
    <t>15.007.0547-A</t>
  </si>
  <si>
    <t>21.026.0470-0</t>
  </si>
  <si>
    <t>21.026.0470-A</t>
  </si>
  <si>
    <t>21.026.0475-0</t>
  </si>
  <si>
    <t>21.026.0475-A</t>
  </si>
  <si>
    <t>Material Solto</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</si>
  <si>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</si>
  <si>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</si>
  <si>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txkm</t>
  </si>
  <si>
    <t>txm</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</si>
</sst>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km&quot;"/>
    <numFmt numFmtId="170" formatCode="%#,#00"/>
    <numFmt numFmtId="171" formatCode="#,##0.000"/>
    <numFmt numFmtId="172" formatCode="#,##0.00&quot;t/m3&quot;"/>
    <numFmt numFmtId="173" formatCode="#,##0.00;[Red]#,##0.00"/>
    <numFmt numFmtId="174" formatCode="#,##0.00\ &quot;dam&quot;"/>
    <numFmt numFmtId="175" formatCode="_ * #,##0.00_ ;_ * \-#,##0.00_ ;_ * \-??_ ;_ @_ "/>
    <numFmt numFmtId="176" formatCode="#,##0.00_ ;[Red]\-#,##0.00\ "/>
    <numFmt numFmtId="177" formatCode="#,##0.00&quot;txm³&quot;"/>
  </numFmts>
  <fonts count="3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b/>
      <sz val="14"/>
      <color indexed="8"/>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sz val="10"/>
      <color indexed="10"/>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s>
  <cellStyleXfs count="76">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274">
    <xf numFmtId="0" fontId="0" fillId="0" borderId="0" xfId="0"/>
    <xf numFmtId="4" fontId="21" fillId="0" borderId="18" xfId="44" applyNumberFormat="1" applyFont="1" applyBorder="1" applyAlignment="1">
      <alignment horizontal="right" vertical="center"/>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19" fillId="0" borderId="13" xfId="44" applyFont="1" applyFill="1" applyBorder="1" applyAlignment="1">
      <alignment vertical="center"/>
    </xf>
    <xf numFmtId="0" fontId="21" fillId="39" borderId="10" xfId="44" applyFont="1" applyFill="1" applyBorder="1" applyAlignment="1">
      <alignment horizontal="center" vertical="center" wrapText="1"/>
    </xf>
    <xf numFmtId="4" fontId="30" fillId="0" borderId="0" xfId="44" applyNumberFormat="1" applyFont="1" applyFill="1" applyBorder="1" applyAlignment="1">
      <alignment horizontal="right" vertical="center"/>
    </xf>
    <xf numFmtId="0" fontId="21" fillId="0" borderId="13" xfId="44" applyFont="1" applyFill="1" applyBorder="1" applyAlignment="1">
      <alignment horizontal="lef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0" fontId="19" fillId="0" borderId="0" xfId="44" applyFont="1" applyAlignment="1">
      <alignment vertical="center"/>
    </xf>
    <xf numFmtId="4" fontId="19" fillId="0" borderId="0" xfId="58" applyNumberFormat="1" applyFont="1" applyFill="1" applyBorder="1" applyAlignment="1">
      <alignment vertical="center"/>
    </xf>
    <xf numFmtId="4" fontId="19" fillId="0" borderId="0" xfId="58"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4" fontId="31"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4" applyNumberFormat="1" applyFont="1" applyFill="1" applyBorder="1" applyAlignment="1">
      <alignment horizontal="righ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19" fillId="0" borderId="0" xfId="44" applyFont="1" applyBorder="1" applyAlignment="1">
      <alignment vertical="center"/>
    </xf>
    <xf numFmtId="0" fontId="26" fillId="0" borderId="0" xfId="44" applyFont="1" applyFill="1" applyBorder="1" applyAlignment="1">
      <alignment vertical="center"/>
    </xf>
    <xf numFmtId="3" fontId="19" fillId="0" borderId="0" xfId="44" applyNumberFormat="1" applyFont="1" applyFill="1" applyBorder="1" applyAlignment="1">
      <alignment horizontal="center" vertical="center" wrapText="1"/>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4" fontId="19" fillId="0" borderId="0" xfId="64" applyNumberFormat="1" applyFont="1" applyFill="1" applyBorder="1" applyAlignment="1">
      <alignment horizontal="center" vertical="center"/>
    </xf>
    <xf numFmtId="0" fontId="21" fillId="0" borderId="0" xfId="44" applyFont="1" applyFill="1" applyBorder="1" applyAlignment="1">
      <alignment vertical="center"/>
    </xf>
    <xf numFmtId="0" fontId="30" fillId="0" borderId="0" xfId="44" applyFont="1" applyFill="1" applyBorder="1" applyAlignment="1">
      <alignment horizontal="left" vertical="center"/>
    </xf>
    <xf numFmtId="9" fontId="19" fillId="0" borderId="0" xfId="68" applyFont="1" applyFill="1" applyBorder="1" applyAlignment="1">
      <alignment horizontal="center" vertical="center"/>
    </xf>
    <xf numFmtId="2" fontId="19" fillId="0" borderId="0" xfId="68" applyNumberFormat="1" applyFont="1" applyFill="1" applyBorder="1" applyAlignment="1">
      <alignment horizontal="center" vertical="center"/>
    </xf>
    <xf numFmtId="43" fontId="19" fillId="0" borderId="0" xfId="44" applyNumberFormat="1" applyFont="1" applyFill="1" applyBorder="1" applyAlignment="1">
      <alignment vertical="center"/>
    </xf>
    <xf numFmtId="0" fontId="19" fillId="0" borderId="11" xfId="44"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0" fontId="19" fillId="0" borderId="0" xfId="45" applyNumberFormat="1" applyFont="1" applyFill="1" applyBorder="1" applyAlignment="1">
      <alignment horizontal="center" vertical="center" wrapText="1"/>
    </xf>
    <xf numFmtId="166" fontId="19" fillId="0" borderId="0" xfId="46"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0" fontId="28" fillId="0" borderId="0" xfId="44" applyFont="1" applyFill="1" applyBorder="1" applyAlignment="1">
      <alignment vertical="center"/>
    </xf>
    <xf numFmtId="167" fontId="30" fillId="0" borderId="0" xfId="44" applyNumberFormat="1" applyFont="1" applyFill="1" applyBorder="1" applyAlignment="1">
      <alignment horizontal="right" vertical="center"/>
    </xf>
    <xf numFmtId="167" fontId="21" fillId="0" borderId="0" xfId="44" applyNumberFormat="1" applyFont="1" applyFill="1" applyBorder="1" applyAlignment="1">
      <alignment vertical="center"/>
    </xf>
    <xf numFmtId="164" fontId="21" fillId="0" borderId="0" xfId="55" applyFont="1" applyFill="1" applyBorder="1" applyAlignment="1">
      <alignment vertical="center"/>
    </xf>
    <xf numFmtId="0" fontId="19" fillId="0" borderId="0" xfId="44" applyFont="1" applyFill="1" applyBorder="1" applyAlignment="1">
      <alignment horizontal="right" vertical="center"/>
    </xf>
    <xf numFmtId="167" fontId="21" fillId="0" borderId="0" xfId="55" applyNumberFormat="1" applyFont="1" applyFill="1" applyBorder="1" applyAlignment="1">
      <alignment vertical="center"/>
    </xf>
    <xf numFmtId="0" fontId="19" fillId="0" borderId="13" xfId="44" applyFont="1" applyFill="1" applyBorder="1" applyAlignment="1">
      <alignment horizontal="center" vertical="center"/>
    </xf>
    <xf numFmtId="3" fontId="19" fillId="0" borderId="13" xfId="44" applyNumberFormat="1" applyFont="1" applyFill="1" applyBorder="1" applyAlignment="1">
      <alignment horizontal="center" vertical="center"/>
    </xf>
    <xf numFmtId="2" fontId="19" fillId="40" borderId="0" xfId="44" applyNumberFormat="1" applyFont="1" applyFill="1" applyBorder="1" applyAlignment="1">
      <alignment horizontal="center" vertical="center"/>
    </xf>
    <xf numFmtId="165" fontId="19" fillId="0" borderId="0" xfId="54" applyFont="1" applyFill="1" applyBorder="1" applyAlignment="1">
      <alignment vertical="center" wrapText="1"/>
    </xf>
    <xf numFmtId="165" fontId="19" fillId="0" borderId="0" xfId="54" applyFont="1" applyFill="1" applyBorder="1" applyAlignment="1">
      <alignment horizontal="center" vertical="center" wrapText="1"/>
    </xf>
    <xf numFmtId="0" fontId="19" fillId="0" borderId="0" xfId="54" applyNumberFormat="1" applyFont="1" applyFill="1" applyBorder="1" applyAlignment="1">
      <alignment horizontal="right" vertical="center"/>
    </xf>
    <xf numFmtId="10" fontId="19" fillId="40" borderId="0" xfId="54" applyNumberFormat="1" applyFont="1" applyFill="1" applyBorder="1" applyAlignment="1">
      <alignment horizontal="right" vertical="center" wrapText="1"/>
    </xf>
    <xf numFmtId="2" fontId="19" fillId="40" borderId="0" xfId="44" applyNumberFormat="1" applyFont="1" applyFill="1" applyBorder="1" applyAlignment="1">
      <alignment horizontal="left" vertical="center"/>
    </xf>
    <xf numFmtId="0" fontId="19" fillId="0" borderId="0" xfId="44" applyNumberFormat="1" applyFont="1" applyFill="1" applyBorder="1" applyAlignment="1">
      <alignment horizontal="right" vertical="center"/>
    </xf>
    <xf numFmtId="10" fontId="19" fillId="40" borderId="0" xfId="55" applyNumberFormat="1" applyFont="1" applyFill="1" applyBorder="1" applyAlignment="1" applyProtection="1">
      <alignment horizontal="right" vertical="center" wrapText="1"/>
    </xf>
    <xf numFmtId="169" fontId="19" fillId="40" borderId="0" xfId="55" applyNumberFormat="1" applyFont="1" applyFill="1" applyBorder="1" applyAlignment="1" applyProtection="1">
      <alignment horizontal="right" vertical="center" wrapText="1"/>
    </xf>
    <xf numFmtId="167"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left" vertical="center"/>
    </xf>
    <xf numFmtId="2" fontId="19" fillId="40" borderId="0" xfId="44" applyNumberFormat="1" applyFont="1" applyFill="1" applyBorder="1" applyAlignment="1">
      <alignment horizontal="right" vertical="center"/>
    </xf>
    <xf numFmtId="164" fontId="19" fillId="0" borderId="0" xfId="55" applyFont="1" applyFill="1" applyBorder="1" applyAlignment="1">
      <alignment horizontal="left" vertical="center"/>
    </xf>
    <xf numFmtId="169"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right" vertical="center"/>
    </xf>
    <xf numFmtId="172" fontId="19" fillId="40" borderId="0" xfId="55" applyNumberFormat="1" applyFont="1" applyFill="1" applyBorder="1" applyAlignment="1" applyProtection="1">
      <alignment horizontal="right" vertical="center" wrapText="1"/>
    </xf>
    <xf numFmtId="2" fontId="19" fillId="0" borderId="0" xfId="54" applyNumberFormat="1" applyFont="1" applyFill="1" applyBorder="1" applyAlignment="1">
      <alignment horizontal="center" vertical="center"/>
    </xf>
    <xf numFmtId="0" fontId="27" fillId="0" borderId="0" xfId="44" applyFont="1" applyFill="1" applyBorder="1" applyAlignment="1">
      <alignment vertical="center"/>
    </xf>
    <xf numFmtId="165" fontId="19" fillId="0" borderId="0" xfId="46" applyFont="1" applyFill="1" applyBorder="1" applyAlignment="1">
      <alignment vertical="center"/>
    </xf>
    <xf numFmtId="4" fontId="1" fillId="0" borderId="0" xfId="57" applyNumberFormat="1" applyFont="1" applyFill="1" applyBorder="1" applyAlignment="1">
      <alignment vertical="center"/>
    </xf>
    <xf numFmtId="0" fontId="25" fillId="0" borderId="0" xfId="59" applyFont="1" applyFill="1" applyBorder="1" applyAlignment="1">
      <alignment horizontal="left" vertical="center"/>
    </xf>
    <xf numFmtId="175" fontId="25" fillId="0" borderId="0" xfId="69" applyNumberFormat="1" applyFont="1" applyFill="1" applyBorder="1" applyAlignment="1" applyProtection="1">
      <alignment vertical="center" wrapText="1"/>
    </xf>
    <xf numFmtId="4" fontId="19" fillId="0" borderId="16" xfId="58" applyNumberFormat="1" applyFont="1" applyFill="1" applyBorder="1" applyAlignment="1">
      <alignment horizontal="center" vertical="center"/>
    </xf>
    <xf numFmtId="4" fontId="19" fillId="0" borderId="0" xfId="46" applyNumberFormat="1" applyFont="1" applyFill="1" applyBorder="1" applyAlignment="1">
      <alignment vertical="center" wrapText="1"/>
    </xf>
    <xf numFmtId="0" fontId="19" fillId="0" borderId="11" xfId="44" applyFont="1" applyFill="1" applyBorder="1" applyAlignment="1">
      <alignment vertical="center"/>
    </xf>
    <xf numFmtId="2" fontId="1" fillId="0" borderId="0" xfId="57" applyNumberFormat="1" applyFont="1" applyFill="1" applyBorder="1" applyAlignment="1" applyProtection="1">
      <alignment vertical="center"/>
    </xf>
    <xf numFmtId="4" fontId="32" fillId="0" borderId="0" xfId="46" applyNumberFormat="1" applyFont="1" applyFill="1" applyBorder="1" applyAlignment="1">
      <alignment horizontal="center" vertical="center" wrapText="1"/>
    </xf>
    <xf numFmtId="4" fontId="21" fillId="0" borderId="16" xfId="46" applyNumberFormat="1" applyFont="1" applyFill="1" applyBorder="1" applyAlignment="1">
      <alignment horizontal="center" vertical="center"/>
    </xf>
    <xf numFmtId="176" fontId="31" fillId="0" borderId="0" xfId="54"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wrapText="1"/>
    </xf>
    <xf numFmtId="176" fontId="19" fillId="0" borderId="0" xfId="54" applyNumberFormat="1" applyFont="1" applyFill="1" applyBorder="1" applyAlignment="1">
      <alignment horizontal="center" vertical="center" wrapText="1"/>
    </xf>
    <xf numFmtId="176" fontId="19" fillId="0" borderId="0" xfId="44" applyNumberFormat="1" applyFont="1" applyFill="1" applyBorder="1" applyAlignment="1">
      <alignment horizontal="center" vertical="center"/>
    </xf>
    <xf numFmtId="4" fontId="19" fillId="0" borderId="0" xfId="70" applyNumberFormat="1" applyFont="1" applyFill="1" applyBorder="1" applyAlignment="1">
      <alignment horizontal="right" vertical="center"/>
    </xf>
    <xf numFmtId="4" fontId="19" fillId="0" borderId="0" xfId="70" applyNumberFormat="1" applyFont="1" applyFill="1" applyBorder="1" applyAlignment="1">
      <alignment horizontal="center" vertical="center"/>
    </xf>
    <xf numFmtId="166" fontId="21" fillId="0" borderId="0" xfId="44" applyNumberFormat="1" applyFont="1" applyFill="1" applyBorder="1" applyAlignment="1">
      <alignment vertical="center"/>
    </xf>
    <xf numFmtId="4" fontId="19" fillId="0" borderId="0" xfId="44" quotePrefix="1" applyNumberFormat="1" applyFont="1" applyFill="1" applyBorder="1" applyAlignment="1">
      <alignment horizontal="center" vertical="center"/>
    </xf>
    <xf numFmtId="175" fontId="31" fillId="0" borderId="0" xfId="55" applyNumberFormat="1" applyFont="1" applyFill="1" applyBorder="1" applyAlignment="1" applyProtection="1">
      <alignment vertical="center" wrapText="1"/>
    </xf>
    <xf numFmtId="175" fontId="1" fillId="0" borderId="0" xfId="55" applyNumberFormat="1" applyFont="1" applyFill="1" applyBorder="1" applyAlignment="1" applyProtection="1">
      <alignment horizontal="center" vertical="center" wrapText="1"/>
    </xf>
    <xf numFmtId="177" fontId="19" fillId="0" borderId="0" xfId="44" applyNumberFormat="1" applyFont="1" applyFill="1" applyBorder="1" applyAlignment="1">
      <alignment horizontal="left" vertical="center" wrapText="1"/>
    </xf>
    <xf numFmtId="49" fontId="19" fillId="0" borderId="0" xfId="61" applyNumberFormat="1" applyFont="1" applyFill="1" applyBorder="1" applyAlignment="1">
      <alignment horizontal="center" vertical="center"/>
    </xf>
    <xf numFmtId="4" fontId="19" fillId="0" borderId="0" xfId="64" applyNumberFormat="1" applyFont="1" applyFill="1" applyBorder="1" applyAlignment="1">
      <alignment vertical="center"/>
    </xf>
    <xf numFmtId="0" fontId="19" fillId="0" borderId="15" xfId="44" applyFont="1" applyFill="1" applyBorder="1" applyAlignment="1">
      <alignment vertical="center"/>
    </xf>
    <xf numFmtId="0" fontId="19" fillId="0" borderId="16" xfId="44" applyFont="1" applyFill="1" applyBorder="1" applyAlignment="1">
      <alignment vertical="center"/>
    </xf>
    <xf numFmtId="165" fontId="19" fillId="0" borderId="16" xfId="61" applyNumberFormat="1" applyFont="1" applyFill="1" applyBorder="1" applyAlignment="1">
      <alignment horizontal="center" vertical="center"/>
    </xf>
    <xf numFmtId="0" fontId="19" fillId="0" borderId="16" xfId="44" applyFont="1" applyFill="1" applyBorder="1" applyAlignment="1">
      <alignment horizontal="left" vertical="center"/>
    </xf>
    <xf numFmtId="165" fontId="19" fillId="0" borderId="16" xfId="61" applyNumberFormat="1" applyFont="1" applyFill="1" applyBorder="1" applyAlignment="1">
      <alignment horizontal="right" vertical="center"/>
    </xf>
    <xf numFmtId="2" fontId="19" fillId="0" borderId="11" xfId="44" applyNumberFormat="1" applyFont="1" applyFill="1" applyBorder="1" applyAlignment="1">
      <alignment vertical="center"/>
    </xf>
    <xf numFmtId="2" fontId="1" fillId="0" borderId="0" xfId="55" applyNumberFormat="1" applyFont="1" applyFill="1" applyBorder="1" applyAlignment="1" applyProtection="1">
      <alignment horizontal="center" vertical="center"/>
    </xf>
    <xf numFmtId="0" fontId="26" fillId="0" borderId="11" xfId="44" applyFont="1" applyFill="1" applyBorder="1" applyAlignment="1">
      <alignment vertical="center"/>
    </xf>
    <xf numFmtId="0" fontId="26" fillId="0" borderId="0" xfId="44" applyFont="1" applyAlignment="1">
      <alignment vertical="center"/>
    </xf>
    <xf numFmtId="0" fontId="19" fillId="0" borderId="0" xfId="44" applyFont="1" applyBorder="1" applyAlignment="1">
      <alignment horizontal="center" vertical="center"/>
    </xf>
    <xf numFmtId="0" fontId="19" fillId="0" borderId="11" xfId="44" applyFont="1" applyBorder="1" applyAlignment="1">
      <alignment vertical="center"/>
    </xf>
    <xf numFmtId="44" fontId="0" fillId="0" borderId="0" xfId="74" applyFont="1"/>
    <xf numFmtId="44" fontId="25" fillId="0" borderId="0" xfId="74" applyFont="1"/>
    <xf numFmtId="0" fontId="25" fillId="0" borderId="0" xfId="0" applyFont="1"/>
    <xf numFmtId="0" fontId="0" fillId="0" borderId="0" xfId="0" applyAlignment="1">
      <alignment vertical="center"/>
    </xf>
    <xf numFmtId="0" fontId="16" fillId="41" borderId="12" xfId="0" applyFont="1" applyFill="1" applyBorder="1" applyAlignment="1">
      <alignment horizontal="center" vertical="center"/>
    </xf>
    <xf numFmtId="0" fontId="16" fillId="41" borderId="13" xfId="0" applyFont="1" applyFill="1" applyBorder="1" applyAlignment="1">
      <alignment horizontal="center" vertical="center"/>
    </xf>
    <xf numFmtId="4" fontId="19" fillId="0" borderId="0" xfId="44" applyNumberFormat="1" applyFont="1" applyBorder="1" applyAlignment="1">
      <alignment horizontal="center" vertical="center" wrapText="1"/>
    </xf>
    <xf numFmtId="0" fontId="29" fillId="0" borderId="0" xfId="44" applyFont="1" applyFill="1" applyBorder="1" applyAlignment="1">
      <alignment horizontal="left" vertical="center"/>
    </xf>
    <xf numFmtId="0" fontId="19" fillId="0" borderId="16" xfId="44" applyFont="1" applyFill="1" applyBorder="1" applyAlignment="1">
      <alignment horizontal="center" vertical="center" wrapText="1"/>
    </xf>
    <xf numFmtId="44" fontId="21" fillId="39" borderId="10" xfId="74" applyFont="1" applyFill="1" applyBorder="1" applyAlignment="1">
      <alignment horizontal="center" vertical="center"/>
    </xf>
    <xf numFmtId="44" fontId="19" fillId="33" borderId="10" xfId="74" applyFont="1" applyFill="1" applyBorder="1" applyAlignment="1">
      <alignment horizontal="center" vertical="center" wrapText="1"/>
    </xf>
    <xf numFmtId="44" fontId="19" fillId="0" borderId="0" xfId="74" applyFont="1" applyAlignment="1">
      <alignment vertical="center"/>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33" fillId="33" borderId="12" xfId="74" applyFont="1" applyFill="1" applyBorder="1" applyAlignment="1">
      <alignment horizontal="center" vertical="center"/>
    </xf>
    <xf numFmtId="9" fontId="16" fillId="42" borderId="10" xfId="75" applyFont="1" applyFill="1" applyBorder="1" applyAlignment="1">
      <alignment horizontal="center" vertical="center"/>
    </xf>
    <xf numFmtId="0" fontId="21" fillId="39" borderId="10" xfId="44" applyFont="1" applyFill="1" applyBorder="1" applyAlignment="1">
      <alignment horizontal="center" vertical="center"/>
    </xf>
    <xf numFmtId="4" fontId="21" fillId="0" borderId="0" xfId="44" applyNumberFormat="1" applyFont="1" applyBorder="1" applyAlignment="1">
      <alignment vertical="center"/>
    </xf>
    <xf numFmtId="4" fontId="21" fillId="0" borderId="0" xfId="44" applyNumberFormat="1" applyFont="1" applyBorder="1" applyAlignment="1">
      <alignment horizontal="right" vertical="center"/>
    </xf>
    <xf numFmtId="0" fontId="0" fillId="0" borderId="17" xfId="0" applyBorder="1"/>
    <xf numFmtId="4" fontId="21" fillId="0" borderId="18" xfId="44" applyNumberFormat="1" applyFont="1" applyBorder="1" applyAlignment="1">
      <alignment vertical="center"/>
    </xf>
    <xf numFmtId="0" fontId="19" fillId="0" borderId="18" xfId="44" applyFont="1" applyFill="1" applyBorder="1" applyAlignment="1">
      <alignment vertical="center"/>
    </xf>
    <xf numFmtId="0" fontId="19" fillId="0" borderId="19" xfId="44" applyFont="1" applyFill="1" applyBorder="1" applyAlignment="1">
      <alignment vertical="center"/>
    </xf>
    <xf numFmtId="0" fontId="0" fillId="0" borderId="20" xfId="0" applyBorder="1"/>
    <xf numFmtId="0" fontId="19" fillId="0" borderId="21" xfId="44" applyFont="1" applyFill="1" applyBorder="1" applyAlignment="1">
      <alignment vertical="center"/>
    </xf>
    <xf numFmtId="0" fontId="28" fillId="0" borderId="21" xfId="44" applyFont="1" applyFill="1" applyBorder="1" applyAlignment="1">
      <alignment vertical="center"/>
    </xf>
    <xf numFmtId="0" fontId="0" fillId="0" borderId="22" xfId="0" applyBorder="1"/>
    <xf numFmtId="0" fontId="21" fillId="0" borderId="21" xfId="44" applyFont="1" applyFill="1" applyBorder="1" applyAlignment="1">
      <alignment vertical="center"/>
    </xf>
    <xf numFmtId="0" fontId="0" fillId="0" borderId="23" xfId="0" applyBorder="1"/>
    <xf numFmtId="0" fontId="19" fillId="0" borderId="24" xfId="44" applyFont="1" applyFill="1" applyBorder="1" applyAlignment="1">
      <alignment horizontal="center" vertical="center"/>
    </xf>
    <xf numFmtId="165" fontId="19" fillId="0" borderId="21" xfId="54" applyFont="1" applyFill="1" applyBorder="1" applyAlignment="1">
      <alignment horizontal="center" vertical="center" wrapText="1"/>
    </xf>
    <xf numFmtId="10" fontId="19" fillId="0" borderId="21" xfId="54" applyNumberFormat="1" applyFont="1" applyFill="1" applyBorder="1" applyAlignment="1">
      <alignment horizontal="right" vertical="center" wrapText="1"/>
    </xf>
    <xf numFmtId="0" fontId="19" fillId="0" borderId="21" xfId="44" applyFont="1" applyFill="1" applyBorder="1" applyAlignment="1">
      <alignment horizontal="right" vertical="center"/>
    </xf>
    <xf numFmtId="169" fontId="19" fillId="0" borderId="21" xfId="55" applyNumberFormat="1" applyFont="1" applyFill="1" applyBorder="1" applyAlignment="1" applyProtection="1">
      <alignment horizontal="right" vertical="center" wrapText="1"/>
    </xf>
    <xf numFmtId="174" fontId="19" fillId="0" borderId="21" xfId="54" applyNumberFormat="1" applyFont="1" applyFill="1" applyBorder="1" applyAlignment="1">
      <alignment horizontal="right" vertical="center" wrapText="1"/>
    </xf>
    <xf numFmtId="172" fontId="19" fillId="0" borderId="21" xfId="55" applyNumberFormat="1" applyFont="1" applyFill="1" applyBorder="1" applyAlignment="1" applyProtection="1">
      <alignment horizontal="right" vertical="center" wrapText="1"/>
    </xf>
    <xf numFmtId="172" fontId="19" fillId="40" borderId="21" xfId="55" applyNumberFormat="1" applyFont="1" applyFill="1" applyBorder="1" applyAlignment="1" applyProtection="1">
      <alignment horizontal="right" vertical="center" wrapText="1"/>
    </xf>
    <xf numFmtId="0" fontId="16" fillId="41" borderId="23" xfId="0" applyFont="1" applyFill="1" applyBorder="1" applyAlignment="1">
      <alignment horizontal="center" vertical="center"/>
    </xf>
    <xf numFmtId="0" fontId="21" fillId="39" borderId="25" xfId="44" applyFont="1" applyFill="1" applyBorder="1" applyAlignment="1">
      <alignment horizontal="center" vertical="center" wrapText="1"/>
    </xf>
    <xf numFmtId="0" fontId="21" fillId="39" borderId="26" xfId="44" applyFont="1" applyFill="1" applyBorder="1" applyAlignment="1">
      <alignment horizontal="center" vertical="center"/>
    </xf>
    <xf numFmtId="2" fontId="19" fillId="33" borderId="23" xfId="44" applyNumberFormat="1" applyFont="1" applyFill="1" applyBorder="1" applyAlignment="1">
      <alignment horizontal="center" vertical="center"/>
    </xf>
    <xf numFmtId="166" fontId="19" fillId="33" borderId="26" xfId="47" applyNumberFormat="1" applyFont="1" applyFill="1" applyBorder="1" applyAlignment="1">
      <alignment horizontal="center" vertical="center" wrapText="1"/>
    </xf>
    <xf numFmtId="4" fontId="19" fillId="0" borderId="21" xfId="46" applyNumberFormat="1" applyFont="1" applyFill="1" applyBorder="1" applyAlignment="1">
      <alignment horizontal="center" vertical="center" wrapText="1"/>
    </xf>
    <xf numFmtId="4" fontId="19" fillId="0" borderId="21" xfId="46" applyNumberFormat="1" applyFont="1" applyFill="1" applyBorder="1" applyAlignment="1">
      <alignment horizontal="left" vertical="center"/>
    </xf>
    <xf numFmtId="4" fontId="19" fillId="0" borderId="21" xfId="46" applyNumberFormat="1" applyFont="1" applyFill="1" applyBorder="1" applyAlignment="1">
      <alignment horizontal="center" vertical="center"/>
    </xf>
    <xf numFmtId="165" fontId="19" fillId="0" borderId="21" xfId="46" applyFont="1" applyFill="1" applyBorder="1" applyAlignment="1">
      <alignment vertical="center"/>
    </xf>
    <xf numFmtId="4" fontId="19" fillId="0" borderId="27" xfId="46" applyNumberFormat="1" applyFont="1" applyFill="1" applyBorder="1" applyAlignment="1">
      <alignment horizontal="center" vertical="center"/>
    </xf>
    <xf numFmtId="4" fontId="19" fillId="0" borderId="21" xfId="44" applyNumberFormat="1" applyFont="1" applyFill="1" applyBorder="1" applyAlignment="1">
      <alignment vertical="center"/>
    </xf>
    <xf numFmtId="4" fontId="21" fillId="0" borderId="21" xfId="46" applyNumberFormat="1" applyFont="1" applyFill="1" applyBorder="1" applyAlignment="1">
      <alignment horizontal="center" vertical="center"/>
    </xf>
    <xf numFmtId="4" fontId="19" fillId="0" borderId="21" xfId="54" applyNumberFormat="1" applyFont="1" applyFill="1" applyBorder="1" applyAlignment="1">
      <alignment horizontal="center" vertical="center" wrapText="1"/>
    </xf>
    <xf numFmtId="4" fontId="19" fillId="0" borderId="21" xfId="54" applyNumberFormat="1" applyFont="1" applyFill="1" applyBorder="1" applyAlignment="1">
      <alignment horizontal="left" vertical="center"/>
    </xf>
    <xf numFmtId="4" fontId="19" fillId="0" borderId="21" xfId="70" applyNumberFormat="1" applyFont="1" applyFill="1" applyBorder="1" applyAlignment="1">
      <alignment horizontal="left" vertical="center"/>
    </xf>
    <xf numFmtId="0" fontId="19" fillId="0" borderId="21" xfId="44" applyFont="1" applyBorder="1" applyAlignment="1">
      <alignment vertical="center"/>
    </xf>
    <xf numFmtId="175" fontId="1" fillId="0" borderId="21" xfId="55" applyNumberFormat="1" applyFont="1" applyFill="1" applyBorder="1" applyAlignment="1" applyProtection="1">
      <alignment horizontal="center" vertical="center" wrapText="1"/>
    </xf>
    <xf numFmtId="4" fontId="19" fillId="0" borderId="21" xfId="44" applyNumberFormat="1" applyFont="1" applyFill="1" applyBorder="1" applyAlignment="1">
      <alignment horizontal="right" vertical="center"/>
    </xf>
    <xf numFmtId="166" fontId="19" fillId="0" borderId="21" xfId="47" applyNumberFormat="1" applyFont="1" applyFill="1" applyBorder="1" applyAlignment="1">
      <alignment horizontal="center" vertical="center" wrapText="1"/>
    </xf>
    <xf numFmtId="2" fontId="19" fillId="0" borderId="21" xfId="44" applyNumberFormat="1" applyFont="1" applyFill="1" applyBorder="1" applyAlignment="1">
      <alignment horizontal="left" vertical="center"/>
    </xf>
    <xf numFmtId="166" fontId="21" fillId="0" borderId="21" xfId="44" applyNumberFormat="1" applyFont="1" applyFill="1" applyBorder="1" applyAlignment="1">
      <alignment vertical="center"/>
    </xf>
    <xf numFmtId="4" fontId="19" fillId="0" borderId="21" xfId="44" applyNumberFormat="1" applyFont="1" applyFill="1" applyBorder="1" applyAlignment="1">
      <alignment horizontal="center" vertical="center"/>
    </xf>
    <xf numFmtId="4" fontId="19" fillId="0" borderId="21" xfId="46" applyNumberFormat="1" applyFont="1" applyFill="1" applyBorder="1" applyAlignment="1">
      <alignment horizontal="right" vertical="center"/>
    </xf>
    <xf numFmtId="4" fontId="19" fillId="0" borderId="21" xfId="58" applyNumberFormat="1" applyFont="1" applyFill="1" applyBorder="1" applyAlignment="1">
      <alignment horizontal="center" vertical="center"/>
    </xf>
    <xf numFmtId="4" fontId="19" fillId="0" borderId="27" xfId="58" applyNumberFormat="1" applyFont="1" applyFill="1" applyBorder="1" applyAlignment="1">
      <alignment horizontal="center" vertical="center"/>
    </xf>
    <xf numFmtId="2" fontId="19" fillId="0" borderId="21" xfId="57" applyNumberFormat="1" applyFont="1" applyFill="1" applyBorder="1" applyAlignment="1" applyProtection="1">
      <alignment vertical="center"/>
    </xf>
    <xf numFmtId="0" fontId="0" fillId="0" borderId="28" xfId="0" applyBorder="1"/>
    <xf numFmtId="0" fontId="19" fillId="0" borderId="29" xfId="44" applyFont="1" applyFill="1" applyBorder="1" applyAlignment="1">
      <alignment horizontal="center" vertical="center"/>
    </xf>
    <xf numFmtId="4" fontId="19" fillId="0" borderId="30" xfId="44" applyNumberFormat="1" applyFont="1" applyFill="1" applyBorder="1" applyAlignment="1">
      <alignment horizontal="center" vertical="center"/>
    </xf>
    <xf numFmtId="4" fontId="19" fillId="0" borderId="30" xfId="46" applyNumberFormat="1" applyFont="1" applyFill="1" applyBorder="1" applyAlignment="1">
      <alignment horizontal="center" vertical="center"/>
    </xf>
    <xf numFmtId="4" fontId="19" fillId="0" borderId="30" xfId="44" applyNumberFormat="1" applyFont="1" applyFill="1" applyBorder="1" applyAlignment="1">
      <alignment horizontal="left" vertical="center"/>
    </xf>
    <xf numFmtId="4" fontId="19" fillId="0" borderId="31" xfId="46" applyNumberFormat="1" applyFont="1" applyFill="1" applyBorder="1" applyAlignment="1">
      <alignment horizontal="center" vertical="center"/>
    </xf>
    <xf numFmtId="0" fontId="19" fillId="0" borderId="0" xfId="44" applyFont="1" applyAlignment="1">
      <alignment horizontal="center" vertical="center"/>
    </xf>
    <xf numFmtId="0" fontId="19" fillId="0" borderId="18" xfId="44" applyFont="1" applyBorder="1" applyAlignment="1">
      <alignment vertical="center"/>
    </xf>
    <xf numFmtId="44" fontId="19" fillId="0" borderId="18" xfId="74" applyFont="1" applyBorder="1" applyAlignment="1">
      <alignment vertical="center"/>
    </xf>
    <xf numFmtId="44" fontId="19" fillId="0" borderId="19" xfId="74" applyFont="1" applyBorder="1" applyAlignment="1">
      <alignment vertical="center"/>
    </xf>
    <xf numFmtId="44" fontId="19" fillId="0" borderId="0" xfId="74" applyFont="1" applyBorder="1" applyAlignment="1">
      <alignment vertical="center"/>
    </xf>
    <xf numFmtId="44" fontId="19" fillId="0" borderId="21" xfId="74" applyFont="1" applyBorder="1" applyAlignment="1">
      <alignment vertical="center"/>
    </xf>
    <xf numFmtId="44" fontId="21" fillId="39" borderId="26" xfId="74" applyFont="1" applyFill="1" applyBorder="1" applyAlignment="1">
      <alignment horizontal="center" vertical="center"/>
    </xf>
    <xf numFmtId="44" fontId="19" fillId="33" borderId="26" xfId="74" applyFont="1" applyFill="1" applyBorder="1" applyAlignment="1">
      <alignment horizontal="center" vertical="center" wrapText="1"/>
    </xf>
    <xf numFmtId="0" fontId="34" fillId="33" borderId="23" xfId="0" applyFont="1" applyFill="1" applyBorder="1" applyAlignment="1">
      <alignment horizontal="center" vertical="center"/>
    </xf>
    <xf numFmtId="44" fontId="21" fillId="33" borderId="26" xfId="74" applyFont="1" applyFill="1" applyBorder="1" applyAlignment="1">
      <alignment horizontal="center" vertical="center"/>
    </xf>
    <xf numFmtId="0" fontId="34" fillId="33" borderId="32" xfId="0" applyFont="1" applyFill="1" applyBorder="1" applyAlignment="1">
      <alignment horizontal="center" vertical="center"/>
    </xf>
    <xf numFmtId="2" fontId="16" fillId="33" borderId="33" xfId="0" applyNumberFormat="1" applyFont="1" applyFill="1" applyBorder="1" applyAlignment="1">
      <alignment horizontal="center"/>
    </xf>
    <xf numFmtId="0" fontId="16" fillId="33" borderId="33" xfId="0" applyFont="1" applyFill="1" applyBorder="1" applyAlignment="1">
      <alignment horizontal="center"/>
    </xf>
    <xf numFmtId="44" fontId="33" fillId="33" borderId="35" xfId="74" applyFont="1" applyFill="1" applyBorder="1" applyAlignment="1">
      <alignment horizontal="center" vertical="center"/>
    </xf>
    <xf numFmtId="44" fontId="21" fillId="33" borderId="36" xfId="74" applyFont="1" applyFill="1" applyBorder="1" applyAlignment="1">
      <alignment horizontal="center" vertical="center"/>
    </xf>
    <xf numFmtId="44" fontId="16" fillId="42" borderId="39" xfId="74" applyFont="1" applyFill="1" applyBorder="1" applyAlignment="1">
      <alignment horizontal="center" vertical="center"/>
    </xf>
    <xf numFmtId="0" fontId="16" fillId="42" borderId="25" xfId="0" applyFont="1" applyFill="1" applyBorder="1" applyAlignment="1">
      <alignment horizontal="center" vertical="center"/>
    </xf>
    <xf numFmtId="44" fontId="16" fillId="42" borderId="26" xfId="74" applyFont="1" applyFill="1" applyBorder="1" applyAlignment="1">
      <alignment horizontal="center" vertical="center"/>
    </xf>
    <xf numFmtId="44" fontId="16" fillId="42" borderId="36" xfId="74" applyFont="1" applyFill="1" applyBorder="1" applyAlignment="1">
      <alignment horizontal="center" vertical="center"/>
    </xf>
    <xf numFmtId="0" fontId="0" fillId="0" borderId="20" xfId="0" applyBorder="1" applyAlignment="1">
      <alignment horizontal="center" vertical="center"/>
    </xf>
    <xf numFmtId="0" fontId="19" fillId="0" borderId="0" xfId="51" applyFont="1" applyBorder="1"/>
    <xf numFmtId="0" fontId="19" fillId="0" borderId="0" xfId="51" applyFont="1" applyBorder="1" applyAlignment="1">
      <alignment horizontal="right" wrapText="1"/>
    </xf>
    <xf numFmtId="164" fontId="19" fillId="0" borderId="0" xfId="43" applyFont="1" applyBorder="1" applyAlignment="1">
      <alignment wrapText="1"/>
    </xf>
    <xf numFmtId="0" fontId="19" fillId="0" borderId="0" xfId="51" applyFont="1" applyBorder="1" applyAlignment="1">
      <alignment wrapText="1"/>
    </xf>
    <xf numFmtId="0" fontId="19" fillId="0" borderId="0" xfId="51" applyFont="1" applyBorder="1" applyAlignment="1">
      <alignment horizontal="center" vertical="center"/>
    </xf>
    <xf numFmtId="0" fontId="0" fillId="0" borderId="28" xfId="0" applyBorder="1" applyAlignment="1">
      <alignment horizontal="center" vertical="center"/>
    </xf>
    <xf numFmtId="0" fontId="19" fillId="0" borderId="30" xfId="51" applyFont="1" applyBorder="1"/>
    <xf numFmtId="0" fontId="19" fillId="0" borderId="30" xfId="51" applyFont="1" applyBorder="1" applyAlignment="1">
      <alignment horizontal="right" wrapText="1"/>
    </xf>
    <xf numFmtId="164" fontId="19" fillId="0" borderId="30" xfId="43" applyFont="1" applyBorder="1" applyAlignment="1">
      <alignment wrapText="1"/>
    </xf>
    <xf numFmtId="0" fontId="19" fillId="0" borderId="30" xfId="51" applyFont="1" applyBorder="1" applyAlignment="1">
      <alignment wrapText="1"/>
    </xf>
    <xf numFmtId="0" fontId="19" fillId="0" borderId="30" xfId="51" applyFont="1" applyBorder="1" applyAlignment="1">
      <alignment horizontal="center" vertical="center"/>
    </xf>
    <xf numFmtId="2" fontId="19" fillId="0" borderId="0" xfId="44" applyNumberFormat="1" applyFont="1" applyAlignment="1">
      <alignment horizontal="center" vertical="center"/>
    </xf>
    <xf numFmtId="168" fontId="21" fillId="0" borderId="0" xfId="54" applyNumberFormat="1" applyFont="1" applyFill="1" applyBorder="1" applyAlignment="1">
      <alignment horizontal="right" vertical="center"/>
    </xf>
    <xf numFmtId="166" fontId="21" fillId="0" borderId="0" xfId="44" applyNumberFormat="1" applyFont="1" applyFill="1" applyBorder="1" applyAlignment="1">
      <alignment horizontal="right" vertical="center"/>
    </xf>
    <xf numFmtId="4" fontId="21" fillId="0" borderId="0" xfId="54" applyNumberFormat="1" applyFont="1" applyFill="1" applyBorder="1" applyAlignment="1">
      <alignment horizontal="right" vertical="center"/>
    </xf>
    <xf numFmtId="0" fontId="16" fillId="41" borderId="13" xfId="0" applyFont="1" applyFill="1" applyBorder="1" applyAlignment="1">
      <alignment horizontal="center" vertic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6" fillId="41" borderId="13" xfId="0" applyFont="1" applyFill="1" applyBorder="1" applyAlignment="1">
      <alignment horizontal="center" vertical="center"/>
    </xf>
    <xf numFmtId="0" fontId="16" fillId="41" borderId="24" xfId="0" applyFont="1" applyFill="1" applyBorder="1" applyAlignment="1">
      <alignment horizontal="center" vertical="center"/>
    </xf>
    <xf numFmtId="0" fontId="21" fillId="39" borderId="10" xfId="44" applyFont="1" applyFill="1" applyBorder="1" applyAlignment="1">
      <alignment horizontal="center" vertical="center"/>
    </xf>
    <xf numFmtId="0" fontId="35" fillId="40" borderId="20" xfId="44" applyFont="1" applyFill="1" applyBorder="1" applyAlignment="1">
      <alignment horizontal="center" vertical="center"/>
    </xf>
    <xf numFmtId="0" fontId="35" fillId="40" borderId="0" xfId="44" applyFont="1" applyFill="1" applyBorder="1" applyAlignment="1">
      <alignment horizontal="center" vertical="center"/>
    </xf>
    <xf numFmtId="0" fontId="35" fillId="40" borderId="21" xfId="44" applyFont="1" applyFill="1" applyBorder="1" applyAlignment="1">
      <alignment horizontal="center" vertical="center"/>
    </xf>
    <xf numFmtId="1" fontId="20" fillId="38" borderId="20"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1" xfId="1" applyNumberFormat="1" applyFont="1" applyFill="1" applyBorder="1" applyAlignment="1">
      <alignment horizontal="center" vertical="center"/>
    </xf>
    <xf numFmtId="0" fontId="19" fillId="0" borderId="0" xfId="44" applyFont="1" applyAlignment="1">
      <alignment horizontal="center" vertical="center"/>
    </xf>
    <xf numFmtId="0" fontId="16" fillId="33" borderId="13" xfId="0" applyFont="1" applyFill="1" applyBorder="1" applyAlignment="1">
      <alignment horizontal="center" vertical="center"/>
    </xf>
    <xf numFmtId="2" fontId="21" fillId="33" borderId="13" xfId="44" applyNumberFormat="1" applyFont="1" applyFill="1" applyBorder="1" applyAlignment="1">
      <alignment horizontal="center" vertical="center"/>
    </xf>
    <xf numFmtId="2" fontId="21" fillId="33" borderId="14" xfId="44" applyNumberFormat="1" applyFont="1" applyFill="1" applyBorder="1" applyAlignment="1">
      <alignment horizontal="center" vertical="center"/>
    </xf>
    <xf numFmtId="0" fontId="16" fillId="33" borderId="33" xfId="0" applyFont="1" applyFill="1" applyBorder="1" applyAlignment="1">
      <alignment horizontal="center" vertical="center"/>
    </xf>
    <xf numFmtId="2" fontId="21" fillId="33" borderId="33" xfId="44" applyNumberFormat="1" applyFont="1" applyFill="1" applyBorder="1" applyAlignment="1">
      <alignment horizontal="center" vertical="center"/>
    </xf>
    <xf numFmtId="2" fontId="21" fillId="33" borderId="34" xfId="44" applyNumberFormat="1" applyFont="1" applyFill="1" applyBorder="1" applyAlignment="1">
      <alignment horizontal="center" vertical="center"/>
    </xf>
    <xf numFmtId="44" fontId="16" fillId="42" borderId="37" xfId="74" applyFont="1" applyFill="1" applyBorder="1" applyAlignment="1">
      <alignment horizontal="center" vertical="center"/>
    </xf>
    <xf numFmtId="44" fontId="16" fillId="42" borderId="38" xfId="74" applyFont="1" applyFill="1" applyBorder="1" applyAlignment="1">
      <alignment horizontal="center" vertical="center"/>
    </xf>
    <xf numFmtId="44" fontId="16" fillId="42" borderId="32" xfId="74" applyFont="1" applyFill="1" applyBorder="1" applyAlignment="1">
      <alignment horizontal="center" vertical="center"/>
    </xf>
    <xf numFmtId="44" fontId="16" fillId="42" borderId="34" xfId="74" applyFont="1" applyFill="1" applyBorder="1" applyAlignment="1">
      <alignment horizontal="center" vertical="center"/>
    </xf>
  </cellXfs>
  <cellStyles count="76">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4" builtinId="4"/>
    <cellStyle name="Neutra" xfId="9" builtinId="28" customBuiltin="1"/>
    <cellStyle name="NívelLinha_2" xfId="1" builtinId="1" iLevel="1"/>
    <cellStyle name="Normal" xfId="0" builtinId="0"/>
    <cellStyle name="Normal 10" xfId="44"/>
    <cellStyle name="Normal 119" xfId="52"/>
    <cellStyle name="Normal 19" xfId="7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_Acomp_GRJ2_Oficial " xfId="45"/>
    <cellStyle name="Nota" xfId="16" builtinId="10" customBuiltin="1"/>
    <cellStyle name="Porcentagem" xfId="75" builtinId="5"/>
    <cellStyle name="Porcentagem 10 3" xfId="50"/>
    <cellStyle name="Porcentagem 11 2" xfId="68"/>
    <cellStyle name="Porcentagem 2" xfId="53"/>
    <cellStyle name="Porcentagem 3 12" xfId="57"/>
    <cellStyle name="Saída" xfId="11" builtinId="21" customBuiltin="1"/>
    <cellStyle name="Separador de milhares 100" xfId="62"/>
    <cellStyle name="Separador de milhares 101 2" xfId="69"/>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5"/>
    <cellStyle name="Vírgula 3" xfId="43"/>
    <cellStyle name="Vírgula 4" xfId="56"/>
  </cellStyles>
  <dxfs count="82">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295275</xdr:colOff>
      <xdr:row>10</xdr:row>
      <xdr:rowOff>143434</xdr:rowOff>
    </xdr:from>
    <xdr:to>
      <xdr:col>11</xdr:col>
      <xdr:colOff>72647</xdr:colOff>
      <xdr:row>29</xdr:row>
      <xdr:rowOff>134471</xdr:rowOff>
    </xdr:to>
    <xdr:grpSp>
      <xdr:nvGrpSpPr>
        <xdr:cNvPr id="168" name="Grupo 167">
          <a:extLst>
            <a:ext uri="{FF2B5EF4-FFF2-40B4-BE49-F238E27FC236}">
              <a16:creationId xmlns:a16="http://schemas.microsoft.com/office/drawing/2014/main" xmlns="" id="{00000000-0008-0000-0100-0000A8000000}"/>
            </a:ext>
          </a:extLst>
        </xdr:cNvPr>
        <xdr:cNvGrpSpPr/>
      </xdr:nvGrpSpPr>
      <xdr:grpSpPr>
        <a:xfrm>
          <a:off x="1785657" y="2104463"/>
          <a:ext cx="6590549" cy="3610537"/>
          <a:chOff x="2133600" y="2404186"/>
          <a:chExt cx="5847583" cy="2710739"/>
        </a:xfrm>
      </xdr:grpSpPr>
      <xdr:sp macro="" textlink="">
        <xdr:nvSpPr>
          <xdr:cNvPr id="169" name="Rectangle 111" descr="25%">
            <a:extLst>
              <a:ext uri="{FF2B5EF4-FFF2-40B4-BE49-F238E27FC236}">
                <a16:creationId xmlns:a16="http://schemas.microsoft.com/office/drawing/2014/main" xmlns="" id="{00000000-0008-0000-0100-0000A9000000}"/>
              </a:ext>
            </a:extLst>
          </xdr:cNvPr>
          <xdr:cNvSpPr>
            <a:spLocks noChangeArrowheads="1"/>
          </xdr:cNvSpPr>
        </xdr:nvSpPr>
        <xdr:spPr bwMode="auto">
          <a:xfrm>
            <a:off x="4686300" y="4290172"/>
            <a:ext cx="1933575" cy="196103"/>
          </a:xfrm>
          <a:prstGeom prst="rect">
            <a:avLst/>
          </a:prstGeom>
          <a:pattFill prst="pct25">
            <a:fgClr>
              <a:srgbClr val="000000"/>
            </a:fgClr>
            <a:bgClr>
              <a:srgbClr val="FFFFFF"/>
            </a:bgClr>
          </a:pattFill>
          <a:ln w="9525">
            <a:solidFill>
              <a:srgbClr val="000000"/>
            </a:solidFill>
            <a:miter lim="800000"/>
            <a:headEnd/>
            <a:tailEnd/>
          </a:ln>
        </xdr:spPr>
        <xdr:txBody>
          <a:bodyPr vertOverflow="clip" wrap="square" lIns="27432" tIns="0" rIns="27432" bIns="22860" anchor="b" upright="1"/>
          <a:lstStyle/>
          <a:p>
            <a:pPr algn="ctr" rtl="0">
              <a:defRPr sz="1000"/>
            </a:pPr>
            <a:r>
              <a:rPr lang="pt-BR" sz="1000" b="1" i="0" strike="noStrike">
                <a:solidFill>
                  <a:srgbClr val="000000"/>
                </a:solidFill>
                <a:latin typeface="Arial"/>
                <a:cs typeface="Arial"/>
              </a:rPr>
              <a:t>EMBASAMENTO</a:t>
            </a:r>
          </a:p>
        </xdr:txBody>
      </xdr:sp>
      <xdr:grpSp>
        <xdr:nvGrpSpPr>
          <xdr:cNvPr id="170" name="Grupo 118">
            <a:extLst>
              <a:ext uri="{FF2B5EF4-FFF2-40B4-BE49-F238E27FC236}">
                <a16:creationId xmlns:a16="http://schemas.microsoft.com/office/drawing/2014/main" xmlns="" id="{00000000-0008-0000-0100-0000AA000000}"/>
              </a:ext>
            </a:extLst>
          </xdr:cNvPr>
          <xdr:cNvGrpSpPr/>
        </xdr:nvGrpSpPr>
        <xdr:grpSpPr>
          <a:xfrm>
            <a:off x="2133600" y="2404186"/>
            <a:ext cx="5847583" cy="2710739"/>
            <a:chOff x="2133600" y="2404186"/>
            <a:chExt cx="5847583" cy="2710739"/>
          </a:xfrm>
        </xdr:grpSpPr>
        <xdr:grpSp>
          <xdr:nvGrpSpPr>
            <xdr:cNvPr id="171" name="Grupo 117">
              <a:extLst>
                <a:ext uri="{FF2B5EF4-FFF2-40B4-BE49-F238E27FC236}">
                  <a16:creationId xmlns:a16="http://schemas.microsoft.com/office/drawing/2014/main" xmlns="" id="{00000000-0008-0000-0100-0000AB000000}"/>
                </a:ext>
              </a:extLst>
            </xdr:cNvPr>
            <xdr:cNvGrpSpPr/>
          </xdr:nvGrpSpPr>
          <xdr:grpSpPr>
            <a:xfrm>
              <a:off x="2133600" y="2404186"/>
              <a:ext cx="5847583" cy="2710739"/>
              <a:chOff x="2133600" y="2404186"/>
              <a:chExt cx="5847583" cy="2710739"/>
            </a:xfrm>
          </xdr:grpSpPr>
          <xdr:sp macro="" textlink="">
            <xdr:nvSpPr>
              <xdr:cNvPr id="175" name="Line 20">
                <a:extLst>
                  <a:ext uri="{FF2B5EF4-FFF2-40B4-BE49-F238E27FC236}">
                    <a16:creationId xmlns:a16="http://schemas.microsoft.com/office/drawing/2014/main" xmlns="" id="{00000000-0008-0000-0100-0000AF000000}"/>
                  </a:ext>
                </a:extLst>
              </xdr:cNvPr>
              <xdr:cNvSpPr>
                <a:spLocks noChangeAspect="1" noChangeShapeType="1"/>
              </xdr:cNvSpPr>
            </xdr:nvSpPr>
            <xdr:spPr bwMode="auto">
              <a:xfrm>
                <a:off x="6619875" y="2524125"/>
                <a:ext cx="1328810" cy="0"/>
              </a:xfrm>
              <a:prstGeom prst="line">
                <a:avLst/>
              </a:prstGeom>
              <a:noFill/>
              <a:ln w="19050">
                <a:solidFill>
                  <a:srgbClr val="000000"/>
                </a:solidFill>
                <a:round/>
                <a:headEnd/>
                <a:tailEnd/>
              </a:ln>
            </xdr:spPr>
          </xdr:sp>
          <xdr:sp macro="" textlink="">
            <xdr:nvSpPr>
              <xdr:cNvPr id="176" name="Line 39">
                <a:extLst>
                  <a:ext uri="{FF2B5EF4-FFF2-40B4-BE49-F238E27FC236}">
                    <a16:creationId xmlns:a16="http://schemas.microsoft.com/office/drawing/2014/main" xmlns="" id="{00000000-0008-0000-0100-0000B0000000}"/>
                  </a:ext>
                </a:extLst>
              </xdr:cNvPr>
              <xdr:cNvSpPr>
                <a:spLocks noChangeShapeType="1"/>
              </xdr:cNvSpPr>
            </xdr:nvSpPr>
            <xdr:spPr bwMode="auto">
              <a:xfrm>
                <a:off x="2676525" y="2524125"/>
                <a:ext cx="2009775" cy="0"/>
              </a:xfrm>
              <a:prstGeom prst="line">
                <a:avLst/>
              </a:prstGeom>
              <a:noFill/>
              <a:ln w="19050">
                <a:solidFill>
                  <a:srgbClr val="000000"/>
                </a:solidFill>
                <a:round/>
                <a:headEnd/>
                <a:tailEnd/>
              </a:ln>
            </xdr:spPr>
          </xdr:sp>
          <xdr:grpSp>
            <xdr:nvGrpSpPr>
              <xdr:cNvPr id="177" name="Grupo 116">
                <a:extLst>
                  <a:ext uri="{FF2B5EF4-FFF2-40B4-BE49-F238E27FC236}">
                    <a16:creationId xmlns:a16="http://schemas.microsoft.com/office/drawing/2014/main" xmlns="" id="{00000000-0008-0000-0100-0000B1000000}"/>
                  </a:ext>
                </a:extLst>
              </xdr:cNvPr>
              <xdr:cNvGrpSpPr/>
            </xdr:nvGrpSpPr>
            <xdr:grpSpPr>
              <a:xfrm>
                <a:off x="2133600" y="2404186"/>
                <a:ext cx="5847583" cy="2710739"/>
                <a:chOff x="2133600" y="2404186"/>
                <a:chExt cx="5847583" cy="2710739"/>
              </a:xfrm>
            </xdr:grpSpPr>
            <xdr:sp macro="" textlink="">
              <xdr:nvSpPr>
                <xdr:cNvPr id="178" name="Line 77">
                  <a:extLst>
                    <a:ext uri="{FF2B5EF4-FFF2-40B4-BE49-F238E27FC236}">
                      <a16:creationId xmlns:a16="http://schemas.microsoft.com/office/drawing/2014/main" xmlns="" id="{00000000-0008-0000-0100-0000B2000000}"/>
                    </a:ext>
                  </a:extLst>
                </xdr:cNvPr>
                <xdr:cNvSpPr>
                  <a:spLocks noChangeShapeType="1"/>
                </xdr:cNvSpPr>
              </xdr:nvSpPr>
              <xdr:spPr bwMode="auto">
                <a:xfrm>
                  <a:off x="4669160" y="2404186"/>
                  <a:ext cx="1933575" cy="0"/>
                </a:xfrm>
                <a:prstGeom prst="line">
                  <a:avLst/>
                </a:prstGeom>
                <a:noFill/>
                <a:ln w="3175">
                  <a:solidFill>
                    <a:srgbClr val="000000"/>
                  </a:solidFill>
                  <a:round/>
                  <a:headEnd type="oval" w="sm" len="sm"/>
                  <a:tailEnd type="oval" w="sm" len="sm"/>
                </a:ln>
              </xdr:spPr>
            </xdr:sp>
            <xdr:grpSp>
              <xdr:nvGrpSpPr>
                <xdr:cNvPr id="179" name="Grupo 115">
                  <a:extLst>
                    <a:ext uri="{FF2B5EF4-FFF2-40B4-BE49-F238E27FC236}">
                      <a16:creationId xmlns:a16="http://schemas.microsoft.com/office/drawing/2014/main" xmlns="" id="{00000000-0008-0000-0100-0000B3000000}"/>
                    </a:ext>
                  </a:extLst>
                </xdr:cNvPr>
                <xdr:cNvGrpSpPr/>
              </xdr:nvGrpSpPr>
              <xdr:grpSpPr>
                <a:xfrm>
                  <a:off x="2133600" y="2524125"/>
                  <a:ext cx="5847583" cy="2590800"/>
                  <a:chOff x="2133600" y="2524125"/>
                  <a:chExt cx="5847583" cy="2590800"/>
                </a:xfrm>
              </xdr:grpSpPr>
              <xdr:sp macro="" textlink="">
                <xdr:nvSpPr>
                  <xdr:cNvPr id="180" name="Line 29">
                    <a:extLst>
                      <a:ext uri="{FF2B5EF4-FFF2-40B4-BE49-F238E27FC236}">
                        <a16:creationId xmlns:a16="http://schemas.microsoft.com/office/drawing/2014/main" xmlns="" id="{00000000-0008-0000-0100-0000B4000000}"/>
                      </a:ext>
                    </a:extLst>
                  </xdr:cNvPr>
                  <xdr:cNvSpPr>
                    <a:spLocks noChangeAspect="1" noChangeShapeType="1"/>
                  </xdr:cNvSpPr>
                </xdr:nvSpPr>
                <xdr:spPr bwMode="auto">
                  <a:xfrm flipH="1">
                    <a:off x="6677025" y="3143250"/>
                    <a:ext cx="257175" cy="276225"/>
                  </a:xfrm>
                  <a:prstGeom prst="line">
                    <a:avLst/>
                  </a:prstGeom>
                  <a:noFill/>
                  <a:ln w="9525">
                    <a:solidFill>
                      <a:srgbClr val="000000"/>
                    </a:solidFill>
                    <a:round/>
                    <a:headEnd/>
                    <a:tailEnd/>
                  </a:ln>
                </xdr:spPr>
              </xdr:sp>
              <xdr:sp macro="" textlink="">
                <xdr:nvSpPr>
                  <xdr:cNvPr id="181" name="Line 30">
                    <a:extLst>
                      <a:ext uri="{FF2B5EF4-FFF2-40B4-BE49-F238E27FC236}">
                        <a16:creationId xmlns:a16="http://schemas.microsoft.com/office/drawing/2014/main" xmlns="" id="{00000000-0008-0000-0100-0000B5000000}"/>
                      </a:ext>
                    </a:extLst>
                  </xdr:cNvPr>
                  <xdr:cNvSpPr>
                    <a:spLocks noChangeShapeType="1"/>
                  </xdr:cNvSpPr>
                </xdr:nvSpPr>
                <xdr:spPr bwMode="auto">
                  <a:xfrm flipH="1">
                    <a:off x="6772275" y="3228975"/>
                    <a:ext cx="285750" cy="285750"/>
                  </a:xfrm>
                  <a:prstGeom prst="line">
                    <a:avLst/>
                  </a:prstGeom>
                  <a:noFill/>
                  <a:ln w="9525">
                    <a:solidFill>
                      <a:srgbClr val="000000"/>
                    </a:solidFill>
                    <a:round/>
                    <a:headEnd/>
                    <a:tailEnd/>
                  </a:ln>
                </xdr:spPr>
              </xdr:sp>
              <xdr:sp macro="" textlink="">
                <xdr:nvSpPr>
                  <xdr:cNvPr id="182" name="Line 31">
                    <a:extLst>
                      <a:ext uri="{FF2B5EF4-FFF2-40B4-BE49-F238E27FC236}">
                        <a16:creationId xmlns:a16="http://schemas.microsoft.com/office/drawing/2014/main" xmlns="" id="{00000000-0008-0000-0100-0000B6000000}"/>
                      </a:ext>
                    </a:extLst>
                  </xdr:cNvPr>
                  <xdr:cNvSpPr>
                    <a:spLocks noChangeAspect="1" noChangeShapeType="1"/>
                  </xdr:cNvSpPr>
                </xdr:nvSpPr>
                <xdr:spPr bwMode="auto">
                  <a:xfrm flipH="1">
                    <a:off x="6619875" y="3048000"/>
                    <a:ext cx="190500" cy="257175"/>
                  </a:xfrm>
                  <a:prstGeom prst="line">
                    <a:avLst/>
                  </a:prstGeom>
                  <a:noFill/>
                  <a:ln w="9525">
                    <a:solidFill>
                      <a:srgbClr val="000000"/>
                    </a:solidFill>
                    <a:round/>
                    <a:headEnd/>
                    <a:tailEnd/>
                  </a:ln>
                </xdr:spPr>
              </xdr:sp>
              <xdr:sp macro="" textlink="">
                <xdr:nvSpPr>
                  <xdr:cNvPr id="183" name="Line 53">
                    <a:extLst>
                      <a:ext uri="{FF2B5EF4-FFF2-40B4-BE49-F238E27FC236}">
                        <a16:creationId xmlns:a16="http://schemas.microsoft.com/office/drawing/2014/main" xmlns="" id="{00000000-0008-0000-0100-0000B7000000}"/>
                      </a:ext>
                    </a:extLst>
                  </xdr:cNvPr>
                  <xdr:cNvSpPr>
                    <a:spLocks noChangeShapeType="1"/>
                  </xdr:cNvSpPr>
                </xdr:nvSpPr>
                <xdr:spPr bwMode="auto">
                  <a:xfrm rot="-5400000">
                    <a:off x="6553200" y="4010025"/>
                    <a:ext cx="400050" cy="266700"/>
                  </a:xfrm>
                  <a:prstGeom prst="line">
                    <a:avLst/>
                  </a:prstGeom>
                  <a:noFill/>
                  <a:ln w="9525">
                    <a:solidFill>
                      <a:srgbClr val="000000"/>
                    </a:solidFill>
                    <a:round/>
                    <a:headEnd/>
                    <a:tailEnd/>
                  </a:ln>
                </xdr:spPr>
              </xdr:sp>
              <xdr:sp macro="" textlink="">
                <xdr:nvSpPr>
                  <xdr:cNvPr id="184" name="Line 55">
                    <a:extLst>
                      <a:ext uri="{FF2B5EF4-FFF2-40B4-BE49-F238E27FC236}">
                        <a16:creationId xmlns:a16="http://schemas.microsoft.com/office/drawing/2014/main" xmlns="" id="{00000000-0008-0000-0100-0000B8000000}"/>
                      </a:ext>
                    </a:extLst>
                  </xdr:cNvPr>
                  <xdr:cNvSpPr>
                    <a:spLocks noChangeShapeType="1"/>
                  </xdr:cNvSpPr>
                </xdr:nvSpPr>
                <xdr:spPr bwMode="auto">
                  <a:xfrm rot="16200000" flipH="1">
                    <a:off x="6586537" y="3548063"/>
                    <a:ext cx="333375" cy="266700"/>
                  </a:xfrm>
                  <a:prstGeom prst="line">
                    <a:avLst/>
                  </a:prstGeom>
                  <a:noFill/>
                  <a:ln w="9525">
                    <a:solidFill>
                      <a:srgbClr val="000000"/>
                    </a:solidFill>
                    <a:round/>
                    <a:headEnd/>
                    <a:tailEnd/>
                  </a:ln>
                </xdr:spPr>
              </xdr:sp>
              <xdr:sp macro="" textlink="">
                <xdr:nvSpPr>
                  <xdr:cNvPr id="185" name="Line 56">
                    <a:extLst>
                      <a:ext uri="{FF2B5EF4-FFF2-40B4-BE49-F238E27FC236}">
                        <a16:creationId xmlns:a16="http://schemas.microsoft.com/office/drawing/2014/main" xmlns="" id="{00000000-0008-0000-0100-0000B9000000}"/>
                      </a:ext>
                    </a:extLst>
                  </xdr:cNvPr>
                  <xdr:cNvSpPr>
                    <a:spLocks noChangeShapeType="1"/>
                  </xdr:cNvSpPr>
                </xdr:nvSpPr>
                <xdr:spPr bwMode="auto">
                  <a:xfrm rot="16200000" flipH="1">
                    <a:off x="6586537" y="3348038"/>
                    <a:ext cx="333375" cy="266700"/>
                  </a:xfrm>
                  <a:prstGeom prst="line">
                    <a:avLst/>
                  </a:prstGeom>
                  <a:noFill/>
                  <a:ln w="9525">
                    <a:solidFill>
                      <a:srgbClr val="000000"/>
                    </a:solidFill>
                    <a:round/>
                    <a:headEnd/>
                    <a:tailEnd/>
                  </a:ln>
                </xdr:spPr>
              </xdr:sp>
              <xdr:sp macro="" textlink="">
                <xdr:nvSpPr>
                  <xdr:cNvPr id="186" name="Line 57">
                    <a:extLst>
                      <a:ext uri="{FF2B5EF4-FFF2-40B4-BE49-F238E27FC236}">
                        <a16:creationId xmlns:a16="http://schemas.microsoft.com/office/drawing/2014/main" xmlns="" id="{00000000-0008-0000-0100-0000BA000000}"/>
                      </a:ext>
                    </a:extLst>
                  </xdr:cNvPr>
                  <xdr:cNvSpPr>
                    <a:spLocks noChangeShapeType="1"/>
                  </xdr:cNvSpPr>
                </xdr:nvSpPr>
                <xdr:spPr bwMode="auto">
                  <a:xfrm rot="16200000" flipH="1">
                    <a:off x="6600825" y="4000500"/>
                    <a:ext cx="152400" cy="114300"/>
                  </a:xfrm>
                  <a:prstGeom prst="line">
                    <a:avLst/>
                  </a:prstGeom>
                  <a:noFill/>
                  <a:ln w="9525">
                    <a:solidFill>
                      <a:srgbClr val="000000"/>
                    </a:solidFill>
                    <a:round/>
                    <a:headEnd/>
                    <a:tailEnd/>
                  </a:ln>
                </xdr:spPr>
              </xdr:sp>
              <xdr:sp macro="" textlink="">
                <xdr:nvSpPr>
                  <xdr:cNvPr id="187" name="Line 58">
                    <a:extLst>
                      <a:ext uri="{FF2B5EF4-FFF2-40B4-BE49-F238E27FC236}">
                        <a16:creationId xmlns:a16="http://schemas.microsoft.com/office/drawing/2014/main" xmlns="" id="{00000000-0008-0000-0100-0000BB000000}"/>
                      </a:ext>
                    </a:extLst>
                  </xdr:cNvPr>
                  <xdr:cNvSpPr>
                    <a:spLocks noChangeShapeType="1"/>
                  </xdr:cNvSpPr>
                </xdr:nvSpPr>
                <xdr:spPr bwMode="auto">
                  <a:xfrm rot="16200000" flipH="1">
                    <a:off x="6605587" y="3767138"/>
                    <a:ext cx="238125" cy="209550"/>
                  </a:xfrm>
                  <a:prstGeom prst="line">
                    <a:avLst/>
                  </a:prstGeom>
                  <a:noFill/>
                  <a:ln w="9525">
                    <a:solidFill>
                      <a:srgbClr val="000000"/>
                    </a:solidFill>
                    <a:round/>
                    <a:headEnd/>
                    <a:tailEnd/>
                  </a:ln>
                </xdr:spPr>
              </xdr:sp>
              <xdr:grpSp>
                <xdr:nvGrpSpPr>
                  <xdr:cNvPr id="188" name="Grupo 114">
                    <a:extLst>
                      <a:ext uri="{FF2B5EF4-FFF2-40B4-BE49-F238E27FC236}">
                        <a16:creationId xmlns:a16="http://schemas.microsoft.com/office/drawing/2014/main" xmlns="" id="{00000000-0008-0000-0100-0000BC000000}"/>
                      </a:ext>
                    </a:extLst>
                  </xdr:cNvPr>
                  <xdr:cNvGrpSpPr/>
                </xdr:nvGrpSpPr>
                <xdr:grpSpPr>
                  <a:xfrm>
                    <a:off x="2133600" y="2524125"/>
                    <a:ext cx="5847583" cy="2590800"/>
                    <a:chOff x="2133600" y="2524125"/>
                    <a:chExt cx="5847583" cy="2590800"/>
                  </a:xfrm>
                </xdr:grpSpPr>
                <xdr:sp macro="" textlink="">
                  <xdr:nvSpPr>
                    <xdr:cNvPr id="189" name="Line 54">
                      <a:extLst>
                        <a:ext uri="{FF2B5EF4-FFF2-40B4-BE49-F238E27FC236}">
                          <a16:creationId xmlns:a16="http://schemas.microsoft.com/office/drawing/2014/main" xmlns="" id="{00000000-0008-0000-0100-0000BD000000}"/>
                        </a:ext>
                      </a:extLst>
                    </xdr:cNvPr>
                    <xdr:cNvSpPr>
                      <a:spLocks noChangeShapeType="1"/>
                    </xdr:cNvSpPr>
                  </xdr:nvSpPr>
                  <xdr:spPr bwMode="auto">
                    <a:xfrm rot="-5400000">
                      <a:off x="6762750" y="4543425"/>
                      <a:ext cx="133350" cy="114300"/>
                    </a:xfrm>
                    <a:prstGeom prst="line">
                      <a:avLst/>
                    </a:prstGeom>
                    <a:noFill/>
                    <a:ln w="9525">
                      <a:solidFill>
                        <a:srgbClr val="000000"/>
                      </a:solidFill>
                      <a:round/>
                      <a:headEnd/>
                      <a:tailEnd/>
                    </a:ln>
                  </xdr:spPr>
                </xdr:sp>
                <xdr:sp macro="" textlink="">
                  <xdr:nvSpPr>
                    <xdr:cNvPr id="190" name="Line 61">
                      <a:extLst>
                        <a:ext uri="{FF2B5EF4-FFF2-40B4-BE49-F238E27FC236}">
                          <a16:creationId xmlns:a16="http://schemas.microsoft.com/office/drawing/2014/main" xmlns="" id="{00000000-0008-0000-0100-0000BE000000}"/>
                        </a:ext>
                      </a:extLst>
                    </xdr:cNvPr>
                    <xdr:cNvSpPr>
                      <a:spLocks noChangeShapeType="1"/>
                    </xdr:cNvSpPr>
                  </xdr:nvSpPr>
                  <xdr:spPr bwMode="auto">
                    <a:xfrm>
                      <a:off x="6619875" y="4486275"/>
                      <a:ext cx="333375" cy="323850"/>
                    </a:xfrm>
                    <a:prstGeom prst="line">
                      <a:avLst/>
                    </a:prstGeom>
                    <a:noFill/>
                    <a:ln w="9525">
                      <a:solidFill>
                        <a:srgbClr val="000000"/>
                      </a:solidFill>
                      <a:round/>
                      <a:headEnd/>
                      <a:tailEnd/>
                    </a:ln>
                  </xdr:spPr>
                </xdr:sp>
                <xdr:sp macro="" textlink="">
                  <xdr:nvSpPr>
                    <xdr:cNvPr id="191" name="Line 63">
                      <a:extLst>
                        <a:ext uri="{FF2B5EF4-FFF2-40B4-BE49-F238E27FC236}">
                          <a16:creationId xmlns:a16="http://schemas.microsoft.com/office/drawing/2014/main" xmlns="" id="{00000000-0008-0000-0100-0000BF000000}"/>
                        </a:ext>
                      </a:extLst>
                    </xdr:cNvPr>
                    <xdr:cNvSpPr>
                      <a:spLocks noChangeShapeType="1"/>
                    </xdr:cNvSpPr>
                  </xdr:nvSpPr>
                  <xdr:spPr bwMode="auto">
                    <a:xfrm>
                      <a:off x="6353175" y="4657725"/>
                      <a:ext cx="200025" cy="152400"/>
                    </a:xfrm>
                    <a:prstGeom prst="line">
                      <a:avLst/>
                    </a:prstGeom>
                    <a:noFill/>
                    <a:ln w="9525">
                      <a:solidFill>
                        <a:srgbClr val="000000"/>
                      </a:solidFill>
                      <a:round/>
                      <a:headEnd/>
                      <a:tailEnd/>
                    </a:ln>
                  </xdr:spPr>
                </xdr:sp>
                <xdr:sp macro="" textlink="">
                  <xdr:nvSpPr>
                    <xdr:cNvPr id="192" name="Line 64">
                      <a:extLst>
                        <a:ext uri="{FF2B5EF4-FFF2-40B4-BE49-F238E27FC236}">
                          <a16:creationId xmlns:a16="http://schemas.microsoft.com/office/drawing/2014/main" xmlns="" id="{00000000-0008-0000-0100-0000C0000000}"/>
                        </a:ext>
                      </a:extLst>
                    </xdr:cNvPr>
                    <xdr:cNvSpPr>
                      <a:spLocks noChangeShapeType="1"/>
                    </xdr:cNvSpPr>
                  </xdr:nvSpPr>
                  <xdr:spPr bwMode="auto">
                    <a:xfrm>
                      <a:off x="6467475" y="4533900"/>
                      <a:ext cx="238125" cy="276225"/>
                    </a:xfrm>
                    <a:prstGeom prst="line">
                      <a:avLst/>
                    </a:prstGeom>
                    <a:noFill/>
                    <a:ln w="9525">
                      <a:solidFill>
                        <a:srgbClr val="000000"/>
                      </a:solidFill>
                      <a:round/>
                      <a:headEnd/>
                      <a:tailEnd/>
                    </a:ln>
                  </xdr:spPr>
                </xdr:sp>
                <xdr:sp macro="" textlink="">
                  <xdr:nvSpPr>
                    <xdr:cNvPr id="193" name="Line 65">
                      <a:extLst>
                        <a:ext uri="{FF2B5EF4-FFF2-40B4-BE49-F238E27FC236}">
                          <a16:creationId xmlns:a16="http://schemas.microsoft.com/office/drawing/2014/main" xmlns="" id="{00000000-0008-0000-0100-0000C1000000}"/>
                        </a:ext>
                      </a:extLst>
                    </xdr:cNvPr>
                    <xdr:cNvSpPr>
                      <a:spLocks noChangeShapeType="1"/>
                    </xdr:cNvSpPr>
                  </xdr:nvSpPr>
                  <xdr:spPr bwMode="auto">
                    <a:xfrm flipH="1">
                      <a:off x="6200775" y="4486275"/>
                      <a:ext cx="304800" cy="323850"/>
                    </a:xfrm>
                    <a:prstGeom prst="line">
                      <a:avLst/>
                    </a:prstGeom>
                    <a:noFill/>
                    <a:ln w="9525">
                      <a:solidFill>
                        <a:srgbClr val="000000"/>
                      </a:solidFill>
                      <a:round/>
                      <a:headEnd/>
                      <a:tailEnd/>
                    </a:ln>
                  </xdr:spPr>
                </xdr:sp>
                <xdr:sp macro="" textlink="">
                  <xdr:nvSpPr>
                    <xdr:cNvPr id="194" name="Line 66">
                      <a:extLst>
                        <a:ext uri="{FF2B5EF4-FFF2-40B4-BE49-F238E27FC236}">
                          <a16:creationId xmlns:a16="http://schemas.microsoft.com/office/drawing/2014/main" xmlns="" id="{00000000-0008-0000-0100-0000C2000000}"/>
                        </a:ext>
                      </a:extLst>
                    </xdr:cNvPr>
                    <xdr:cNvSpPr>
                      <a:spLocks noChangeShapeType="1"/>
                    </xdr:cNvSpPr>
                  </xdr:nvSpPr>
                  <xdr:spPr bwMode="auto">
                    <a:xfrm flipH="1">
                      <a:off x="5915025" y="4486275"/>
                      <a:ext cx="152400" cy="171450"/>
                    </a:xfrm>
                    <a:prstGeom prst="line">
                      <a:avLst/>
                    </a:prstGeom>
                    <a:noFill/>
                    <a:ln w="9525">
                      <a:solidFill>
                        <a:srgbClr val="000000"/>
                      </a:solidFill>
                      <a:round/>
                      <a:headEnd/>
                      <a:tailEnd/>
                    </a:ln>
                  </xdr:spPr>
                </xdr:sp>
                <xdr:sp macro="" textlink="">
                  <xdr:nvSpPr>
                    <xdr:cNvPr id="195" name="Line 67">
                      <a:extLst>
                        <a:ext uri="{FF2B5EF4-FFF2-40B4-BE49-F238E27FC236}">
                          <a16:creationId xmlns:a16="http://schemas.microsoft.com/office/drawing/2014/main" xmlns="" id="{00000000-0008-0000-0100-0000C3000000}"/>
                        </a:ext>
                      </a:extLst>
                    </xdr:cNvPr>
                    <xdr:cNvSpPr>
                      <a:spLocks noChangeShapeType="1"/>
                    </xdr:cNvSpPr>
                  </xdr:nvSpPr>
                  <xdr:spPr bwMode="auto">
                    <a:xfrm flipH="1">
                      <a:off x="6048375" y="4486275"/>
                      <a:ext cx="238125" cy="266700"/>
                    </a:xfrm>
                    <a:prstGeom prst="line">
                      <a:avLst/>
                    </a:prstGeom>
                    <a:noFill/>
                    <a:ln w="9525">
                      <a:solidFill>
                        <a:srgbClr val="000000"/>
                      </a:solidFill>
                      <a:round/>
                      <a:headEnd/>
                      <a:tailEnd/>
                    </a:ln>
                  </xdr:spPr>
                </xdr:sp>
                <xdr:sp macro="" textlink="">
                  <xdr:nvSpPr>
                    <xdr:cNvPr id="196" name="Line 72">
                      <a:extLst>
                        <a:ext uri="{FF2B5EF4-FFF2-40B4-BE49-F238E27FC236}">
                          <a16:creationId xmlns:a16="http://schemas.microsoft.com/office/drawing/2014/main" xmlns="" id="{00000000-0008-0000-0100-0000C4000000}"/>
                        </a:ext>
                      </a:extLst>
                    </xdr:cNvPr>
                    <xdr:cNvSpPr>
                      <a:spLocks noChangeShapeType="1"/>
                    </xdr:cNvSpPr>
                  </xdr:nvSpPr>
                  <xdr:spPr bwMode="auto">
                    <a:xfrm>
                      <a:off x="5705475" y="4486275"/>
                      <a:ext cx="400050" cy="323850"/>
                    </a:xfrm>
                    <a:prstGeom prst="line">
                      <a:avLst/>
                    </a:prstGeom>
                    <a:noFill/>
                    <a:ln w="9525">
                      <a:solidFill>
                        <a:srgbClr val="000000"/>
                      </a:solidFill>
                      <a:round/>
                      <a:headEnd/>
                      <a:tailEnd/>
                    </a:ln>
                  </xdr:spPr>
                </xdr:sp>
                <xdr:sp macro="" textlink="">
                  <xdr:nvSpPr>
                    <xdr:cNvPr id="197" name="Line 75">
                      <a:extLst>
                        <a:ext uri="{FF2B5EF4-FFF2-40B4-BE49-F238E27FC236}">
                          <a16:creationId xmlns:a16="http://schemas.microsoft.com/office/drawing/2014/main" xmlns="" id="{00000000-0008-0000-0100-0000C5000000}"/>
                        </a:ext>
                      </a:extLst>
                    </xdr:cNvPr>
                    <xdr:cNvSpPr>
                      <a:spLocks noChangeShapeType="1"/>
                    </xdr:cNvSpPr>
                  </xdr:nvSpPr>
                  <xdr:spPr bwMode="auto">
                    <a:xfrm rot="-5400000">
                      <a:off x="6600825" y="4257675"/>
                      <a:ext cx="314325" cy="257175"/>
                    </a:xfrm>
                    <a:prstGeom prst="line">
                      <a:avLst/>
                    </a:prstGeom>
                    <a:noFill/>
                    <a:ln w="9525">
                      <a:solidFill>
                        <a:srgbClr val="000000"/>
                      </a:solidFill>
                      <a:round/>
                      <a:headEnd/>
                      <a:tailEnd/>
                    </a:ln>
                  </xdr:spPr>
                </xdr:sp>
                <xdr:sp macro="" textlink="">
                  <xdr:nvSpPr>
                    <xdr:cNvPr id="198" name="Line 78">
                      <a:extLst>
                        <a:ext uri="{FF2B5EF4-FFF2-40B4-BE49-F238E27FC236}">
                          <a16:creationId xmlns:a16="http://schemas.microsoft.com/office/drawing/2014/main" xmlns="" id="{00000000-0008-0000-0100-0000C6000000}"/>
                        </a:ext>
                      </a:extLst>
                    </xdr:cNvPr>
                    <xdr:cNvSpPr>
                      <a:spLocks noChangeShapeType="1"/>
                    </xdr:cNvSpPr>
                  </xdr:nvSpPr>
                  <xdr:spPr bwMode="auto">
                    <a:xfrm>
                      <a:off x="5305425" y="4848801"/>
                      <a:ext cx="723900" cy="0"/>
                    </a:xfrm>
                    <a:prstGeom prst="line">
                      <a:avLst/>
                    </a:prstGeom>
                    <a:noFill/>
                    <a:ln w="3175">
                      <a:solidFill>
                        <a:srgbClr val="000000"/>
                      </a:solidFill>
                      <a:round/>
                      <a:headEnd type="oval" w="sm" len="sm"/>
                      <a:tailEnd type="oval" w="sm" len="sm"/>
                    </a:ln>
                  </xdr:spPr>
                </xdr:sp>
                <xdr:sp macro="" textlink="">
                  <xdr:nvSpPr>
                    <xdr:cNvPr id="199" name="Line 79">
                      <a:extLst>
                        <a:ext uri="{FF2B5EF4-FFF2-40B4-BE49-F238E27FC236}">
                          <a16:creationId xmlns:a16="http://schemas.microsoft.com/office/drawing/2014/main" xmlns="" id="{00000000-0008-0000-0100-0000C7000000}"/>
                        </a:ext>
                      </a:extLst>
                    </xdr:cNvPr>
                    <xdr:cNvSpPr>
                      <a:spLocks noChangeShapeType="1"/>
                    </xdr:cNvSpPr>
                  </xdr:nvSpPr>
                  <xdr:spPr bwMode="auto">
                    <a:xfrm flipV="1">
                      <a:off x="6029325" y="4095750"/>
                      <a:ext cx="0" cy="1019175"/>
                    </a:xfrm>
                    <a:prstGeom prst="line">
                      <a:avLst/>
                    </a:prstGeom>
                    <a:noFill/>
                    <a:ln w="9525">
                      <a:solidFill>
                        <a:srgbClr val="000000"/>
                      </a:solidFill>
                      <a:round/>
                      <a:headEnd/>
                      <a:tailEnd/>
                    </a:ln>
                  </xdr:spPr>
                </xdr:sp>
                <xdr:sp macro="" textlink="">
                  <xdr:nvSpPr>
                    <xdr:cNvPr id="200" name="Line 80">
                      <a:extLst>
                        <a:ext uri="{FF2B5EF4-FFF2-40B4-BE49-F238E27FC236}">
                          <a16:creationId xmlns:a16="http://schemas.microsoft.com/office/drawing/2014/main" xmlns="" id="{00000000-0008-0000-0100-0000C8000000}"/>
                        </a:ext>
                      </a:extLst>
                    </xdr:cNvPr>
                    <xdr:cNvSpPr>
                      <a:spLocks noChangeShapeType="1"/>
                    </xdr:cNvSpPr>
                  </xdr:nvSpPr>
                  <xdr:spPr bwMode="auto">
                    <a:xfrm flipV="1">
                      <a:off x="5305425" y="4095750"/>
                      <a:ext cx="0" cy="1019175"/>
                    </a:xfrm>
                    <a:prstGeom prst="line">
                      <a:avLst/>
                    </a:prstGeom>
                    <a:noFill/>
                    <a:ln w="9525">
                      <a:solidFill>
                        <a:srgbClr val="000000"/>
                      </a:solidFill>
                      <a:round/>
                      <a:headEnd/>
                      <a:tailEnd/>
                    </a:ln>
                  </xdr:spPr>
                </xdr:sp>
                <xdr:grpSp>
                  <xdr:nvGrpSpPr>
                    <xdr:cNvPr id="201" name="Grupo 113">
                      <a:extLst>
                        <a:ext uri="{FF2B5EF4-FFF2-40B4-BE49-F238E27FC236}">
                          <a16:creationId xmlns:a16="http://schemas.microsoft.com/office/drawing/2014/main" xmlns="" id="{00000000-0008-0000-0100-0000C9000000}"/>
                        </a:ext>
                      </a:extLst>
                    </xdr:cNvPr>
                    <xdr:cNvGrpSpPr/>
                  </xdr:nvGrpSpPr>
                  <xdr:grpSpPr>
                    <a:xfrm>
                      <a:off x="2133600" y="2524125"/>
                      <a:ext cx="5847583" cy="2286000"/>
                      <a:chOff x="2133600" y="2524125"/>
                      <a:chExt cx="5847583" cy="2286000"/>
                    </a:xfrm>
                  </xdr:grpSpPr>
                  <xdr:grpSp>
                    <xdr:nvGrpSpPr>
                      <xdr:cNvPr id="202" name="Grupo 112">
                        <a:extLst>
                          <a:ext uri="{FF2B5EF4-FFF2-40B4-BE49-F238E27FC236}">
                            <a16:creationId xmlns:a16="http://schemas.microsoft.com/office/drawing/2014/main" xmlns="" id="{00000000-0008-0000-0100-0000CA000000}"/>
                          </a:ext>
                        </a:extLst>
                      </xdr:cNvPr>
                      <xdr:cNvGrpSpPr/>
                    </xdr:nvGrpSpPr>
                    <xdr:grpSpPr>
                      <a:xfrm>
                        <a:off x="3514725" y="3238500"/>
                        <a:ext cx="2343150" cy="1571625"/>
                        <a:chOff x="3514725" y="3238500"/>
                        <a:chExt cx="2343150" cy="1571625"/>
                      </a:xfrm>
                    </xdr:grpSpPr>
                    <xdr:grpSp>
                      <xdr:nvGrpSpPr>
                        <xdr:cNvPr id="229" name="Grupo 111">
                          <a:extLst>
                            <a:ext uri="{FF2B5EF4-FFF2-40B4-BE49-F238E27FC236}">
                              <a16:creationId xmlns:a16="http://schemas.microsoft.com/office/drawing/2014/main" xmlns="" id="{00000000-0008-0000-0100-0000E5000000}"/>
                            </a:ext>
                          </a:extLst>
                        </xdr:cNvPr>
                        <xdr:cNvGrpSpPr/>
                      </xdr:nvGrpSpPr>
                      <xdr:grpSpPr>
                        <a:xfrm>
                          <a:off x="4333875" y="3238500"/>
                          <a:ext cx="1524000" cy="1571625"/>
                          <a:chOff x="4333875" y="3238500"/>
                          <a:chExt cx="1524000" cy="1571625"/>
                        </a:xfrm>
                      </xdr:grpSpPr>
                      <xdr:sp macro="" textlink="">
                        <xdr:nvSpPr>
                          <xdr:cNvPr id="237" name="Line 32">
                            <a:extLst>
                              <a:ext uri="{FF2B5EF4-FFF2-40B4-BE49-F238E27FC236}">
                                <a16:creationId xmlns:a16="http://schemas.microsoft.com/office/drawing/2014/main" xmlns="" id="{00000000-0008-0000-0100-0000ED000000}"/>
                              </a:ext>
                            </a:extLst>
                          </xdr:cNvPr>
                          <xdr:cNvSpPr>
                            <a:spLocks noChangeShapeType="1"/>
                          </xdr:cNvSpPr>
                        </xdr:nvSpPr>
                        <xdr:spPr bwMode="auto">
                          <a:xfrm rot="5400000">
                            <a:off x="4314825" y="3267075"/>
                            <a:ext cx="400050" cy="342900"/>
                          </a:xfrm>
                          <a:prstGeom prst="line">
                            <a:avLst/>
                          </a:prstGeom>
                          <a:noFill/>
                          <a:ln w="9525">
                            <a:solidFill>
                              <a:srgbClr val="000000"/>
                            </a:solidFill>
                            <a:round/>
                            <a:headEnd/>
                            <a:tailEnd/>
                          </a:ln>
                        </xdr:spPr>
                      </xdr:sp>
                      <xdr:sp macro="" textlink="">
                        <xdr:nvSpPr>
                          <xdr:cNvPr id="238" name="Line 33">
                            <a:extLst>
                              <a:ext uri="{FF2B5EF4-FFF2-40B4-BE49-F238E27FC236}">
                                <a16:creationId xmlns:a16="http://schemas.microsoft.com/office/drawing/2014/main" xmlns="" id="{00000000-0008-0000-0100-0000EE000000}"/>
                              </a:ext>
                            </a:extLst>
                          </xdr:cNvPr>
                          <xdr:cNvSpPr>
                            <a:spLocks noChangeShapeType="1"/>
                          </xdr:cNvSpPr>
                        </xdr:nvSpPr>
                        <xdr:spPr bwMode="auto">
                          <a:xfrm rot="5400000">
                            <a:off x="4324350" y="3571875"/>
                            <a:ext cx="390525" cy="352425"/>
                          </a:xfrm>
                          <a:prstGeom prst="line">
                            <a:avLst/>
                          </a:prstGeom>
                          <a:noFill/>
                          <a:ln w="9525">
                            <a:solidFill>
                              <a:srgbClr val="000000"/>
                            </a:solidFill>
                            <a:round/>
                            <a:headEnd/>
                            <a:tailEnd/>
                          </a:ln>
                        </xdr:spPr>
                      </xdr:sp>
                      <xdr:sp macro="" textlink="">
                        <xdr:nvSpPr>
                          <xdr:cNvPr id="239" name="Line 34">
                            <a:extLst>
                              <a:ext uri="{FF2B5EF4-FFF2-40B4-BE49-F238E27FC236}">
                                <a16:creationId xmlns:a16="http://schemas.microsoft.com/office/drawing/2014/main" xmlns="" id="{00000000-0008-0000-0100-0000EF000000}"/>
                              </a:ext>
                            </a:extLst>
                          </xdr:cNvPr>
                          <xdr:cNvSpPr>
                            <a:spLocks noChangeShapeType="1"/>
                          </xdr:cNvSpPr>
                        </xdr:nvSpPr>
                        <xdr:spPr bwMode="auto">
                          <a:xfrm rot="5400000" flipH="1">
                            <a:off x="4352925" y="4286250"/>
                            <a:ext cx="238125" cy="276225"/>
                          </a:xfrm>
                          <a:prstGeom prst="line">
                            <a:avLst/>
                          </a:prstGeom>
                          <a:noFill/>
                          <a:ln w="9525">
                            <a:solidFill>
                              <a:srgbClr val="000000"/>
                            </a:solidFill>
                            <a:round/>
                            <a:headEnd/>
                            <a:tailEnd/>
                          </a:ln>
                        </xdr:spPr>
                      </xdr:sp>
                      <xdr:sp macro="" textlink="">
                        <xdr:nvSpPr>
                          <xdr:cNvPr id="240" name="Line 35">
                            <a:extLst>
                              <a:ext uri="{FF2B5EF4-FFF2-40B4-BE49-F238E27FC236}">
                                <a16:creationId xmlns:a16="http://schemas.microsoft.com/office/drawing/2014/main" xmlns="" id="{00000000-0008-0000-0100-0000F0000000}"/>
                              </a:ext>
                            </a:extLst>
                          </xdr:cNvPr>
                          <xdr:cNvSpPr>
                            <a:spLocks noChangeShapeType="1"/>
                          </xdr:cNvSpPr>
                        </xdr:nvSpPr>
                        <xdr:spPr bwMode="auto">
                          <a:xfrm rot="5400000" flipH="1">
                            <a:off x="4338637" y="4500563"/>
                            <a:ext cx="142875" cy="152400"/>
                          </a:xfrm>
                          <a:prstGeom prst="line">
                            <a:avLst/>
                          </a:prstGeom>
                          <a:noFill/>
                          <a:ln w="9525">
                            <a:solidFill>
                              <a:srgbClr val="000000"/>
                            </a:solidFill>
                            <a:round/>
                            <a:headEnd/>
                            <a:tailEnd/>
                          </a:ln>
                        </xdr:spPr>
                      </xdr:sp>
                      <xdr:sp macro="" textlink="">
                        <xdr:nvSpPr>
                          <xdr:cNvPr id="241" name="Line 36">
                            <a:extLst>
                              <a:ext uri="{FF2B5EF4-FFF2-40B4-BE49-F238E27FC236}">
                                <a16:creationId xmlns:a16="http://schemas.microsoft.com/office/drawing/2014/main" xmlns="" id="{00000000-0008-0000-0100-0000F1000000}"/>
                              </a:ext>
                            </a:extLst>
                          </xdr:cNvPr>
                          <xdr:cNvSpPr>
                            <a:spLocks noChangeShapeType="1"/>
                          </xdr:cNvSpPr>
                        </xdr:nvSpPr>
                        <xdr:spPr bwMode="auto">
                          <a:xfrm rot="5400000" flipH="1">
                            <a:off x="4395787" y="3881438"/>
                            <a:ext cx="257175" cy="323850"/>
                          </a:xfrm>
                          <a:prstGeom prst="line">
                            <a:avLst/>
                          </a:prstGeom>
                          <a:noFill/>
                          <a:ln w="9525">
                            <a:solidFill>
                              <a:srgbClr val="000000"/>
                            </a:solidFill>
                            <a:round/>
                            <a:headEnd/>
                            <a:tailEnd/>
                          </a:ln>
                        </xdr:spPr>
                      </xdr:sp>
                      <xdr:sp macro="" textlink="">
                        <xdr:nvSpPr>
                          <xdr:cNvPr id="242" name="Line 37">
                            <a:extLst>
                              <a:ext uri="{FF2B5EF4-FFF2-40B4-BE49-F238E27FC236}">
                                <a16:creationId xmlns:a16="http://schemas.microsoft.com/office/drawing/2014/main" xmlns="" id="{00000000-0008-0000-0100-0000F2000000}"/>
                              </a:ext>
                            </a:extLst>
                          </xdr:cNvPr>
                          <xdr:cNvSpPr>
                            <a:spLocks noChangeShapeType="1"/>
                          </xdr:cNvSpPr>
                        </xdr:nvSpPr>
                        <xdr:spPr bwMode="auto">
                          <a:xfrm rot="5400000" flipH="1">
                            <a:off x="4500562" y="3767138"/>
                            <a:ext cx="161925" cy="209550"/>
                          </a:xfrm>
                          <a:prstGeom prst="line">
                            <a:avLst/>
                          </a:prstGeom>
                          <a:noFill/>
                          <a:ln w="9525">
                            <a:solidFill>
                              <a:srgbClr val="000000"/>
                            </a:solidFill>
                            <a:round/>
                            <a:headEnd/>
                            <a:tailEnd/>
                          </a:ln>
                        </xdr:spPr>
                      </xdr:sp>
                      <xdr:sp macro="" textlink="">
                        <xdr:nvSpPr>
                          <xdr:cNvPr id="243" name="Line 59">
                            <a:extLst>
                              <a:ext uri="{FF2B5EF4-FFF2-40B4-BE49-F238E27FC236}">
                                <a16:creationId xmlns:a16="http://schemas.microsoft.com/office/drawing/2014/main" xmlns="" id="{00000000-0008-0000-0100-0000F3000000}"/>
                              </a:ext>
                            </a:extLst>
                          </xdr:cNvPr>
                          <xdr:cNvSpPr>
                            <a:spLocks noChangeShapeType="1"/>
                          </xdr:cNvSpPr>
                        </xdr:nvSpPr>
                        <xdr:spPr bwMode="auto">
                          <a:xfrm rot="5400000" flipH="1">
                            <a:off x="4410075" y="4114800"/>
                            <a:ext cx="247650" cy="304800"/>
                          </a:xfrm>
                          <a:prstGeom prst="line">
                            <a:avLst/>
                          </a:prstGeom>
                          <a:noFill/>
                          <a:ln w="9525">
                            <a:solidFill>
                              <a:srgbClr val="000000"/>
                            </a:solidFill>
                            <a:round/>
                            <a:headEnd/>
                            <a:tailEnd/>
                          </a:ln>
                        </xdr:spPr>
                      </xdr:sp>
                      <xdr:sp macro="" textlink="">
                        <xdr:nvSpPr>
                          <xdr:cNvPr id="244" name="Line 62">
                            <a:extLst>
                              <a:ext uri="{FF2B5EF4-FFF2-40B4-BE49-F238E27FC236}">
                                <a16:creationId xmlns:a16="http://schemas.microsoft.com/office/drawing/2014/main" xmlns="" id="{00000000-0008-0000-0100-0000F4000000}"/>
                              </a:ext>
                            </a:extLst>
                          </xdr:cNvPr>
                          <xdr:cNvSpPr>
                            <a:spLocks noChangeShapeType="1"/>
                          </xdr:cNvSpPr>
                        </xdr:nvSpPr>
                        <xdr:spPr bwMode="auto">
                          <a:xfrm>
                            <a:off x="4733925" y="4486275"/>
                            <a:ext cx="638175" cy="314325"/>
                          </a:xfrm>
                          <a:prstGeom prst="line">
                            <a:avLst/>
                          </a:prstGeom>
                          <a:noFill/>
                          <a:ln w="9525">
                            <a:solidFill>
                              <a:srgbClr val="000000"/>
                            </a:solidFill>
                            <a:round/>
                            <a:headEnd/>
                            <a:tailEnd/>
                          </a:ln>
                        </xdr:spPr>
                      </xdr:sp>
                      <xdr:sp macro="" textlink="">
                        <xdr:nvSpPr>
                          <xdr:cNvPr id="245" name="Line 68">
                            <a:extLst>
                              <a:ext uri="{FF2B5EF4-FFF2-40B4-BE49-F238E27FC236}">
                                <a16:creationId xmlns:a16="http://schemas.microsoft.com/office/drawing/2014/main" xmlns="" id="{00000000-0008-0000-0100-0000F5000000}"/>
                              </a:ext>
                            </a:extLst>
                          </xdr:cNvPr>
                          <xdr:cNvSpPr>
                            <a:spLocks noChangeShapeType="1"/>
                          </xdr:cNvSpPr>
                        </xdr:nvSpPr>
                        <xdr:spPr bwMode="auto">
                          <a:xfrm flipH="1">
                            <a:off x="4800600" y="4648200"/>
                            <a:ext cx="152400" cy="161925"/>
                          </a:xfrm>
                          <a:prstGeom prst="line">
                            <a:avLst/>
                          </a:prstGeom>
                          <a:noFill/>
                          <a:ln w="9525">
                            <a:solidFill>
                              <a:srgbClr val="000000"/>
                            </a:solidFill>
                            <a:round/>
                            <a:headEnd/>
                            <a:tailEnd/>
                          </a:ln>
                        </xdr:spPr>
                      </xdr:sp>
                      <xdr:sp macro="" textlink="">
                        <xdr:nvSpPr>
                          <xdr:cNvPr id="246" name="Line 69">
                            <a:extLst>
                              <a:ext uri="{FF2B5EF4-FFF2-40B4-BE49-F238E27FC236}">
                                <a16:creationId xmlns:a16="http://schemas.microsoft.com/office/drawing/2014/main" xmlns="" id="{00000000-0008-0000-0100-0000F6000000}"/>
                              </a:ext>
                            </a:extLst>
                          </xdr:cNvPr>
                          <xdr:cNvSpPr>
                            <a:spLocks noChangeShapeType="1"/>
                          </xdr:cNvSpPr>
                        </xdr:nvSpPr>
                        <xdr:spPr bwMode="auto">
                          <a:xfrm flipH="1">
                            <a:off x="5000625" y="4733925"/>
                            <a:ext cx="76200" cy="76200"/>
                          </a:xfrm>
                          <a:prstGeom prst="line">
                            <a:avLst/>
                          </a:prstGeom>
                          <a:noFill/>
                          <a:ln w="9525">
                            <a:solidFill>
                              <a:srgbClr val="000000"/>
                            </a:solidFill>
                            <a:round/>
                            <a:headEnd/>
                            <a:tailEnd/>
                          </a:ln>
                        </xdr:spPr>
                      </xdr:sp>
                      <xdr:sp macro="" textlink="">
                        <xdr:nvSpPr>
                          <xdr:cNvPr id="247" name="Line 70">
                            <a:extLst>
                              <a:ext uri="{FF2B5EF4-FFF2-40B4-BE49-F238E27FC236}">
                                <a16:creationId xmlns:a16="http://schemas.microsoft.com/office/drawing/2014/main" xmlns="" id="{00000000-0008-0000-0100-0000F7000000}"/>
                              </a:ext>
                            </a:extLst>
                          </xdr:cNvPr>
                          <xdr:cNvSpPr>
                            <a:spLocks noChangeShapeType="1"/>
                          </xdr:cNvSpPr>
                        </xdr:nvSpPr>
                        <xdr:spPr bwMode="auto">
                          <a:xfrm flipH="1">
                            <a:off x="4333875" y="4486275"/>
                            <a:ext cx="333375" cy="323850"/>
                          </a:xfrm>
                          <a:prstGeom prst="line">
                            <a:avLst/>
                          </a:prstGeom>
                          <a:noFill/>
                          <a:ln w="9525">
                            <a:solidFill>
                              <a:srgbClr val="000000"/>
                            </a:solidFill>
                            <a:round/>
                            <a:headEnd/>
                            <a:tailEnd/>
                          </a:ln>
                        </xdr:spPr>
                      </xdr:sp>
                      <xdr:sp macro="" textlink="">
                        <xdr:nvSpPr>
                          <xdr:cNvPr id="248" name="Line 71">
                            <a:extLst>
                              <a:ext uri="{FF2B5EF4-FFF2-40B4-BE49-F238E27FC236}">
                                <a16:creationId xmlns:a16="http://schemas.microsoft.com/office/drawing/2014/main" xmlns="" id="{00000000-0008-0000-0100-0000F8000000}"/>
                              </a:ext>
                            </a:extLst>
                          </xdr:cNvPr>
                          <xdr:cNvSpPr>
                            <a:spLocks noChangeShapeType="1"/>
                          </xdr:cNvSpPr>
                        </xdr:nvSpPr>
                        <xdr:spPr bwMode="auto">
                          <a:xfrm flipH="1">
                            <a:off x="4581525" y="4552950"/>
                            <a:ext cx="247650" cy="257175"/>
                          </a:xfrm>
                          <a:prstGeom prst="line">
                            <a:avLst/>
                          </a:prstGeom>
                          <a:noFill/>
                          <a:ln w="9525">
                            <a:solidFill>
                              <a:srgbClr val="000000"/>
                            </a:solidFill>
                            <a:round/>
                            <a:headEnd/>
                            <a:tailEnd/>
                          </a:ln>
                        </xdr:spPr>
                      </xdr:sp>
                      <xdr:sp macro="" textlink="">
                        <xdr:nvSpPr>
                          <xdr:cNvPr id="249" name="Line 73">
                            <a:extLst>
                              <a:ext uri="{FF2B5EF4-FFF2-40B4-BE49-F238E27FC236}">
                                <a16:creationId xmlns:a16="http://schemas.microsoft.com/office/drawing/2014/main" xmlns="" id="{00000000-0008-0000-0100-0000F9000000}"/>
                              </a:ext>
                            </a:extLst>
                          </xdr:cNvPr>
                          <xdr:cNvSpPr>
                            <a:spLocks noChangeShapeType="1"/>
                          </xdr:cNvSpPr>
                        </xdr:nvSpPr>
                        <xdr:spPr bwMode="auto">
                          <a:xfrm>
                            <a:off x="5019675" y="4486275"/>
                            <a:ext cx="590550" cy="323850"/>
                          </a:xfrm>
                          <a:prstGeom prst="line">
                            <a:avLst/>
                          </a:prstGeom>
                          <a:noFill/>
                          <a:ln w="9525">
                            <a:solidFill>
                              <a:srgbClr val="000000"/>
                            </a:solidFill>
                            <a:round/>
                            <a:headEnd/>
                            <a:tailEnd/>
                          </a:ln>
                        </xdr:spPr>
                      </xdr:sp>
                      <xdr:sp macro="" textlink="">
                        <xdr:nvSpPr>
                          <xdr:cNvPr id="250" name="Line 74">
                            <a:extLst>
                              <a:ext uri="{FF2B5EF4-FFF2-40B4-BE49-F238E27FC236}">
                                <a16:creationId xmlns:a16="http://schemas.microsoft.com/office/drawing/2014/main" xmlns="" id="{00000000-0008-0000-0100-0000FA000000}"/>
                              </a:ext>
                            </a:extLst>
                          </xdr:cNvPr>
                          <xdr:cNvSpPr>
                            <a:spLocks noChangeShapeType="1"/>
                          </xdr:cNvSpPr>
                        </xdr:nvSpPr>
                        <xdr:spPr bwMode="auto">
                          <a:xfrm>
                            <a:off x="5467350" y="4486275"/>
                            <a:ext cx="390525" cy="323850"/>
                          </a:xfrm>
                          <a:prstGeom prst="line">
                            <a:avLst/>
                          </a:prstGeom>
                          <a:noFill/>
                          <a:ln w="9525">
                            <a:solidFill>
                              <a:srgbClr val="000000"/>
                            </a:solidFill>
                            <a:round/>
                            <a:headEnd/>
                            <a:tailEnd/>
                          </a:ln>
                        </xdr:spPr>
                      </xdr:sp>
                    </xdr:grpSp>
                    <xdr:grpSp>
                      <xdr:nvGrpSpPr>
                        <xdr:cNvPr id="230" name="Grupo 110">
                          <a:extLst>
                            <a:ext uri="{FF2B5EF4-FFF2-40B4-BE49-F238E27FC236}">
                              <a16:creationId xmlns:a16="http://schemas.microsoft.com/office/drawing/2014/main" xmlns="" id="{00000000-0008-0000-0100-0000E6000000}"/>
                            </a:ext>
                          </a:extLst>
                        </xdr:cNvPr>
                        <xdr:cNvGrpSpPr/>
                      </xdr:nvGrpSpPr>
                      <xdr:grpSpPr>
                        <a:xfrm>
                          <a:off x="3514725" y="3871783"/>
                          <a:ext cx="1028700" cy="604967"/>
                          <a:chOff x="3514725" y="3871783"/>
                          <a:chExt cx="1028700" cy="604967"/>
                        </a:xfrm>
                      </xdr:grpSpPr>
                      <xdr:sp macro="" textlink="">
                        <xdr:nvSpPr>
                          <xdr:cNvPr id="231" name="Line 82">
                            <a:extLst>
                              <a:ext uri="{FF2B5EF4-FFF2-40B4-BE49-F238E27FC236}">
                                <a16:creationId xmlns:a16="http://schemas.microsoft.com/office/drawing/2014/main" xmlns="" id="{00000000-0008-0000-0100-0000E7000000}"/>
                              </a:ext>
                            </a:extLst>
                          </xdr:cNvPr>
                          <xdr:cNvSpPr>
                            <a:spLocks noChangeShapeType="1"/>
                          </xdr:cNvSpPr>
                        </xdr:nvSpPr>
                        <xdr:spPr bwMode="auto">
                          <a:xfrm flipH="1" flipV="1">
                            <a:off x="4061460" y="3871783"/>
                            <a:ext cx="5715" cy="433516"/>
                          </a:xfrm>
                          <a:prstGeom prst="line">
                            <a:avLst/>
                          </a:prstGeom>
                          <a:noFill/>
                          <a:ln w="3175">
                            <a:solidFill>
                              <a:srgbClr val="000000"/>
                            </a:solidFill>
                            <a:round/>
                            <a:headEnd/>
                            <a:tailEnd/>
                          </a:ln>
                        </xdr:spPr>
                      </xdr:sp>
                      <xdr:grpSp>
                        <xdr:nvGrpSpPr>
                          <xdr:cNvPr id="232" name="Grupo 109">
                            <a:extLst>
                              <a:ext uri="{FF2B5EF4-FFF2-40B4-BE49-F238E27FC236}">
                                <a16:creationId xmlns:a16="http://schemas.microsoft.com/office/drawing/2014/main" xmlns="" id="{00000000-0008-0000-0100-0000E8000000}"/>
                              </a:ext>
                            </a:extLst>
                          </xdr:cNvPr>
                          <xdr:cNvGrpSpPr/>
                        </xdr:nvGrpSpPr>
                        <xdr:grpSpPr>
                          <a:xfrm>
                            <a:off x="3514725" y="3882891"/>
                            <a:ext cx="1028700" cy="593859"/>
                            <a:chOff x="3514725" y="3882891"/>
                            <a:chExt cx="1028700" cy="593859"/>
                          </a:xfrm>
                        </xdr:grpSpPr>
                        <xdr:sp macro="" textlink="">
                          <xdr:nvSpPr>
                            <xdr:cNvPr id="233" name="Line 81">
                              <a:extLst>
                                <a:ext uri="{FF2B5EF4-FFF2-40B4-BE49-F238E27FC236}">
                                  <a16:creationId xmlns:a16="http://schemas.microsoft.com/office/drawing/2014/main" xmlns="" id="{00000000-0008-0000-0100-0000E9000000}"/>
                                </a:ext>
                              </a:extLst>
                            </xdr:cNvPr>
                            <xdr:cNvSpPr>
                              <a:spLocks noChangeShapeType="1"/>
                            </xdr:cNvSpPr>
                          </xdr:nvSpPr>
                          <xdr:spPr bwMode="auto">
                            <a:xfrm>
                              <a:off x="4067175" y="4295775"/>
                              <a:ext cx="0" cy="180975"/>
                            </a:xfrm>
                            <a:prstGeom prst="line">
                              <a:avLst/>
                            </a:prstGeom>
                            <a:noFill/>
                            <a:ln w="3175">
                              <a:solidFill>
                                <a:srgbClr val="000000"/>
                              </a:solidFill>
                              <a:round/>
                              <a:headEnd type="oval" w="sm" len="sm"/>
                              <a:tailEnd type="oval" w="sm" len="sm"/>
                            </a:ln>
                          </xdr:spPr>
                        </xdr:sp>
                        <xdr:sp macro="" textlink="">
                          <xdr:nvSpPr>
                            <xdr:cNvPr id="234" name="Line 83">
                              <a:extLst>
                                <a:ext uri="{FF2B5EF4-FFF2-40B4-BE49-F238E27FC236}">
                                  <a16:creationId xmlns:a16="http://schemas.microsoft.com/office/drawing/2014/main" xmlns="" id="{00000000-0008-0000-0100-0000EA000000}"/>
                                </a:ext>
                              </a:extLst>
                            </xdr:cNvPr>
                            <xdr:cNvSpPr>
                              <a:spLocks noChangeShapeType="1"/>
                            </xdr:cNvSpPr>
                          </xdr:nvSpPr>
                          <xdr:spPr bwMode="auto">
                            <a:xfrm flipH="1">
                              <a:off x="3514725" y="3882891"/>
                              <a:ext cx="552450" cy="0"/>
                            </a:xfrm>
                            <a:prstGeom prst="line">
                              <a:avLst/>
                            </a:prstGeom>
                            <a:noFill/>
                            <a:ln w="3175">
                              <a:solidFill>
                                <a:srgbClr val="000000"/>
                              </a:solidFill>
                              <a:round/>
                              <a:headEnd/>
                              <a:tailEnd/>
                            </a:ln>
                          </xdr:spPr>
                        </xdr:sp>
                        <xdr:sp macro="" textlink="">
                          <xdr:nvSpPr>
                            <xdr:cNvPr id="235" name="Line 84">
                              <a:extLst>
                                <a:ext uri="{FF2B5EF4-FFF2-40B4-BE49-F238E27FC236}">
                                  <a16:creationId xmlns:a16="http://schemas.microsoft.com/office/drawing/2014/main" xmlns="" id="{00000000-0008-0000-0100-0000EB000000}"/>
                                </a:ext>
                              </a:extLst>
                            </xdr:cNvPr>
                            <xdr:cNvSpPr>
                              <a:spLocks noChangeShapeType="1"/>
                            </xdr:cNvSpPr>
                          </xdr:nvSpPr>
                          <xdr:spPr bwMode="auto">
                            <a:xfrm>
                              <a:off x="4067175" y="4476750"/>
                              <a:ext cx="476250" cy="0"/>
                            </a:xfrm>
                            <a:prstGeom prst="line">
                              <a:avLst/>
                            </a:prstGeom>
                            <a:noFill/>
                            <a:ln w="3175">
                              <a:solidFill>
                                <a:srgbClr val="000000"/>
                              </a:solidFill>
                              <a:round/>
                              <a:headEnd/>
                              <a:tailEnd/>
                            </a:ln>
                          </xdr:spPr>
                        </xdr:sp>
                        <xdr:sp macro="" textlink="">
                          <xdr:nvSpPr>
                            <xdr:cNvPr id="236" name="Line 85">
                              <a:extLst>
                                <a:ext uri="{FF2B5EF4-FFF2-40B4-BE49-F238E27FC236}">
                                  <a16:creationId xmlns:a16="http://schemas.microsoft.com/office/drawing/2014/main" xmlns="" id="{00000000-0008-0000-0100-0000EC000000}"/>
                                </a:ext>
                              </a:extLst>
                            </xdr:cNvPr>
                            <xdr:cNvSpPr>
                              <a:spLocks noChangeShapeType="1"/>
                            </xdr:cNvSpPr>
                          </xdr:nvSpPr>
                          <xdr:spPr bwMode="auto">
                            <a:xfrm>
                              <a:off x="4067175" y="4295775"/>
                              <a:ext cx="476250" cy="0"/>
                            </a:xfrm>
                            <a:prstGeom prst="line">
                              <a:avLst/>
                            </a:prstGeom>
                            <a:noFill/>
                            <a:ln w="3175">
                              <a:solidFill>
                                <a:srgbClr val="000000"/>
                              </a:solidFill>
                              <a:round/>
                              <a:headEnd/>
                              <a:tailEnd/>
                            </a:ln>
                          </xdr:spPr>
                        </xdr:sp>
                      </xdr:grpSp>
                    </xdr:grpSp>
                  </xdr:grpSp>
                  <xdr:grpSp>
                    <xdr:nvGrpSpPr>
                      <xdr:cNvPr id="203" name="Grupo 108">
                        <a:extLst>
                          <a:ext uri="{FF2B5EF4-FFF2-40B4-BE49-F238E27FC236}">
                            <a16:creationId xmlns:a16="http://schemas.microsoft.com/office/drawing/2014/main" xmlns="" id="{00000000-0008-0000-0100-0000CB000000}"/>
                          </a:ext>
                        </a:extLst>
                      </xdr:cNvPr>
                      <xdr:cNvGrpSpPr/>
                    </xdr:nvGrpSpPr>
                    <xdr:grpSpPr>
                      <a:xfrm>
                        <a:off x="2133600" y="2524125"/>
                        <a:ext cx="5847583" cy="1952625"/>
                        <a:chOff x="2133600" y="2524125"/>
                        <a:chExt cx="5847583" cy="1952625"/>
                      </a:xfrm>
                    </xdr:grpSpPr>
                    <xdr:grpSp>
                      <xdr:nvGrpSpPr>
                        <xdr:cNvPr id="204" name="Grupo 74">
                          <a:extLst>
                            <a:ext uri="{FF2B5EF4-FFF2-40B4-BE49-F238E27FC236}">
                              <a16:creationId xmlns:a16="http://schemas.microsoft.com/office/drawing/2014/main" xmlns="" id="{00000000-0008-0000-0100-0000CC000000}"/>
                            </a:ext>
                          </a:extLst>
                        </xdr:cNvPr>
                        <xdr:cNvGrpSpPr/>
                      </xdr:nvGrpSpPr>
                      <xdr:grpSpPr>
                        <a:xfrm>
                          <a:off x="2133600" y="2524125"/>
                          <a:ext cx="5847583" cy="1952625"/>
                          <a:chOff x="2133600" y="2524125"/>
                          <a:chExt cx="5847583" cy="1952625"/>
                        </a:xfrm>
                      </xdr:grpSpPr>
                      <xdr:sp macro="" textlink="">
                        <xdr:nvSpPr>
                          <xdr:cNvPr id="209" name="Line 15">
                            <a:extLst>
                              <a:ext uri="{FF2B5EF4-FFF2-40B4-BE49-F238E27FC236}">
                                <a16:creationId xmlns:a16="http://schemas.microsoft.com/office/drawing/2014/main" xmlns="" id="{00000000-0008-0000-0100-0000D1000000}"/>
                              </a:ext>
                            </a:extLst>
                          </xdr:cNvPr>
                          <xdr:cNvSpPr>
                            <a:spLocks noChangeShapeType="1"/>
                          </xdr:cNvSpPr>
                        </xdr:nvSpPr>
                        <xdr:spPr bwMode="auto">
                          <a:xfrm>
                            <a:off x="6929526" y="2524125"/>
                            <a:ext cx="0" cy="1952625"/>
                          </a:xfrm>
                          <a:prstGeom prst="line">
                            <a:avLst/>
                          </a:prstGeom>
                          <a:noFill/>
                          <a:ln w="3175">
                            <a:solidFill>
                              <a:srgbClr val="000000"/>
                            </a:solidFill>
                            <a:round/>
                            <a:headEnd type="oval" w="sm" len="sm"/>
                            <a:tailEnd type="oval" w="sm" len="sm"/>
                          </a:ln>
                        </xdr:spPr>
                      </xdr:sp>
                      <xdr:sp macro="" textlink="">
                        <xdr:nvSpPr>
                          <xdr:cNvPr id="210" name="Rectangle 17" descr="Losango pontilhado">
                            <a:extLst>
                              <a:ext uri="{FF2B5EF4-FFF2-40B4-BE49-F238E27FC236}">
                                <a16:creationId xmlns:a16="http://schemas.microsoft.com/office/drawing/2014/main" xmlns="" id="{00000000-0008-0000-0100-0000D2000000}"/>
                              </a:ext>
                            </a:extLst>
                          </xdr:cNvPr>
                          <xdr:cNvSpPr>
                            <a:spLocks noChangeArrowheads="1"/>
                          </xdr:cNvSpPr>
                        </xdr:nvSpPr>
                        <xdr:spPr bwMode="auto">
                          <a:xfrm>
                            <a:off x="4686300" y="2524125"/>
                            <a:ext cx="1933575" cy="1766047"/>
                          </a:xfrm>
                          <a:prstGeom prst="rect">
                            <a:avLst/>
                          </a:prstGeom>
                          <a:pattFill prst="dotDmnd">
                            <a:fgClr>
                              <a:srgbClr val="000000"/>
                            </a:fgClr>
                            <a:bgClr>
                              <a:srgbClr val="FFFFFF"/>
                            </a:bgClr>
                          </a:pattFill>
                          <a:ln w="9525">
                            <a:solidFill>
                              <a:srgbClr val="000000"/>
                            </a:solidFill>
                            <a:miter lim="800000"/>
                            <a:headEnd/>
                            <a:tailEnd/>
                          </a:ln>
                        </xdr:spPr>
                        <xdr:txBody>
                          <a:bodyPr vertOverflow="clip" wrap="square" lIns="27432" tIns="22860" rIns="27432" bIns="22860" anchor="ctr" upright="1"/>
                          <a:lstStyle/>
                          <a:p>
                            <a:pPr algn="ctr" rtl="0">
                              <a:defRPr sz="1000"/>
                            </a:pPr>
                            <a:r>
                              <a:rPr lang="pt-BR" sz="1000" b="1" i="0" strike="noStrike">
                                <a:solidFill>
                                  <a:srgbClr val="000000"/>
                                </a:solidFill>
                                <a:latin typeface="Arial"/>
                                <a:cs typeface="Arial"/>
                              </a:rPr>
                              <a:t>REATERRO</a:t>
                            </a:r>
                          </a:p>
                        </xdr:txBody>
                      </xdr:sp>
                      <xdr:grpSp>
                        <xdr:nvGrpSpPr>
                          <xdr:cNvPr id="211" name="Group 110">
                            <a:extLst>
                              <a:ext uri="{FF2B5EF4-FFF2-40B4-BE49-F238E27FC236}">
                                <a16:creationId xmlns:a16="http://schemas.microsoft.com/office/drawing/2014/main" xmlns="" id="{00000000-0008-0000-0100-0000D3000000}"/>
                              </a:ext>
                            </a:extLst>
                          </xdr:cNvPr>
                          <xdr:cNvGrpSpPr>
                            <a:grpSpLocks/>
                          </xdr:cNvGrpSpPr>
                        </xdr:nvGrpSpPr>
                        <xdr:grpSpPr bwMode="auto">
                          <a:xfrm>
                            <a:off x="6715126" y="2533650"/>
                            <a:ext cx="1266057" cy="323850"/>
                            <a:chOff x="618" y="417"/>
                            <a:chExt cx="123" cy="34"/>
                          </a:xfrm>
                        </xdr:grpSpPr>
                        <xdr:sp macro="" textlink="">
                          <xdr:nvSpPr>
                            <xdr:cNvPr id="225" name="Line 21">
                              <a:extLst>
                                <a:ext uri="{FF2B5EF4-FFF2-40B4-BE49-F238E27FC236}">
                                  <a16:creationId xmlns:a16="http://schemas.microsoft.com/office/drawing/2014/main" xmlns="" id="{00000000-0008-0000-0100-0000E1000000}"/>
                                </a:ext>
                              </a:extLst>
                            </xdr:cNvPr>
                            <xdr:cNvSpPr>
                              <a:spLocks noChangeAspect="1" noChangeShapeType="1"/>
                            </xdr:cNvSpPr>
                          </xdr:nvSpPr>
                          <xdr:spPr bwMode="auto">
                            <a:xfrm>
                              <a:off x="699" y="417"/>
                              <a:ext cx="42" cy="34"/>
                            </a:xfrm>
                            <a:prstGeom prst="line">
                              <a:avLst/>
                            </a:prstGeom>
                            <a:noFill/>
                            <a:ln w="9525">
                              <a:solidFill>
                                <a:srgbClr val="000000"/>
                              </a:solidFill>
                              <a:round/>
                              <a:headEnd/>
                              <a:tailEnd/>
                            </a:ln>
                          </xdr:spPr>
                        </xdr:sp>
                        <xdr:sp macro="" textlink="">
                          <xdr:nvSpPr>
                            <xdr:cNvPr id="226" name="Line 22">
                              <a:extLst>
                                <a:ext uri="{FF2B5EF4-FFF2-40B4-BE49-F238E27FC236}">
                                  <a16:creationId xmlns:a16="http://schemas.microsoft.com/office/drawing/2014/main" xmlns="" id="{00000000-0008-0000-0100-0000E2000000}"/>
                                </a:ext>
                              </a:extLst>
                            </xdr:cNvPr>
                            <xdr:cNvSpPr>
                              <a:spLocks noChangeAspect="1" noChangeShapeType="1"/>
                            </xdr:cNvSpPr>
                          </xdr:nvSpPr>
                          <xdr:spPr bwMode="auto">
                            <a:xfrm>
                              <a:off x="618" y="417"/>
                              <a:ext cx="46" cy="33"/>
                            </a:xfrm>
                            <a:prstGeom prst="line">
                              <a:avLst/>
                            </a:prstGeom>
                            <a:noFill/>
                            <a:ln w="9525">
                              <a:solidFill>
                                <a:srgbClr val="000000"/>
                              </a:solidFill>
                              <a:round/>
                              <a:headEnd/>
                              <a:tailEnd/>
                            </a:ln>
                          </xdr:spPr>
                        </xdr:sp>
                        <xdr:sp macro="" textlink="">
                          <xdr:nvSpPr>
                            <xdr:cNvPr id="227" name="Line 23">
                              <a:extLst>
                                <a:ext uri="{FF2B5EF4-FFF2-40B4-BE49-F238E27FC236}">
                                  <a16:creationId xmlns:a16="http://schemas.microsoft.com/office/drawing/2014/main" xmlns="" id="{00000000-0008-0000-0100-0000E3000000}"/>
                                </a:ext>
                              </a:extLst>
                            </xdr:cNvPr>
                            <xdr:cNvSpPr>
                              <a:spLocks noChangeAspect="1" noChangeShapeType="1"/>
                            </xdr:cNvSpPr>
                          </xdr:nvSpPr>
                          <xdr:spPr bwMode="auto">
                            <a:xfrm>
                              <a:off x="648" y="417"/>
                              <a:ext cx="41" cy="34"/>
                            </a:xfrm>
                            <a:prstGeom prst="line">
                              <a:avLst/>
                            </a:prstGeom>
                            <a:noFill/>
                            <a:ln w="9525">
                              <a:solidFill>
                                <a:srgbClr val="000000"/>
                              </a:solidFill>
                              <a:round/>
                              <a:headEnd/>
                              <a:tailEnd/>
                            </a:ln>
                          </xdr:spPr>
                        </xdr:sp>
                        <xdr:sp macro="" textlink="">
                          <xdr:nvSpPr>
                            <xdr:cNvPr id="228" name="Line 24">
                              <a:extLst>
                                <a:ext uri="{FF2B5EF4-FFF2-40B4-BE49-F238E27FC236}">
                                  <a16:creationId xmlns:a16="http://schemas.microsoft.com/office/drawing/2014/main" xmlns="" id="{00000000-0008-0000-0100-0000E4000000}"/>
                                </a:ext>
                              </a:extLst>
                            </xdr:cNvPr>
                            <xdr:cNvSpPr>
                              <a:spLocks noChangeAspect="1" noChangeShapeType="1"/>
                            </xdr:cNvSpPr>
                          </xdr:nvSpPr>
                          <xdr:spPr bwMode="auto">
                            <a:xfrm>
                              <a:off x="674" y="417"/>
                              <a:ext cx="41" cy="34"/>
                            </a:xfrm>
                            <a:prstGeom prst="line">
                              <a:avLst/>
                            </a:prstGeom>
                            <a:noFill/>
                            <a:ln w="9525">
                              <a:solidFill>
                                <a:srgbClr val="000000"/>
                              </a:solidFill>
                              <a:round/>
                              <a:headEnd/>
                              <a:tailEnd/>
                            </a:ln>
                          </xdr:spPr>
                        </xdr:sp>
                      </xdr:grpSp>
                      <xdr:grpSp>
                        <xdr:nvGrpSpPr>
                          <xdr:cNvPr id="212" name="Group 40">
                            <a:extLst>
                              <a:ext uri="{FF2B5EF4-FFF2-40B4-BE49-F238E27FC236}">
                                <a16:creationId xmlns:a16="http://schemas.microsoft.com/office/drawing/2014/main" xmlns="" id="{00000000-0008-0000-0100-0000D4000000}"/>
                              </a:ext>
                            </a:extLst>
                          </xdr:cNvPr>
                          <xdr:cNvGrpSpPr>
                            <a:grpSpLocks/>
                          </xdr:cNvGrpSpPr>
                        </xdr:nvGrpSpPr>
                        <xdr:grpSpPr bwMode="auto">
                          <a:xfrm>
                            <a:off x="2133600" y="2524125"/>
                            <a:ext cx="2543175" cy="323850"/>
                            <a:chOff x="150" y="482"/>
                            <a:chExt cx="225" cy="34"/>
                          </a:xfrm>
                        </xdr:grpSpPr>
                        <xdr:sp macro="" textlink="">
                          <xdr:nvSpPr>
                            <xdr:cNvPr id="213" name="Line 41">
                              <a:extLst>
                                <a:ext uri="{FF2B5EF4-FFF2-40B4-BE49-F238E27FC236}">
                                  <a16:creationId xmlns:a16="http://schemas.microsoft.com/office/drawing/2014/main" xmlns="" id="{00000000-0008-0000-0100-0000D5000000}"/>
                                </a:ext>
                              </a:extLst>
                            </xdr:cNvPr>
                            <xdr:cNvSpPr>
                              <a:spLocks noChangeShapeType="1"/>
                            </xdr:cNvSpPr>
                          </xdr:nvSpPr>
                          <xdr:spPr bwMode="auto">
                            <a:xfrm>
                              <a:off x="270" y="482"/>
                              <a:ext cx="42" cy="34"/>
                            </a:xfrm>
                            <a:prstGeom prst="line">
                              <a:avLst/>
                            </a:prstGeom>
                            <a:noFill/>
                            <a:ln w="9525">
                              <a:solidFill>
                                <a:srgbClr val="000000"/>
                              </a:solidFill>
                              <a:round/>
                              <a:headEnd/>
                              <a:tailEnd/>
                            </a:ln>
                          </xdr:spPr>
                        </xdr:sp>
                        <xdr:sp macro="" textlink="">
                          <xdr:nvSpPr>
                            <xdr:cNvPr id="214" name="Line 42">
                              <a:extLst>
                                <a:ext uri="{FF2B5EF4-FFF2-40B4-BE49-F238E27FC236}">
                                  <a16:creationId xmlns:a16="http://schemas.microsoft.com/office/drawing/2014/main" xmlns="" id="{00000000-0008-0000-0100-0000D6000000}"/>
                                </a:ext>
                              </a:extLst>
                            </xdr:cNvPr>
                            <xdr:cNvSpPr>
                              <a:spLocks noChangeShapeType="1"/>
                            </xdr:cNvSpPr>
                          </xdr:nvSpPr>
                          <xdr:spPr bwMode="auto">
                            <a:xfrm>
                              <a:off x="189" y="482"/>
                              <a:ext cx="46" cy="33"/>
                            </a:xfrm>
                            <a:prstGeom prst="line">
                              <a:avLst/>
                            </a:prstGeom>
                            <a:noFill/>
                            <a:ln w="9525">
                              <a:solidFill>
                                <a:srgbClr val="000000"/>
                              </a:solidFill>
                              <a:round/>
                              <a:headEnd/>
                              <a:tailEnd/>
                            </a:ln>
                          </xdr:spPr>
                        </xdr:sp>
                        <xdr:sp macro="" textlink="">
                          <xdr:nvSpPr>
                            <xdr:cNvPr id="215" name="Line 43">
                              <a:extLst>
                                <a:ext uri="{FF2B5EF4-FFF2-40B4-BE49-F238E27FC236}">
                                  <a16:creationId xmlns:a16="http://schemas.microsoft.com/office/drawing/2014/main" xmlns="" id="{00000000-0008-0000-0100-0000D7000000}"/>
                                </a:ext>
                              </a:extLst>
                            </xdr:cNvPr>
                            <xdr:cNvSpPr>
                              <a:spLocks noChangeShapeType="1"/>
                            </xdr:cNvSpPr>
                          </xdr:nvSpPr>
                          <xdr:spPr bwMode="auto">
                            <a:xfrm>
                              <a:off x="219" y="482"/>
                              <a:ext cx="41" cy="34"/>
                            </a:xfrm>
                            <a:prstGeom prst="line">
                              <a:avLst/>
                            </a:prstGeom>
                            <a:noFill/>
                            <a:ln w="9525">
                              <a:solidFill>
                                <a:srgbClr val="000000"/>
                              </a:solidFill>
                              <a:round/>
                              <a:headEnd/>
                              <a:tailEnd/>
                            </a:ln>
                          </xdr:spPr>
                        </xdr:sp>
                        <xdr:sp macro="" textlink="">
                          <xdr:nvSpPr>
                            <xdr:cNvPr id="216" name="Line 44">
                              <a:extLst>
                                <a:ext uri="{FF2B5EF4-FFF2-40B4-BE49-F238E27FC236}">
                                  <a16:creationId xmlns:a16="http://schemas.microsoft.com/office/drawing/2014/main" xmlns="" id="{00000000-0008-0000-0100-0000D8000000}"/>
                                </a:ext>
                              </a:extLst>
                            </xdr:cNvPr>
                            <xdr:cNvSpPr>
                              <a:spLocks noChangeShapeType="1"/>
                            </xdr:cNvSpPr>
                          </xdr:nvSpPr>
                          <xdr:spPr bwMode="auto">
                            <a:xfrm>
                              <a:off x="245" y="482"/>
                              <a:ext cx="41" cy="34"/>
                            </a:xfrm>
                            <a:prstGeom prst="line">
                              <a:avLst/>
                            </a:prstGeom>
                            <a:noFill/>
                            <a:ln w="9525">
                              <a:solidFill>
                                <a:srgbClr val="000000"/>
                              </a:solidFill>
                              <a:round/>
                              <a:headEnd/>
                              <a:tailEnd/>
                            </a:ln>
                          </xdr:spPr>
                        </xdr:sp>
                        <xdr:sp macro="" textlink="">
                          <xdr:nvSpPr>
                            <xdr:cNvPr id="217" name="Line 45">
                              <a:extLst>
                                <a:ext uri="{FF2B5EF4-FFF2-40B4-BE49-F238E27FC236}">
                                  <a16:creationId xmlns:a16="http://schemas.microsoft.com/office/drawing/2014/main" xmlns="" id="{00000000-0008-0000-0100-0000D9000000}"/>
                                </a:ext>
                              </a:extLst>
                            </xdr:cNvPr>
                            <xdr:cNvSpPr>
                              <a:spLocks noChangeShapeType="1"/>
                            </xdr:cNvSpPr>
                          </xdr:nvSpPr>
                          <xdr:spPr bwMode="auto">
                            <a:xfrm flipH="1">
                              <a:off x="322" y="482"/>
                              <a:ext cx="32" cy="34"/>
                            </a:xfrm>
                            <a:prstGeom prst="line">
                              <a:avLst/>
                            </a:prstGeom>
                            <a:noFill/>
                            <a:ln w="9525">
                              <a:solidFill>
                                <a:srgbClr val="000000"/>
                              </a:solidFill>
                              <a:round/>
                              <a:headEnd/>
                              <a:tailEnd/>
                            </a:ln>
                          </xdr:spPr>
                        </xdr:sp>
                        <xdr:sp macro="" textlink="">
                          <xdr:nvSpPr>
                            <xdr:cNvPr id="218" name="Line 46">
                              <a:extLst>
                                <a:ext uri="{FF2B5EF4-FFF2-40B4-BE49-F238E27FC236}">
                                  <a16:creationId xmlns:a16="http://schemas.microsoft.com/office/drawing/2014/main" xmlns="" id="{00000000-0008-0000-0100-0000DA000000}"/>
                                </a:ext>
                              </a:extLst>
                            </xdr:cNvPr>
                            <xdr:cNvSpPr>
                              <a:spLocks noChangeShapeType="1"/>
                            </xdr:cNvSpPr>
                          </xdr:nvSpPr>
                          <xdr:spPr bwMode="auto">
                            <a:xfrm flipH="1">
                              <a:off x="343" y="482"/>
                              <a:ext cx="32" cy="34"/>
                            </a:xfrm>
                            <a:prstGeom prst="line">
                              <a:avLst/>
                            </a:prstGeom>
                            <a:noFill/>
                            <a:ln w="9525">
                              <a:solidFill>
                                <a:srgbClr val="000000"/>
                              </a:solidFill>
                              <a:round/>
                              <a:headEnd/>
                              <a:tailEnd/>
                            </a:ln>
                          </xdr:spPr>
                        </xdr:sp>
                        <xdr:sp macro="" textlink="">
                          <xdr:nvSpPr>
                            <xdr:cNvPr id="219" name="Line 47">
                              <a:extLst>
                                <a:ext uri="{FF2B5EF4-FFF2-40B4-BE49-F238E27FC236}">
                                  <a16:creationId xmlns:a16="http://schemas.microsoft.com/office/drawing/2014/main" xmlns="" id="{00000000-0008-0000-0100-0000DB000000}"/>
                                </a:ext>
                              </a:extLst>
                            </xdr:cNvPr>
                            <xdr:cNvSpPr>
                              <a:spLocks noChangeShapeType="1"/>
                            </xdr:cNvSpPr>
                          </xdr:nvSpPr>
                          <xdr:spPr bwMode="auto">
                            <a:xfrm flipH="1">
                              <a:off x="292" y="482"/>
                              <a:ext cx="16" cy="18"/>
                            </a:xfrm>
                            <a:prstGeom prst="line">
                              <a:avLst/>
                            </a:prstGeom>
                            <a:noFill/>
                            <a:ln w="9525">
                              <a:solidFill>
                                <a:srgbClr val="000000"/>
                              </a:solidFill>
                              <a:round/>
                              <a:headEnd/>
                              <a:tailEnd/>
                            </a:ln>
                          </xdr:spPr>
                        </xdr:sp>
                        <xdr:sp macro="" textlink="">
                          <xdr:nvSpPr>
                            <xdr:cNvPr id="220" name="Line 48">
                              <a:extLst>
                                <a:ext uri="{FF2B5EF4-FFF2-40B4-BE49-F238E27FC236}">
                                  <a16:creationId xmlns:a16="http://schemas.microsoft.com/office/drawing/2014/main" xmlns="" id="{00000000-0008-0000-0100-0000DC000000}"/>
                                </a:ext>
                              </a:extLst>
                            </xdr:cNvPr>
                            <xdr:cNvSpPr>
                              <a:spLocks noChangeShapeType="1"/>
                            </xdr:cNvSpPr>
                          </xdr:nvSpPr>
                          <xdr:spPr bwMode="auto">
                            <a:xfrm flipH="1">
                              <a:off x="306" y="482"/>
                              <a:ext cx="25" cy="28"/>
                            </a:xfrm>
                            <a:prstGeom prst="line">
                              <a:avLst/>
                            </a:prstGeom>
                            <a:noFill/>
                            <a:ln w="9525">
                              <a:solidFill>
                                <a:srgbClr val="000000"/>
                              </a:solidFill>
                              <a:round/>
                              <a:headEnd/>
                              <a:tailEnd/>
                            </a:ln>
                          </xdr:spPr>
                        </xdr:sp>
                        <xdr:sp macro="" textlink="">
                          <xdr:nvSpPr>
                            <xdr:cNvPr id="221" name="Line 49">
                              <a:extLst>
                                <a:ext uri="{FF2B5EF4-FFF2-40B4-BE49-F238E27FC236}">
                                  <a16:creationId xmlns:a16="http://schemas.microsoft.com/office/drawing/2014/main" xmlns="" id="{00000000-0008-0000-0100-0000DD000000}"/>
                                </a:ext>
                              </a:extLst>
                            </xdr:cNvPr>
                            <xdr:cNvSpPr>
                              <a:spLocks noChangeShapeType="1"/>
                            </xdr:cNvSpPr>
                          </xdr:nvSpPr>
                          <xdr:spPr bwMode="auto">
                            <a:xfrm flipH="1">
                              <a:off x="196" y="499"/>
                              <a:ext cx="16" cy="17"/>
                            </a:xfrm>
                            <a:prstGeom prst="line">
                              <a:avLst/>
                            </a:prstGeom>
                            <a:noFill/>
                            <a:ln w="9525">
                              <a:solidFill>
                                <a:srgbClr val="000000"/>
                              </a:solidFill>
                              <a:round/>
                              <a:headEnd/>
                              <a:tailEnd/>
                            </a:ln>
                          </xdr:spPr>
                        </xdr:sp>
                        <xdr:sp macro="" textlink="">
                          <xdr:nvSpPr>
                            <xdr:cNvPr id="222" name="Line 50">
                              <a:extLst>
                                <a:ext uri="{FF2B5EF4-FFF2-40B4-BE49-F238E27FC236}">
                                  <a16:creationId xmlns:a16="http://schemas.microsoft.com/office/drawing/2014/main" xmlns="" id="{00000000-0008-0000-0100-0000DE000000}"/>
                                </a:ext>
                              </a:extLst>
                            </xdr:cNvPr>
                            <xdr:cNvSpPr>
                              <a:spLocks noChangeShapeType="1"/>
                            </xdr:cNvSpPr>
                          </xdr:nvSpPr>
                          <xdr:spPr bwMode="auto">
                            <a:xfrm flipH="1">
                              <a:off x="217" y="508"/>
                              <a:ext cx="8" cy="8"/>
                            </a:xfrm>
                            <a:prstGeom prst="line">
                              <a:avLst/>
                            </a:prstGeom>
                            <a:noFill/>
                            <a:ln w="9525">
                              <a:solidFill>
                                <a:srgbClr val="000000"/>
                              </a:solidFill>
                              <a:round/>
                              <a:headEnd/>
                              <a:tailEnd/>
                            </a:ln>
                          </xdr:spPr>
                        </xdr:sp>
                        <xdr:sp macro="" textlink="">
                          <xdr:nvSpPr>
                            <xdr:cNvPr id="223" name="Line 51">
                              <a:extLst>
                                <a:ext uri="{FF2B5EF4-FFF2-40B4-BE49-F238E27FC236}">
                                  <a16:creationId xmlns:a16="http://schemas.microsoft.com/office/drawing/2014/main" xmlns="" id="{00000000-0008-0000-0100-0000DF000000}"/>
                                </a:ext>
                              </a:extLst>
                            </xdr:cNvPr>
                            <xdr:cNvSpPr>
                              <a:spLocks noChangeShapeType="1"/>
                            </xdr:cNvSpPr>
                          </xdr:nvSpPr>
                          <xdr:spPr bwMode="auto">
                            <a:xfrm flipH="1">
                              <a:off x="150" y="482"/>
                              <a:ext cx="32" cy="34"/>
                            </a:xfrm>
                            <a:prstGeom prst="line">
                              <a:avLst/>
                            </a:prstGeom>
                            <a:noFill/>
                            <a:ln w="9525">
                              <a:solidFill>
                                <a:srgbClr val="000000"/>
                              </a:solidFill>
                              <a:round/>
                              <a:headEnd/>
                              <a:tailEnd/>
                            </a:ln>
                          </xdr:spPr>
                        </xdr:sp>
                        <xdr:sp macro="" textlink="">
                          <xdr:nvSpPr>
                            <xdr:cNvPr id="224" name="Line 52">
                              <a:extLst>
                                <a:ext uri="{FF2B5EF4-FFF2-40B4-BE49-F238E27FC236}">
                                  <a16:creationId xmlns:a16="http://schemas.microsoft.com/office/drawing/2014/main" xmlns="" id="{00000000-0008-0000-0100-0000E0000000}"/>
                                </a:ext>
                              </a:extLst>
                            </xdr:cNvPr>
                            <xdr:cNvSpPr>
                              <a:spLocks noChangeShapeType="1"/>
                            </xdr:cNvSpPr>
                          </xdr:nvSpPr>
                          <xdr:spPr bwMode="auto">
                            <a:xfrm flipH="1">
                              <a:off x="173" y="489"/>
                              <a:ext cx="26" cy="27"/>
                            </a:xfrm>
                            <a:prstGeom prst="line">
                              <a:avLst/>
                            </a:prstGeom>
                            <a:noFill/>
                            <a:ln w="9525">
                              <a:solidFill>
                                <a:srgbClr val="000000"/>
                              </a:solidFill>
                              <a:round/>
                              <a:headEnd/>
                              <a:tailEnd/>
                            </a:ln>
                          </xdr:spPr>
                        </xdr:sp>
                      </xdr:grpSp>
                    </xdr:grpSp>
                    <xdr:grpSp>
                      <xdr:nvGrpSpPr>
                        <xdr:cNvPr id="205" name="Grupo 107">
                          <a:extLst>
                            <a:ext uri="{FF2B5EF4-FFF2-40B4-BE49-F238E27FC236}">
                              <a16:creationId xmlns:a16="http://schemas.microsoft.com/office/drawing/2014/main" xmlns="" id="{00000000-0008-0000-0100-0000CD000000}"/>
                            </a:ext>
                          </a:extLst>
                        </xdr:cNvPr>
                        <xdr:cNvGrpSpPr/>
                      </xdr:nvGrpSpPr>
                      <xdr:grpSpPr>
                        <a:xfrm>
                          <a:off x="5295900" y="3571875"/>
                          <a:ext cx="723900" cy="714375"/>
                          <a:chOff x="5295900" y="3571875"/>
                          <a:chExt cx="723900" cy="714375"/>
                        </a:xfrm>
                      </xdr:grpSpPr>
                      <xdr:sp macro="" textlink="">
                        <xdr:nvSpPr>
                          <xdr:cNvPr id="206" name="Oval 18">
                            <a:extLst>
                              <a:ext uri="{FF2B5EF4-FFF2-40B4-BE49-F238E27FC236}">
                                <a16:creationId xmlns:a16="http://schemas.microsoft.com/office/drawing/2014/main" xmlns="" id="{00000000-0008-0000-0100-0000CE000000}"/>
                              </a:ext>
                            </a:extLst>
                          </xdr:cNvPr>
                          <xdr:cNvSpPr>
                            <a:spLocks noChangeArrowheads="1"/>
                          </xdr:cNvSpPr>
                        </xdr:nvSpPr>
                        <xdr:spPr bwMode="auto">
                          <a:xfrm>
                            <a:off x="5295900" y="3571875"/>
                            <a:ext cx="723900" cy="714375"/>
                          </a:xfrm>
                          <a:prstGeom prst="ellipse">
                            <a:avLst/>
                          </a:prstGeom>
                          <a:solidFill>
                            <a:srgbClr val="FFFFFF"/>
                          </a:solidFill>
                          <a:ln w="9525">
                            <a:solidFill>
                              <a:srgbClr val="000000"/>
                            </a:solidFill>
                            <a:round/>
                            <a:headEnd/>
                            <a:tailEnd/>
                          </a:ln>
                        </xdr:spPr>
                      </xdr:sp>
                      <xdr:sp macro="" textlink="">
                        <xdr:nvSpPr>
                          <xdr:cNvPr id="207" name="Oval 19">
                            <a:extLst>
                              <a:ext uri="{FF2B5EF4-FFF2-40B4-BE49-F238E27FC236}">
                                <a16:creationId xmlns:a16="http://schemas.microsoft.com/office/drawing/2014/main" xmlns="" id="{00000000-0008-0000-0100-0000CF000000}"/>
                              </a:ext>
                            </a:extLst>
                          </xdr:cNvPr>
                          <xdr:cNvSpPr>
                            <a:spLocks noChangeArrowheads="1"/>
                          </xdr:cNvSpPr>
                        </xdr:nvSpPr>
                        <xdr:spPr bwMode="auto">
                          <a:xfrm>
                            <a:off x="5372100" y="3638550"/>
                            <a:ext cx="581025" cy="581025"/>
                          </a:xfrm>
                          <a:prstGeom prst="ellipse">
                            <a:avLst/>
                          </a:prstGeom>
                          <a:solidFill>
                            <a:srgbClr val="FFFFFF"/>
                          </a:solidFill>
                          <a:ln w="9525">
                            <a:solidFill>
                              <a:srgbClr val="000000"/>
                            </a:solidFill>
                            <a:round/>
                            <a:headEnd/>
                            <a:tailEnd/>
                          </a:ln>
                        </xdr:spPr>
                      </xdr:sp>
                      <xdr:sp macro="" textlink="">
                        <xdr:nvSpPr>
                          <xdr:cNvPr id="208" name="Freeform 86">
                            <a:extLst>
                              <a:ext uri="{FF2B5EF4-FFF2-40B4-BE49-F238E27FC236}">
                                <a16:creationId xmlns:a16="http://schemas.microsoft.com/office/drawing/2014/main" xmlns="" id="{00000000-0008-0000-0100-0000D0000000}"/>
                              </a:ext>
                            </a:extLst>
                          </xdr:cNvPr>
                          <xdr:cNvSpPr>
                            <a:spLocks/>
                          </xdr:cNvSpPr>
                        </xdr:nvSpPr>
                        <xdr:spPr bwMode="auto">
                          <a:xfrm>
                            <a:off x="5362575" y="3638550"/>
                            <a:ext cx="438150" cy="571500"/>
                          </a:xfrm>
                          <a:custGeom>
                            <a:avLst/>
                            <a:gdLst>
                              <a:gd name="T0" fmla="*/ 2147483647 w 46"/>
                              <a:gd name="T1" fmla="*/ 2147483647 h 63"/>
                              <a:gd name="T2" fmla="*/ 2147483647 w 46"/>
                              <a:gd name="T3" fmla="*/ 2147483647 h 63"/>
                              <a:gd name="T4" fmla="*/ 2147483647 w 46"/>
                              <a:gd name="T5" fmla="*/ 2147483647 h 63"/>
                              <a:gd name="T6" fmla="*/ 2147483647 w 46"/>
                              <a:gd name="T7" fmla="*/ 2147483647 h 63"/>
                              <a:gd name="T8" fmla="*/ 2147483647 w 46"/>
                              <a:gd name="T9" fmla="*/ 2147483647 h 63"/>
                              <a:gd name="T10" fmla="*/ 2147483647 w 46"/>
                              <a:gd name="T11" fmla="*/ 2147483647 h 63"/>
                              <a:gd name="T12" fmla="*/ 2147483647 w 46"/>
                              <a:gd name="T13" fmla="*/ 2147483647 h 63"/>
                              <a:gd name="T14" fmla="*/ 2147483647 w 46"/>
                              <a:gd name="T15" fmla="*/ 2147483647 h 63"/>
                              <a:gd name="T16" fmla="*/ 2147483647 w 46"/>
                              <a:gd name="T17" fmla="*/ 0 h 63"/>
                              <a:gd name="T18" fmla="*/ 2147483647 w 46"/>
                              <a:gd name="T19" fmla="*/ 2147483647 h 63"/>
                              <a:gd name="T20" fmla="*/ 2147483647 w 46"/>
                              <a:gd name="T21" fmla="*/ 2147483647 h 63"/>
                              <a:gd name="T22" fmla="*/ 2147483647 w 46"/>
                              <a:gd name="T23" fmla="*/ 2147483647 h 63"/>
                              <a:gd name="T24" fmla="*/ 2147483647 w 46"/>
                              <a:gd name="T25" fmla="*/ 2147483647 h 63"/>
                              <a:gd name="T26" fmla="*/ 2147483647 w 46"/>
                              <a:gd name="T27" fmla="*/ 2147483647 h 63"/>
                              <a:gd name="T28" fmla="*/ 2147483647 w 46"/>
                              <a:gd name="T29" fmla="*/ 2147483647 h 6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46"/>
                              <a:gd name="T46" fmla="*/ 0 h 63"/>
                              <a:gd name="T47" fmla="*/ 46 w 46"/>
                              <a:gd name="T48" fmla="*/ 63 h 63"/>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46" h="63">
                                <a:moveTo>
                                  <a:pt x="22" y="61"/>
                                </a:moveTo>
                                <a:cubicBezTo>
                                  <a:pt x="25" y="63"/>
                                  <a:pt x="29" y="61"/>
                                  <a:pt x="32" y="60"/>
                                </a:cubicBezTo>
                                <a:cubicBezTo>
                                  <a:pt x="36" y="58"/>
                                  <a:pt x="40" y="56"/>
                                  <a:pt x="42" y="52"/>
                                </a:cubicBezTo>
                                <a:cubicBezTo>
                                  <a:pt x="41" y="42"/>
                                  <a:pt x="40" y="39"/>
                                  <a:pt x="33" y="32"/>
                                </a:cubicBezTo>
                                <a:cubicBezTo>
                                  <a:pt x="31" y="30"/>
                                  <a:pt x="28" y="28"/>
                                  <a:pt x="26" y="26"/>
                                </a:cubicBezTo>
                                <a:cubicBezTo>
                                  <a:pt x="25" y="25"/>
                                  <a:pt x="24" y="24"/>
                                  <a:pt x="24" y="24"/>
                                </a:cubicBezTo>
                                <a:cubicBezTo>
                                  <a:pt x="23" y="21"/>
                                  <a:pt x="24" y="20"/>
                                  <a:pt x="23" y="19"/>
                                </a:cubicBezTo>
                                <a:cubicBezTo>
                                  <a:pt x="24" y="9"/>
                                  <a:pt x="27" y="4"/>
                                  <a:pt x="37" y="2"/>
                                </a:cubicBezTo>
                                <a:cubicBezTo>
                                  <a:pt x="46" y="3"/>
                                  <a:pt x="46" y="2"/>
                                  <a:pt x="40" y="0"/>
                                </a:cubicBezTo>
                                <a:cubicBezTo>
                                  <a:pt x="23" y="1"/>
                                  <a:pt x="27" y="1"/>
                                  <a:pt x="16" y="5"/>
                                </a:cubicBezTo>
                                <a:cubicBezTo>
                                  <a:pt x="12" y="9"/>
                                  <a:pt x="9" y="12"/>
                                  <a:pt x="5" y="16"/>
                                </a:cubicBezTo>
                                <a:cubicBezTo>
                                  <a:pt x="4" y="20"/>
                                  <a:pt x="3" y="24"/>
                                  <a:pt x="2" y="28"/>
                                </a:cubicBezTo>
                                <a:cubicBezTo>
                                  <a:pt x="2" y="32"/>
                                  <a:pt x="0" y="37"/>
                                  <a:pt x="4" y="43"/>
                                </a:cubicBezTo>
                                <a:cubicBezTo>
                                  <a:pt x="6" y="48"/>
                                  <a:pt x="10" y="53"/>
                                  <a:pt x="13" y="56"/>
                                </a:cubicBezTo>
                                <a:cubicBezTo>
                                  <a:pt x="16" y="59"/>
                                  <a:pt x="22" y="61"/>
                                  <a:pt x="24" y="62"/>
                                </a:cubicBezTo>
                              </a:path>
                            </a:pathLst>
                          </a:custGeom>
                          <a:solidFill>
                            <a:srgbClr val="000000"/>
                          </a:solidFill>
                          <a:ln w="9525">
                            <a:solidFill>
                              <a:srgbClr val="000000"/>
                            </a:solidFill>
                            <a:round/>
                            <a:headEnd/>
                            <a:tailEnd/>
                          </a:ln>
                        </xdr:spPr>
                      </xdr:sp>
                    </xdr:grpSp>
                  </xdr:grpSp>
                </xdr:grpSp>
              </xdr:grpSp>
            </xdr:grpSp>
          </xdr:grpSp>
        </xdr:grpSp>
        <xdr:sp macro="" textlink="">
          <xdr:nvSpPr>
            <xdr:cNvPr id="172" name="Line 16">
              <a:extLst>
                <a:ext uri="{FF2B5EF4-FFF2-40B4-BE49-F238E27FC236}">
                  <a16:creationId xmlns:a16="http://schemas.microsoft.com/office/drawing/2014/main" xmlns="" id="{00000000-0008-0000-0100-0000AC000000}"/>
                </a:ext>
              </a:extLst>
            </xdr:cNvPr>
            <xdr:cNvSpPr>
              <a:spLocks noChangeShapeType="1"/>
            </xdr:cNvSpPr>
          </xdr:nvSpPr>
          <xdr:spPr bwMode="auto">
            <a:xfrm>
              <a:off x="4686300" y="2514600"/>
              <a:ext cx="0" cy="1971675"/>
            </a:xfrm>
            <a:prstGeom prst="line">
              <a:avLst/>
            </a:prstGeom>
            <a:noFill/>
            <a:ln w="19050">
              <a:solidFill>
                <a:srgbClr val="000000"/>
              </a:solidFill>
              <a:round/>
              <a:headEnd/>
              <a:tailEnd/>
            </a:ln>
          </xdr:spPr>
        </xdr:sp>
        <xdr:sp macro="" textlink="">
          <xdr:nvSpPr>
            <xdr:cNvPr id="173" name="Line 60">
              <a:extLst>
                <a:ext uri="{FF2B5EF4-FFF2-40B4-BE49-F238E27FC236}">
                  <a16:creationId xmlns:a16="http://schemas.microsoft.com/office/drawing/2014/main" xmlns="" id="{00000000-0008-0000-0100-0000AD000000}"/>
                </a:ext>
              </a:extLst>
            </xdr:cNvPr>
            <xdr:cNvSpPr>
              <a:spLocks noChangeShapeType="1"/>
            </xdr:cNvSpPr>
          </xdr:nvSpPr>
          <xdr:spPr bwMode="auto">
            <a:xfrm>
              <a:off x="4686300" y="4486275"/>
              <a:ext cx="1933575" cy="0"/>
            </a:xfrm>
            <a:prstGeom prst="line">
              <a:avLst/>
            </a:prstGeom>
            <a:noFill/>
            <a:ln w="19050">
              <a:solidFill>
                <a:srgbClr val="000000"/>
              </a:solidFill>
              <a:round/>
              <a:headEnd/>
              <a:tailEnd/>
            </a:ln>
          </xdr:spPr>
        </xdr:sp>
        <xdr:sp macro="" textlink="">
          <xdr:nvSpPr>
            <xdr:cNvPr id="174" name="Line 76">
              <a:extLst>
                <a:ext uri="{FF2B5EF4-FFF2-40B4-BE49-F238E27FC236}">
                  <a16:creationId xmlns:a16="http://schemas.microsoft.com/office/drawing/2014/main" xmlns="" id="{00000000-0008-0000-0100-0000AE000000}"/>
                </a:ext>
              </a:extLst>
            </xdr:cNvPr>
            <xdr:cNvSpPr>
              <a:spLocks noChangeShapeType="1"/>
            </xdr:cNvSpPr>
          </xdr:nvSpPr>
          <xdr:spPr bwMode="auto">
            <a:xfrm>
              <a:off x="6619875" y="2524125"/>
              <a:ext cx="0" cy="1962150"/>
            </a:xfrm>
            <a:prstGeom prst="line">
              <a:avLst/>
            </a:prstGeom>
            <a:noFill/>
            <a:ln w="19050">
              <a:solidFill>
                <a:srgbClr val="000000"/>
              </a:solidFill>
              <a:round/>
              <a:headEnd/>
              <a:tailEnd/>
            </a:ln>
          </xdr:spPr>
        </xdr:sp>
      </xdr:grpSp>
    </xdr:grpSp>
    <xdr:clientData/>
  </xdr:twoCellAnchor>
  <xdr:twoCellAnchor>
    <xdr:from>
      <xdr:col>11</xdr:col>
      <xdr:colOff>74083</xdr:colOff>
      <xdr:row>0</xdr:row>
      <xdr:rowOff>105833</xdr:rowOff>
    </xdr:from>
    <xdr:to>
      <xdr:col>15</xdr:col>
      <xdr:colOff>334954</xdr:colOff>
      <xdr:row>4</xdr:row>
      <xdr:rowOff>48920</xdr:rowOff>
    </xdr:to>
    <xdr:pic>
      <xdr:nvPicPr>
        <xdr:cNvPr id="85" name="Imagem 84">
          <a:extLst>
            <a:ext uri="{FF2B5EF4-FFF2-40B4-BE49-F238E27FC236}">
              <a16:creationId xmlns:a16="http://schemas.microsoft.com/office/drawing/2014/main" xmlns=""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07916" y="105833"/>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371475</xdr:colOff>
      <xdr:row>0</xdr:row>
      <xdr:rowOff>152400</xdr:rowOff>
    </xdr:from>
    <xdr:to>
      <xdr:col>16</xdr:col>
      <xdr:colOff>714896</xdr:colOff>
      <xdr:row>4</xdr:row>
      <xdr:rowOff>95487</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58325" y="152400"/>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E7" sqref="E7"/>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39313</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39118</v>
      </c>
      <c r="B3600" s="3">
        <v>9.0500000000000007</v>
      </c>
    </row>
    <row r="3601" spans="1:2" x14ac:dyDescent="0.25">
      <c r="A3601" s="2" t="s">
        <v>39119</v>
      </c>
      <c r="B3601" s="3">
        <v>8.5</v>
      </c>
    </row>
    <row r="3602" spans="1:2" x14ac:dyDescent="0.25">
      <c r="A3602" s="2" t="s">
        <v>39120</v>
      </c>
      <c r="B3602" s="3">
        <v>9.89</v>
      </c>
    </row>
    <row r="3603" spans="1:2" x14ac:dyDescent="0.25">
      <c r="A3603" s="2" t="s">
        <v>39121</v>
      </c>
      <c r="B3603" s="3">
        <v>9.34</v>
      </c>
    </row>
    <row r="3604" spans="1:2" x14ac:dyDescent="0.25">
      <c r="A3604" s="2" t="s">
        <v>39122</v>
      </c>
      <c r="B3604" s="3">
        <v>35.61</v>
      </c>
    </row>
    <row r="3605" spans="1:2" x14ac:dyDescent="0.25">
      <c r="A3605" s="2" t="s">
        <v>39123</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39124</v>
      </c>
      <c r="B10510" s="3">
        <v>8.69</v>
      </c>
    </row>
    <row r="10511" spans="1:2" x14ac:dyDescent="0.25">
      <c r="A10511" s="2" t="s">
        <v>39125</v>
      </c>
      <c r="B10511" s="3">
        <v>8.1199999999999992</v>
      </c>
    </row>
    <row r="10512" spans="1:2" x14ac:dyDescent="0.25">
      <c r="A10512" s="2" t="s">
        <v>39126</v>
      </c>
      <c r="B10512" s="3">
        <v>7.41</v>
      </c>
    </row>
    <row r="10513" spans="1:2" x14ac:dyDescent="0.25">
      <c r="A10513" s="2" t="s">
        <v>39127</v>
      </c>
      <c r="B10513" s="3">
        <v>6.94</v>
      </c>
    </row>
    <row r="10514" spans="1:2" x14ac:dyDescent="0.25">
      <c r="A10514" s="2" t="s">
        <v>39128</v>
      </c>
      <c r="B10514" s="3">
        <v>6.76</v>
      </c>
    </row>
    <row r="10515" spans="1:2" x14ac:dyDescent="0.25">
      <c r="A10515" s="2" t="s">
        <v>39129</v>
      </c>
      <c r="B10515" s="3">
        <v>6.38</v>
      </c>
    </row>
    <row r="10516" spans="1:2" x14ac:dyDescent="0.25">
      <c r="A10516" s="2" t="s">
        <v>39130</v>
      </c>
      <c r="B10516" s="3">
        <v>7.89</v>
      </c>
    </row>
    <row r="10517" spans="1:2" x14ac:dyDescent="0.25">
      <c r="A10517" s="2" t="s">
        <v>39131</v>
      </c>
      <c r="B10517" s="3">
        <v>7.37</v>
      </c>
    </row>
    <row r="10518" spans="1:2" x14ac:dyDescent="0.25">
      <c r="A10518" s="2" t="s">
        <v>39132</v>
      </c>
      <c r="B10518" s="3">
        <v>7.8</v>
      </c>
    </row>
    <row r="10519" spans="1:2" x14ac:dyDescent="0.25">
      <c r="A10519" s="2" t="s">
        <v>39133</v>
      </c>
      <c r="B10519" s="3">
        <v>7.33</v>
      </c>
    </row>
    <row r="10520" spans="1:2" x14ac:dyDescent="0.25">
      <c r="A10520" s="2" t="s">
        <v>39134</v>
      </c>
      <c r="B10520" s="3">
        <v>7.98</v>
      </c>
    </row>
    <row r="10521" spans="1:2" x14ac:dyDescent="0.25">
      <c r="A10521" s="2" t="s">
        <v>39135</v>
      </c>
      <c r="B10521" s="3">
        <v>7.41</v>
      </c>
    </row>
    <row r="10522" spans="1:2" x14ac:dyDescent="0.25">
      <c r="A10522" s="2" t="s">
        <v>39136</v>
      </c>
      <c r="B10522" s="3">
        <v>7.49</v>
      </c>
    </row>
    <row r="10523" spans="1:2" x14ac:dyDescent="0.25">
      <c r="A10523" s="2" t="s">
        <v>39137</v>
      </c>
      <c r="B10523" s="3">
        <v>6.99</v>
      </c>
    </row>
    <row r="10524" spans="1:2" x14ac:dyDescent="0.25">
      <c r="A10524" s="2" t="s">
        <v>39138</v>
      </c>
      <c r="B10524" s="3">
        <v>6.36</v>
      </c>
    </row>
    <row r="10525" spans="1:2" x14ac:dyDescent="0.25">
      <c r="A10525" s="2" t="s">
        <v>39139</v>
      </c>
      <c r="B10525" s="3">
        <v>5.94</v>
      </c>
    </row>
    <row r="10526" spans="1:2" x14ac:dyDescent="0.25">
      <c r="A10526" s="2" t="s">
        <v>39140</v>
      </c>
      <c r="B10526" s="3">
        <v>9.2100000000000009</v>
      </c>
    </row>
    <row r="10527" spans="1:2" x14ac:dyDescent="0.25">
      <c r="A10527" s="2" t="s">
        <v>39141</v>
      </c>
      <c r="B10527" s="3">
        <v>8.6300000000000008</v>
      </c>
    </row>
    <row r="10528" spans="1:2" x14ac:dyDescent="0.25">
      <c r="A10528" s="2" t="s">
        <v>39142</v>
      </c>
      <c r="B10528" s="3">
        <v>8.1199999999999992</v>
      </c>
    </row>
    <row r="10529" spans="1:2" x14ac:dyDescent="0.25">
      <c r="A10529" s="2" t="s">
        <v>39143</v>
      </c>
      <c r="B10529" s="3">
        <v>7.61</v>
      </c>
    </row>
    <row r="10530" spans="1:2" x14ac:dyDescent="0.25">
      <c r="A10530" s="2" t="s">
        <v>39144</v>
      </c>
      <c r="B10530" s="3">
        <v>7.64</v>
      </c>
    </row>
    <row r="10531" spans="1:2" x14ac:dyDescent="0.25">
      <c r="A10531" s="2" t="s">
        <v>39145</v>
      </c>
      <c r="B10531" s="3">
        <v>7.2</v>
      </c>
    </row>
    <row r="10532" spans="1:2" x14ac:dyDescent="0.25">
      <c r="A10532" s="2" t="s">
        <v>39146</v>
      </c>
      <c r="B10532" s="3">
        <v>8.77</v>
      </c>
    </row>
    <row r="10533" spans="1:2" x14ac:dyDescent="0.25">
      <c r="A10533" s="2" t="s">
        <v>39147</v>
      </c>
      <c r="B10533" s="3">
        <v>8.19</v>
      </c>
    </row>
    <row r="10534" spans="1:2" x14ac:dyDescent="0.25">
      <c r="A10534" s="2" t="s">
        <v>39148</v>
      </c>
      <c r="B10534" s="3">
        <v>8.5</v>
      </c>
    </row>
    <row r="10535" spans="1:2" x14ac:dyDescent="0.25">
      <c r="A10535" s="2" t="s">
        <v>39149</v>
      </c>
      <c r="B10535" s="3">
        <v>8</v>
      </c>
    </row>
    <row r="10536" spans="1:2" x14ac:dyDescent="0.25">
      <c r="A10536" s="2" t="s">
        <v>39150</v>
      </c>
      <c r="B10536" s="3">
        <v>8.51</v>
      </c>
    </row>
    <row r="10537" spans="1:2" x14ac:dyDescent="0.25">
      <c r="A10537" s="2" t="s">
        <v>39151</v>
      </c>
      <c r="B10537" s="3">
        <v>7.93</v>
      </c>
    </row>
    <row r="10538" spans="1:2" x14ac:dyDescent="0.25">
      <c r="A10538" s="2" t="s">
        <v>39152</v>
      </c>
      <c r="B10538" s="3">
        <v>8.01</v>
      </c>
    </row>
    <row r="10539" spans="1:2" x14ac:dyDescent="0.25">
      <c r="A10539" s="2" t="s">
        <v>39153</v>
      </c>
      <c r="B10539" s="3">
        <v>7.5</v>
      </c>
    </row>
    <row r="10540" spans="1:2" x14ac:dyDescent="0.25">
      <c r="A10540" s="2" t="s">
        <v>39154</v>
      </c>
      <c r="B10540" s="3">
        <v>6.89</v>
      </c>
    </row>
    <row r="10541" spans="1:2" x14ac:dyDescent="0.25">
      <c r="A10541" s="2" t="s">
        <v>39155</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39298</v>
      </c>
      <c r="B12126" s="3">
        <v>109.75</v>
      </c>
    </row>
    <row r="12127" spans="1:2" x14ac:dyDescent="0.25">
      <c r="A12127" s="2" t="s">
        <v>39299</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39156</v>
      </c>
      <c r="B13274" s="3">
        <v>12.98</v>
      </c>
    </row>
    <row r="13275" spans="1:2" x14ac:dyDescent="0.25">
      <c r="A13275" s="2" t="s">
        <v>39157</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39158</v>
      </c>
      <c r="B13294" s="3">
        <v>647.15</v>
      </c>
    </row>
    <row r="13295" spans="1:2" x14ac:dyDescent="0.25">
      <c r="A13295" s="2" t="s">
        <v>39159</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39160</v>
      </c>
      <c r="B13358" s="3">
        <v>324.63</v>
      </c>
    </row>
    <row r="13359" spans="1:2" x14ac:dyDescent="0.25">
      <c r="A13359" s="2" t="s">
        <v>39161</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39162</v>
      </c>
      <c r="B13414" s="3">
        <v>1567.22</v>
      </c>
    </row>
    <row r="13415" spans="1:2" x14ac:dyDescent="0.25">
      <c r="A13415" s="2" t="s">
        <v>39163</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39300</v>
      </c>
      <c r="B13770" s="3">
        <v>338.99</v>
      </c>
    </row>
    <row r="13771" spans="1:2" x14ac:dyDescent="0.25">
      <c r="A13771" s="2" t="s">
        <v>39301</v>
      </c>
      <c r="B13771" s="3">
        <v>336.27</v>
      </c>
    </row>
    <row r="13772" spans="1:2" x14ac:dyDescent="0.25">
      <c r="A13772" s="2" t="s">
        <v>39302</v>
      </c>
      <c r="B13772" s="3">
        <v>767.29</v>
      </c>
    </row>
    <row r="13773" spans="1:2" x14ac:dyDescent="0.25">
      <c r="A13773" s="2" t="s">
        <v>39303</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39164</v>
      </c>
      <c r="B14482" s="3">
        <v>82.96</v>
      </c>
    </row>
    <row r="14483" spans="1:2" x14ac:dyDescent="0.25">
      <c r="A14483" s="2" t="s">
        <v>39165</v>
      </c>
      <c r="B14483" s="3">
        <v>79.430000000000007</v>
      </c>
    </row>
    <row r="14484" spans="1:2" x14ac:dyDescent="0.25">
      <c r="A14484" s="2" t="s">
        <v>39166</v>
      </c>
      <c r="B14484" s="3">
        <v>133.69999999999999</v>
      </c>
    </row>
    <row r="14485" spans="1:2" x14ac:dyDescent="0.25">
      <c r="A14485" s="2" t="s">
        <v>39167</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39168</v>
      </c>
      <c r="B14490" s="3">
        <v>128.43</v>
      </c>
    </row>
    <row r="14491" spans="1:2" x14ac:dyDescent="0.25">
      <c r="A14491" s="2" t="s">
        <v>39169</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39170</v>
      </c>
      <c r="B14632" s="3">
        <v>723.28</v>
      </c>
    </row>
    <row r="14633" spans="1:2" x14ac:dyDescent="0.25">
      <c r="A14633" s="2" t="s">
        <v>39171</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39172</v>
      </c>
      <c r="B14650" s="3">
        <v>794.23</v>
      </c>
    </row>
    <row r="14651" spans="1:2" x14ac:dyDescent="0.25">
      <c r="A14651" s="2" t="s">
        <v>39173</v>
      </c>
      <c r="B14651" s="3">
        <v>763.43</v>
      </c>
    </row>
    <row r="14652" spans="1:2" x14ac:dyDescent="0.25">
      <c r="A14652" s="2" t="s">
        <v>39174</v>
      </c>
      <c r="B14652" s="3">
        <v>58.09</v>
      </c>
    </row>
    <row r="14653" spans="1:2" x14ac:dyDescent="0.25">
      <c r="A14653" s="2" t="s">
        <v>39175</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39304</v>
      </c>
      <c r="B14686" s="3">
        <v>21.18</v>
      </c>
    </row>
    <row r="14687" spans="1:2" x14ac:dyDescent="0.25">
      <c r="A14687" s="2" t="s">
        <v>39305</v>
      </c>
      <c r="B14687" s="3">
        <v>20.59</v>
      </c>
    </row>
    <row r="14688" spans="1:2" x14ac:dyDescent="0.25">
      <c r="A14688" s="2" t="s">
        <v>39306</v>
      </c>
      <c r="B14688" s="3">
        <v>37.93</v>
      </c>
    </row>
    <row r="14689" spans="1:2" x14ac:dyDescent="0.25">
      <c r="A14689" s="2" t="s">
        <v>39307</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39176</v>
      </c>
      <c r="B14730" s="3">
        <v>1972.65</v>
      </c>
    </row>
    <row r="14731" spans="1:2" x14ac:dyDescent="0.25">
      <c r="A14731" s="2" t="s">
        <v>39177</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39178</v>
      </c>
      <c r="B16570" s="3">
        <v>8.2100000000000009</v>
      </c>
    </row>
    <row r="16571" spans="1:2" x14ac:dyDescent="0.25">
      <c r="A16571" s="2" t="s">
        <v>39179</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39180</v>
      </c>
      <c r="B16588" s="3">
        <v>13.26</v>
      </c>
    </row>
    <row r="16589" spans="1:2" x14ac:dyDescent="0.25">
      <c r="A16589" s="2" t="s">
        <v>39181</v>
      </c>
      <c r="B16589" s="3">
        <v>13.13</v>
      </c>
    </row>
    <row r="16590" spans="1:2" x14ac:dyDescent="0.25">
      <c r="A16590" s="2" t="s">
        <v>39182</v>
      </c>
      <c r="B16590" s="3">
        <v>15.84</v>
      </c>
    </row>
    <row r="16591" spans="1:2" x14ac:dyDescent="0.25">
      <c r="A16591" s="2" t="s">
        <v>39183</v>
      </c>
      <c r="B16591" s="3">
        <v>15.71</v>
      </c>
    </row>
    <row r="16592" spans="1:2" x14ac:dyDescent="0.25">
      <c r="A16592" s="2" t="s">
        <v>39184</v>
      </c>
      <c r="B16592" s="3">
        <v>25.1</v>
      </c>
    </row>
    <row r="16593" spans="1:2" x14ac:dyDescent="0.25">
      <c r="A16593" s="2" t="s">
        <v>39185</v>
      </c>
      <c r="B16593" s="3">
        <v>24.97</v>
      </c>
    </row>
    <row r="16594" spans="1:2" x14ac:dyDescent="0.25">
      <c r="A16594" s="2" t="s">
        <v>39186</v>
      </c>
      <c r="B16594" s="3">
        <v>56.52</v>
      </c>
    </row>
    <row r="16595" spans="1:2" x14ac:dyDescent="0.25">
      <c r="A16595" s="2" t="s">
        <v>39187</v>
      </c>
      <c r="B16595" s="3">
        <v>56.39</v>
      </c>
    </row>
    <row r="16596" spans="1:2" x14ac:dyDescent="0.25">
      <c r="A16596" s="2" t="s">
        <v>39188</v>
      </c>
      <c r="B16596" s="3">
        <v>74.69</v>
      </c>
    </row>
    <row r="16597" spans="1:2" x14ac:dyDescent="0.25">
      <c r="A16597" s="2" t="s">
        <v>39189</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39190</v>
      </c>
      <c r="B19096" s="3">
        <v>1844.38</v>
      </c>
    </row>
    <row r="19097" spans="1:2" x14ac:dyDescent="0.25">
      <c r="A19097" s="2" t="s">
        <v>39191</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39192</v>
      </c>
      <c r="B19142" s="3">
        <v>2132.1</v>
      </c>
    </row>
    <row r="19143" spans="1:2" x14ac:dyDescent="0.25">
      <c r="A19143" s="2" t="s">
        <v>39193</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39194</v>
      </c>
      <c r="B19314" s="3">
        <v>76.27</v>
      </c>
    </row>
    <row r="19315" spans="1:2" x14ac:dyDescent="0.25">
      <c r="A19315" s="2" t="s">
        <v>39195</v>
      </c>
      <c r="B19315" s="3">
        <v>70.819999999999993</v>
      </c>
    </row>
    <row r="19316" spans="1:2" x14ac:dyDescent="0.25">
      <c r="A19316" s="2" t="s">
        <v>39196</v>
      </c>
      <c r="B19316" s="3">
        <v>85.39</v>
      </c>
    </row>
    <row r="19317" spans="1:2" x14ac:dyDescent="0.25">
      <c r="A19317" s="2" t="s">
        <v>39197</v>
      </c>
      <c r="B19317" s="3">
        <v>79.94</v>
      </c>
    </row>
    <row r="19318" spans="1:2" x14ac:dyDescent="0.25">
      <c r="A19318" s="2" t="s">
        <v>39198</v>
      </c>
      <c r="B19318" s="3">
        <v>103.77</v>
      </c>
    </row>
    <row r="19319" spans="1:2" x14ac:dyDescent="0.25">
      <c r="A19319" s="2" t="s">
        <v>39199</v>
      </c>
      <c r="B19319" s="3">
        <v>98.03</v>
      </c>
    </row>
    <row r="19320" spans="1:2" x14ac:dyDescent="0.25">
      <c r="A19320" s="2" t="s">
        <v>39200</v>
      </c>
      <c r="B19320" s="3">
        <v>119.07</v>
      </c>
    </row>
    <row r="19321" spans="1:2" x14ac:dyDescent="0.25">
      <c r="A19321" s="2" t="s">
        <v>39201</v>
      </c>
      <c r="B19321" s="3">
        <v>113.33</v>
      </c>
    </row>
    <row r="19322" spans="1:2" x14ac:dyDescent="0.25">
      <c r="A19322" s="2" t="s">
        <v>39202</v>
      </c>
      <c r="B19322" s="3">
        <v>130.36000000000001</v>
      </c>
    </row>
    <row r="19323" spans="1:2" x14ac:dyDescent="0.25">
      <c r="A19323" s="2" t="s">
        <v>39203</v>
      </c>
      <c r="B19323" s="3">
        <v>124.39</v>
      </c>
    </row>
    <row r="19324" spans="1:2" x14ac:dyDescent="0.25">
      <c r="A19324" s="2" t="s">
        <v>39204</v>
      </c>
      <c r="B19324" s="3">
        <v>148.03</v>
      </c>
    </row>
    <row r="19325" spans="1:2" x14ac:dyDescent="0.25">
      <c r="A19325" s="2" t="s">
        <v>39205</v>
      </c>
      <c r="B19325" s="3">
        <v>142.06</v>
      </c>
    </row>
    <row r="19326" spans="1:2" x14ac:dyDescent="0.25">
      <c r="A19326" s="2" t="s">
        <v>39206</v>
      </c>
      <c r="B19326" s="3">
        <v>158.28</v>
      </c>
    </row>
    <row r="19327" spans="1:2" x14ac:dyDescent="0.25">
      <c r="A19327" s="2" t="s">
        <v>39207</v>
      </c>
      <c r="B19327" s="3">
        <v>152.03</v>
      </c>
    </row>
    <row r="19328" spans="1:2" x14ac:dyDescent="0.25">
      <c r="A19328" s="2" t="s">
        <v>39208</v>
      </c>
      <c r="B19328" s="3">
        <v>180.51</v>
      </c>
    </row>
    <row r="19329" spans="1:2" x14ac:dyDescent="0.25">
      <c r="A19329" s="2" t="s">
        <v>39209</v>
      </c>
      <c r="B19329" s="3">
        <v>174.26</v>
      </c>
    </row>
    <row r="19330" spans="1:2" x14ac:dyDescent="0.25">
      <c r="A19330" s="2" t="s">
        <v>39210</v>
      </c>
      <c r="B19330" s="3">
        <v>150.68</v>
      </c>
    </row>
    <row r="19331" spans="1:2" x14ac:dyDescent="0.25">
      <c r="A19331" s="2" t="s">
        <v>39211</v>
      </c>
      <c r="B19331" s="3">
        <v>145.22999999999999</v>
      </c>
    </row>
    <row r="19332" spans="1:2" x14ac:dyDescent="0.25">
      <c r="A19332" s="2" t="s">
        <v>39212</v>
      </c>
      <c r="B19332" s="3">
        <v>137.41</v>
      </c>
    </row>
    <row r="19333" spans="1:2" x14ac:dyDescent="0.25">
      <c r="A19333" s="2" t="s">
        <v>39213</v>
      </c>
      <c r="B19333" s="3">
        <v>131.96</v>
      </c>
    </row>
    <row r="19334" spans="1:2" x14ac:dyDescent="0.25">
      <c r="A19334" s="2" t="s">
        <v>39214</v>
      </c>
      <c r="B19334" s="3">
        <v>153.99</v>
      </c>
    </row>
    <row r="19335" spans="1:2" x14ac:dyDescent="0.25">
      <c r="A19335" s="2" t="s">
        <v>39215</v>
      </c>
      <c r="B19335" s="3">
        <v>148.54</v>
      </c>
    </row>
    <row r="19336" spans="1:2" x14ac:dyDescent="0.25">
      <c r="A19336" s="2" t="s">
        <v>39216</v>
      </c>
      <c r="B19336" s="3">
        <v>159.31</v>
      </c>
    </row>
    <row r="19337" spans="1:2" x14ac:dyDescent="0.25">
      <c r="A19337" s="2" t="s">
        <v>39217</v>
      </c>
      <c r="B19337" s="3">
        <v>153.86000000000001</v>
      </c>
    </row>
    <row r="19338" spans="1:2" x14ac:dyDescent="0.25">
      <c r="A19338" s="2" t="s">
        <v>39218</v>
      </c>
      <c r="B19338" s="3">
        <v>167.69</v>
      </c>
    </row>
    <row r="19339" spans="1:2" x14ac:dyDescent="0.25">
      <c r="A19339" s="2" t="s">
        <v>39219</v>
      </c>
      <c r="B19339" s="3">
        <v>162.24</v>
      </c>
    </row>
    <row r="19340" spans="1:2" x14ac:dyDescent="0.25">
      <c r="A19340" s="2" t="s">
        <v>39220</v>
      </c>
      <c r="B19340" s="3">
        <v>193.87</v>
      </c>
    </row>
    <row r="19341" spans="1:2" x14ac:dyDescent="0.25">
      <c r="A19341" s="2" t="s">
        <v>39221</v>
      </c>
      <c r="B19341" s="3">
        <v>188.42</v>
      </c>
    </row>
    <row r="19342" spans="1:2" x14ac:dyDescent="0.25">
      <c r="A19342" s="2" t="s">
        <v>39222</v>
      </c>
      <c r="B19342" s="3">
        <v>150.55000000000001</v>
      </c>
    </row>
    <row r="19343" spans="1:2" x14ac:dyDescent="0.25">
      <c r="A19343" s="2" t="s">
        <v>39223</v>
      </c>
      <c r="B19343" s="3">
        <v>145.33000000000001</v>
      </c>
    </row>
    <row r="19344" spans="1:2" x14ac:dyDescent="0.25">
      <c r="A19344" s="2" t="s">
        <v>39224</v>
      </c>
      <c r="B19344" s="3">
        <v>140.26</v>
      </c>
    </row>
    <row r="19345" spans="1:2" x14ac:dyDescent="0.25">
      <c r="A19345" s="2" t="s">
        <v>39225</v>
      </c>
      <c r="B19345" s="3">
        <v>135.04</v>
      </c>
    </row>
    <row r="19346" spans="1:2" x14ac:dyDescent="0.25">
      <c r="A19346" s="2" t="s">
        <v>39226</v>
      </c>
      <c r="B19346" s="3">
        <v>178.9</v>
      </c>
    </row>
    <row r="19347" spans="1:2" x14ac:dyDescent="0.25">
      <c r="A19347" s="2" t="s">
        <v>39227</v>
      </c>
      <c r="B19347" s="3">
        <v>173.68</v>
      </c>
    </row>
    <row r="19348" spans="1:2" x14ac:dyDescent="0.25">
      <c r="A19348" s="2" t="s">
        <v>39228</v>
      </c>
      <c r="B19348" s="3">
        <v>190.25</v>
      </c>
    </row>
    <row r="19349" spans="1:2" x14ac:dyDescent="0.25">
      <c r="A19349" s="2" t="s">
        <v>39229</v>
      </c>
      <c r="B19349" s="3">
        <v>185.03</v>
      </c>
    </row>
    <row r="19350" spans="1:2" x14ac:dyDescent="0.25">
      <c r="A19350" s="2" t="s">
        <v>39230</v>
      </c>
      <c r="B19350" s="3">
        <v>173.27</v>
      </c>
    </row>
    <row r="19351" spans="1:2" x14ac:dyDescent="0.25">
      <c r="A19351" s="2" t="s">
        <v>39231</v>
      </c>
      <c r="B19351" s="3">
        <v>168.05</v>
      </c>
    </row>
    <row r="19352" spans="1:2" x14ac:dyDescent="0.25">
      <c r="A19352" s="2" t="s">
        <v>39232</v>
      </c>
      <c r="B19352" s="3">
        <v>218.35</v>
      </c>
    </row>
    <row r="19353" spans="1:2" x14ac:dyDescent="0.25">
      <c r="A19353" s="2" t="s">
        <v>39233</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39308</v>
      </c>
      <c r="B22547" s="3">
        <v>20.94</v>
      </c>
    </row>
    <row r="22548" spans="1:2" x14ac:dyDescent="0.25">
      <c r="A22548" s="2" t="s">
        <v>39309</v>
      </c>
      <c r="B22548" s="3">
        <v>20.94</v>
      </c>
    </row>
    <row r="22549" spans="1:2" x14ac:dyDescent="0.25">
      <c r="A22549" s="2" t="s">
        <v>39310</v>
      </c>
      <c r="B22549" s="3">
        <v>124.72</v>
      </c>
    </row>
    <row r="22550" spans="1:2" x14ac:dyDescent="0.25">
      <c r="A22550" s="2" t="s">
        <v>39311</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9"/>
  <sheetViews>
    <sheetView view="pageBreakPreview" topLeftCell="A112" zoomScale="85" zoomScaleNormal="90" zoomScaleSheetLayoutView="85" workbookViewId="0">
      <selection activeCell="O138" sqref="O138"/>
    </sheetView>
  </sheetViews>
  <sheetFormatPr defaultRowHeight="15" x14ac:dyDescent="0.25"/>
  <cols>
    <col min="2" max="2" width="13.28515625" style="41" customWidth="1"/>
    <col min="3" max="3" width="15.7109375" style="41" customWidth="1"/>
    <col min="4" max="4" width="11.140625" style="41" customWidth="1"/>
    <col min="5" max="5" width="12.140625" style="41" customWidth="1"/>
    <col min="6" max="6" width="9.140625" style="41" customWidth="1"/>
    <col min="7" max="7" width="11.7109375" style="41" customWidth="1"/>
    <col min="8" max="8" width="10.42578125" style="41" customWidth="1"/>
    <col min="9" max="9" width="8.7109375" style="41" customWidth="1"/>
    <col min="10" max="10" width="13" style="41" customWidth="1"/>
    <col min="11" max="11" width="10.28515625" style="41" customWidth="1"/>
    <col min="12" max="12" width="6.85546875" style="41" customWidth="1"/>
    <col min="13" max="13" width="6.28515625" style="41" customWidth="1"/>
    <col min="14" max="14" width="9.140625" style="41" customWidth="1"/>
    <col min="15" max="15" width="11.42578125" style="41" customWidth="1"/>
    <col min="16" max="16" width="6.85546875" style="41" bestFit="1" customWidth="1"/>
  </cols>
  <sheetData>
    <row r="1" spans="1:16" x14ac:dyDescent="0.25">
      <c r="A1" s="165"/>
      <c r="B1" s="166"/>
      <c r="C1" s="167"/>
      <c r="D1" s="167"/>
      <c r="E1" s="167"/>
      <c r="F1" s="167"/>
      <c r="G1" s="167"/>
      <c r="H1" s="1"/>
      <c r="I1" s="1"/>
      <c r="J1" s="1"/>
      <c r="K1" s="167"/>
      <c r="L1" s="167"/>
      <c r="M1" s="167"/>
      <c r="N1" s="167"/>
      <c r="O1" s="167"/>
      <c r="P1" s="168"/>
    </row>
    <row r="2" spans="1:16" x14ac:dyDescent="0.25">
      <c r="A2" s="169"/>
      <c r="B2" s="163"/>
      <c r="C2" s="46"/>
      <c r="D2" s="46"/>
      <c r="E2" s="46"/>
      <c r="F2" s="46"/>
      <c r="G2" s="46"/>
      <c r="H2" s="164"/>
      <c r="I2" s="164"/>
      <c r="J2" s="164"/>
      <c r="K2" s="46"/>
      <c r="L2" s="46"/>
      <c r="M2" s="46"/>
      <c r="N2" s="46"/>
      <c r="O2" s="46"/>
      <c r="P2" s="170"/>
    </row>
    <row r="3" spans="1:16" x14ac:dyDescent="0.25">
      <c r="A3" s="169"/>
      <c r="B3" s="163"/>
      <c r="C3" s="46"/>
      <c r="D3" s="46"/>
      <c r="E3" s="46"/>
      <c r="F3" s="46"/>
      <c r="G3" s="46"/>
      <c r="H3" s="164"/>
      <c r="I3" s="164"/>
      <c r="J3" s="164"/>
      <c r="K3" s="46"/>
      <c r="L3" s="46"/>
      <c r="M3" s="46"/>
      <c r="N3" s="46"/>
      <c r="O3" s="46"/>
      <c r="P3" s="170"/>
    </row>
    <row r="4" spans="1:16" x14ac:dyDescent="0.25">
      <c r="A4" s="169"/>
      <c r="B4" s="163"/>
      <c r="C4" s="46"/>
      <c r="D4" s="46"/>
      <c r="E4" s="46"/>
      <c r="F4" s="46"/>
      <c r="G4" s="46"/>
      <c r="H4" s="164"/>
      <c r="I4" s="164"/>
      <c r="J4" s="164"/>
      <c r="K4" s="46"/>
      <c r="L4" s="46"/>
      <c r="M4" s="46"/>
      <c r="N4" s="46"/>
      <c r="O4" s="46"/>
      <c r="P4" s="170"/>
    </row>
    <row r="5" spans="1:16" ht="15" customHeight="1" x14ac:dyDescent="0.25">
      <c r="A5" s="257" t="s">
        <v>23502</v>
      </c>
      <c r="B5" s="258" t="s">
        <v>23502</v>
      </c>
      <c r="C5" s="258"/>
      <c r="D5" s="258"/>
      <c r="E5" s="258"/>
      <c r="F5" s="258"/>
      <c r="G5" s="258"/>
      <c r="H5" s="258"/>
      <c r="I5" s="258"/>
      <c r="J5" s="258"/>
      <c r="K5" s="258"/>
      <c r="L5" s="258"/>
      <c r="M5" s="258"/>
      <c r="N5" s="258"/>
      <c r="O5" s="258"/>
      <c r="P5" s="259"/>
    </row>
    <row r="6" spans="1:16" ht="15.75" x14ac:dyDescent="0.25">
      <c r="A6" s="260" t="s">
        <v>39246</v>
      </c>
      <c r="B6" s="261" t="s">
        <v>39115</v>
      </c>
      <c r="C6" s="261"/>
      <c r="D6" s="261"/>
      <c r="E6" s="261"/>
      <c r="F6" s="261"/>
      <c r="G6" s="261"/>
      <c r="H6" s="261"/>
      <c r="I6" s="261"/>
      <c r="J6" s="261"/>
      <c r="K6" s="261"/>
      <c r="L6" s="261"/>
      <c r="M6" s="261"/>
      <c r="N6" s="261"/>
      <c r="O6" s="261"/>
      <c r="P6" s="262"/>
    </row>
    <row r="7" spans="1:16" ht="18.75" x14ac:dyDescent="0.25">
      <c r="A7" s="169"/>
      <c r="B7" s="86"/>
      <c r="C7" s="86"/>
      <c r="D7" s="86"/>
      <c r="E7" s="86"/>
      <c r="F7" s="86"/>
      <c r="G7" s="86"/>
      <c r="H7" s="86"/>
      <c r="I7" s="86"/>
      <c r="J7" s="86"/>
      <c r="K7" s="86"/>
      <c r="L7" s="86"/>
      <c r="M7" s="86"/>
      <c r="N7" s="86"/>
      <c r="O7" s="86"/>
      <c r="P7" s="171"/>
    </row>
    <row r="8" spans="1:16" x14ac:dyDescent="0.25">
      <c r="A8" s="172"/>
      <c r="B8" s="153" t="s">
        <v>39054</v>
      </c>
      <c r="C8" s="70"/>
      <c r="D8" s="87">
        <v>600</v>
      </c>
      <c r="E8" s="70"/>
      <c r="F8" s="77"/>
      <c r="G8" s="76"/>
      <c r="H8" s="27"/>
      <c r="I8" s="88"/>
      <c r="J8" s="76"/>
      <c r="K8" s="89"/>
      <c r="L8" s="76"/>
      <c r="M8" s="76"/>
      <c r="N8" s="90"/>
      <c r="O8" s="91"/>
      <c r="P8" s="173"/>
    </row>
    <row r="9" spans="1:16" x14ac:dyDescent="0.25">
      <c r="A9" s="174"/>
      <c r="B9" s="28" t="s">
        <v>39056</v>
      </c>
      <c r="C9" s="92"/>
      <c r="D9" s="28"/>
      <c r="E9" s="28"/>
      <c r="F9" s="28"/>
      <c r="G9" s="28"/>
      <c r="H9" s="28"/>
      <c r="I9" s="28"/>
      <c r="J9" s="28"/>
      <c r="K9" s="28"/>
      <c r="L9" s="28"/>
      <c r="M9" s="93"/>
      <c r="N9" s="25"/>
      <c r="O9" s="92"/>
      <c r="P9" s="175"/>
    </row>
    <row r="10" spans="1:16" x14ac:dyDescent="0.25">
      <c r="A10" s="169"/>
      <c r="B10" s="64"/>
      <c r="C10" s="64"/>
      <c r="D10" s="50"/>
      <c r="E10" s="50"/>
      <c r="F10" s="50"/>
      <c r="G10" s="94"/>
      <c r="H10" s="46"/>
      <c r="I10" s="50"/>
      <c r="J10" s="50"/>
      <c r="K10" s="50"/>
      <c r="L10" s="50"/>
      <c r="M10" s="72"/>
      <c r="N10" s="95"/>
      <c r="O10" s="96"/>
      <c r="P10" s="176"/>
    </row>
    <row r="11" spans="1:16" x14ac:dyDescent="0.25">
      <c r="A11" s="169"/>
      <c r="B11" s="64"/>
      <c r="C11" s="64"/>
      <c r="D11" s="50"/>
      <c r="E11" s="50"/>
      <c r="F11" s="50"/>
      <c r="G11" s="50"/>
      <c r="H11" s="48">
        <f>0.5+H29</f>
        <v>0.6</v>
      </c>
      <c r="I11" s="50"/>
      <c r="J11" s="50"/>
      <c r="K11" s="50"/>
      <c r="L11" s="50"/>
      <c r="M11" s="72"/>
      <c r="N11" s="95"/>
      <c r="O11" s="96"/>
      <c r="P11" s="176"/>
    </row>
    <row r="12" spans="1:16" x14ac:dyDescent="0.25">
      <c r="A12" s="169"/>
      <c r="B12" s="64"/>
      <c r="C12" s="64"/>
      <c r="D12" s="50"/>
      <c r="E12" s="50"/>
      <c r="F12" s="50"/>
      <c r="G12" s="50"/>
      <c r="H12" s="50"/>
      <c r="I12" s="50"/>
      <c r="J12" s="50"/>
      <c r="K12" s="50"/>
      <c r="L12" s="50"/>
      <c r="M12" s="72"/>
      <c r="N12" s="95"/>
      <c r="O12" s="96"/>
      <c r="P12" s="176"/>
    </row>
    <row r="13" spans="1:16" x14ac:dyDescent="0.25">
      <c r="A13" s="169"/>
      <c r="B13" s="64"/>
      <c r="C13" s="64"/>
      <c r="D13" s="50"/>
      <c r="E13" s="50"/>
      <c r="F13" s="50"/>
      <c r="G13" s="50"/>
      <c r="H13" s="50"/>
      <c r="I13" s="50"/>
      <c r="J13" s="50"/>
      <c r="K13" s="50"/>
      <c r="L13" s="50"/>
      <c r="M13" s="72"/>
      <c r="N13" s="97" t="s">
        <v>39057</v>
      </c>
      <c r="O13" s="98">
        <v>1</v>
      </c>
      <c r="P13" s="177"/>
    </row>
    <row r="14" spans="1:16" x14ac:dyDescent="0.25">
      <c r="A14" s="169"/>
      <c r="B14" s="64"/>
      <c r="C14" s="64"/>
      <c r="D14" s="50"/>
      <c r="E14" s="50"/>
      <c r="F14" s="50"/>
      <c r="G14" s="50"/>
      <c r="H14" s="50"/>
      <c r="I14" s="50"/>
      <c r="J14" s="50"/>
      <c r="K14" s="50"/>
      <c r="L14" s="50"/>
      <c r="M14" s="72"/>
      <c r="N14" s="97" t="s">
        <v>39060</v>
      </c>
      <c r="O14" s="98">
        <v>0</v>
      </c>
      <c r="P14" s="177"/>
    </row>
    <row r="15" spans="1:16" x14ac:dyDescent="0.25">
      <c r="A15" s="169"/>
      <c r="B15" s="64"/>
      <c r="C15" s="64"/>
      <c r="D15" s="50"/>
      <c r="E15" s="50"/>
      <c r="F15" s="50"/>
      <c r="G15" s="50"/>
      <c r="H15" s="50"/>
      <c r="I15" s="50"/>
      <c r="J15" s="50"/>
      <c r="K15" s="50"/>
      <c r="L15" s="50"/>
      <c r="M15" s="72"/>
      <c r="N15" s="97" t="s">
        <v>39061</v>
      </c>
      <c r="O15" s="98">
        <v>0</v>
      </c>
      <c r="P15" s="177"/>
    </row>
    <row r="16" spans="1:16" x14ac:dyDescent="0.25">
      <c r="A16" s="169"/>
      <c r="B16" s="64"/>
      <c r="C16" s="64"/>
      <c r="D16" s="50"/>
      <c r="E16" s="50"/>
      <c r="F16" s="50"/>
      <c r="G16" s="50"/>
      <c r="H16" s="50"/>
      <c r="I16" s="50"/>
      <c r="J16" s="50"/>
      <c r="K16" s="50"/>
      <c r="L16" s="50"/>
      <c r="M16" s="72"/>
      <c r="N16" s="97" t="s">
        <v>39095</v>
      </c>
      <c r="O16" s="98">
        <v>0</v>
      </c>
      <c r="P16" s="177"/>
    </row>
    <row r="17" spans="1:23" x14ac:dyDescent="0.25">
      <c r="A17" s="169"/>
      <c r="B17" s="64"/>
      <c r="C17" s="64"/>
      <c r="D17" s="50"/>
      <c r="E17" s="50"/>
      <c r="F17" s="50"/>
      <c r="G17" s="50"/>
      <c r="H17" s="50"/>
      <c r="I17" s="50"/>
      <c r="J17" s="99"/>
      <c r="K17" s="46"/>
      <c r="L17" s="50"/>
      <c r="M17" s="72"/>
      <c r="N17" s="100" t="s">
        <v>39102</v>
      </c>
      <c r="O17" s="101">
        <v>0.7</v>
      </c>
      <c r="P17" s="178"/>
    </row>
    <row r="18" spans="1:23" x14ac:dyDescent="0.25">
      <c r="A18" s="169"/>
      <c r="B18" s="64"/>
      <c r="C18" s="64"/>
      <c r="D18" s="50"/>
      <c r="E18" s="56"/>
      <c r="F18" s="50"/>
      <c r="G18" s="50"/>
      <c r="H18" s="50"/>
      <c r="I18" s="50"/>
      <c r="J18" s="50"/>
      <c r="K18" s="49">
        <f>E21+H29+0.5</f>
        <v>0.7</v>
      </c>
      <c r="L18" s="50"/>
      <c r="M18" s="72"/>
      <c r="N18" s="100" t="s">
        <v>39103</v>
      </c>
      <c r="O18" s="102">
        <v>2</v>
      </c>
      <c r="P18" s="179"/>
    </row>
    <row r="19" spans="1:23" x14ac:dyDescent="0.25">
      <c r="A19" s="169"/>
      <c r="B19" s="64"/>
      <c r="C19" s="64"/>
      <c r="D19" s="50"/>
      <c r="E19" s="50"/>
      <c r="F19" s="50"/>
      <c r="G19" s="50"/>
      <c r="H19" s="50"/>
      <c r="I19" s="50"/>
      <c r="J19" s="50"/>
      <c r="K19" s="46"/>
      <c r="L19" s="50"/>
      <c r="M19" s="72"/>
      <c r="N19" s="97" t="s">
        <v>39062</v>
      </c>
      <c r="O19" s="103">
        <v>60</v>
      </c>
      <c r="P19" s="180"/>
    </row>
    <row r="20" spans="1:23" x14ac:dyDescent="0.25">
      <c r="A20" s="169"/>
      <c r="B20" s="64"/>
      <c r="C20" s="64"/>
      <c r="D20" s="50"/>
      <c r="E20" s="104"/>
      <c r="F20" s="50"/>
      <c r="G20" s="50"/>
      <c r="H20" s="50"/>
      <c r="I20" s="50"/>
      <c r="J20" s="50"/>
      <c r="K20" s="50"/>
      <c r="L20" s="50"/>
      <c r="M20" s="72"/>
      <c r="N20" s="97" t="s">
        <v>39063</v>
      </c>
      <c r="O20" s="103">
        <v>130</v>
      </c>
      <c r="P20" s="180"/>
    </row>
    <row r="21" spans="1:23" x14ac:dyDescent="0.25">
      <c r="A21" s="169"/>
      <c r="B21" s="64"/>
      <c r="C21" s="64"/>
      <c r="D21" s="105"/>
      <c r="E21" s="106">
        <v>0.1</v>
      </c>
      <c r="F21" s="50"/>
      <c r="G21" s="50"/>
      <c r="H21" s="50"/>
      <c r="I21" s="50"/>
      <c r="J21" s="50"/>
      <c r="K21" s="50"/>
      <c r="L21" s="50"/>
      <c r="M21" s="72"/>
      <c r="N21" s="97" t="s">
        <v>39064</v>
      </c>
      <c r="O21" s="103">
        <v>130</v>
      </c>
      <c r="P21" s="180"/>
    </row>
    <row r="22" spans="1:23" x14ac:dyDescent="0.25">
      <c r="A22" s="169"/>
      <c r="B22" s="64"/>
      <c r="C22" s="64"/>
      <c r="D22" s="70"/>
      <c r="E22" s="50"/>
      <c r="F22" s="50"/>
      <c r="G22" s="50"/>
      <c r="H22" s="50"/>
      <c r="I22" s="50"/>
      <c r="J22" s="50"/>
      <c r="K22" s="50"/>
      <c r="L22" s="50"/>
      <c r="M22" s="72"/>
      <c r="N22" s="90" t="s">
        <v>39066</v>
      </c>
      <c r="O22" s="107">
        <v>20</v>
      </c>
      <c r="P22" s="179"/>
    </row>
    <row r="23" spans="1:23" x14ac:dyDescent="0.25">
      <c r="A23" s="169"/>
      <c r="B23" s="64"/>
      <c r="C23" s="64"/>
      <c r="D23" s="50"/>
      <c r="E23" s="50"/>
      <c r="F23" s="50"/>
      <c r="G23" s="50"/>
      <c r="H23" s="50"/>
      <c r="I23" s="50"/>
      <c r="J23" s="50"/>
      <c r="K23" s="50"/>
      <c r="L23" s="50"/>
      <c r="M23" s="72"/>
      <c r="N23" s="90" t="s">
        <v>39104</v>
      </c>
      <c r="O23" s="107">
        <v>2</v>
      </c>
      <c r="P23" s="179"/>
    </row>
    <row r="24" spans="1:23" x14ac:dyDescent="0.25">
      <c r="A24" s="169"/>
      <c r="B24" s="64"/>
      <c r="C24" s="64"/>
      <c r="D24" s="50"/>
      <c r="E24" s="50"/>
      <c r="F24" s="50"/>
      <c r="G24" s="50"/>
      <c r="H24" s="50"/>
      <c r="I24" s="50"/>
      <c r="J24" s="50"/>
      <c r="K24" s="50"/>
      <c r="L24" s="50"/>
      <c r="M24" s="72"/>
      <c r="N24" s="108" t="s">
        <v>39059</v>
      </c>
      <c r="O24" s="109">
        <v>1.8</v>
      </c>
      <c r="P24" s="181"/>
    </row>
    <row r="25" spans="1:23" x14ac:dyDescent="0.25">
      <c r="A25" s="169"/>
      <c r="B25" s="64"/>
      <c r="C25" s="64"/>
      <c r="D25" s="50"/>
      <c r="E25" s="50"/>
      <c r="F25" s="50"/>
      <c r="G25" s="50"/>
      <c r="H25" s="50"/>
      <c r="I25" s="50"/>
      <c r="J25" s="50"/>
      <c r="L25" s="263" t="s">
        <v>39312</v>
      </c>
      <c r="M25" s="263"/>
      <c r="N25" s="263"/>
      <c r="P25" s="182"/>
    </row>
    <row r="26" spans="1:23" x14ac:dyDescent="0.25">
      <c r="A26" s="169"/>
      <c r="B26" s="64"/>
      <c r="C26" s="64"/>
      <c r="D26" s="50"/>
      <c r="E26" s="50"/>
      <c r="F26" s="50"/>
      <c r="G26" s="50"/>
      <c r="H26" s="50"/>
      <c r="I26" s="50"/>
      <c r="J26" s="50"/>
      <c r="K26" s="50"/>
      <c r="L26" s="50"/>
      <c r="M26" s="72"/>
      <c r="N26" s="108" t="s">
        <v>39105</v>
      </c>
      <c r="O26" s="109">
        <v>1.4</v>
      </c>
      <c r="P26" s="176"/>
    </row>
    <row r="27" spans="1:23" x14ac:dyDescent="0.25">
      <c r="A27" s="169"/>
      <c r="B27" s="64"/>
      <c r="C27" s="64"/>
      <c r="D27" s="50"/>
      <c r="E27" s="50"/>
      <c r="F27" s="50"/>
      <c r="G27" s="50"/>
      <c r="H27" s="50"/>
      <c r="I27" s="50"/>
      <c r="J27" s="50"/>
      <c r="K27" s="50"/>
      <c r="L27" s="50"/>
      <c r="M27" s="72"/>
      <c r="N27" s="108" t="s">
        <v>39106</v>
      </c>
      <c r="O27" s="109">
        <v>1.4</v>
      </c>
      <c r="P27" s="176"/>
    </row>
    <row r="28" spans="1:23" x14ac:dyDescent="0.25">
      <c r="A28" s="169"/>
      <c r="B28" s="64"/>
      <c r="C28" s="64"/>
      <c r="D28" s="50"/>
      <c r="E28" s="50"/>
      <c r="F28" s="50"/>
      <c r="G28" s="50"/>
      <c r="H28" s="110"/>
      <c r="I28" s="47"/>
      <c r="J28" s="50"/>
      <c r="K28" s="50"/>
      <c r="L28" s="50"/>
      <c r="M28" s="72"/>
      <c r="N28" s="108" t="s">
        <v>39107</v>
      </c>
      <c r="O28" s="109">
        <v>1.5</v>
      </c>
      <c r="P28" s="176"/>
    </row>
    <row r="29" spans="1:23" x14ac:dyDescent="0.25">
      <c r="A29" s="169"/>
      <c r="B29" s="64"/>
      <c r="C29" s="64"/>
      <c r="D29" s="50"/>
      <c r="E29" s="50"/>
      <c r="F29" s="50"/>
      <c r="G29" s="50"/>
      <c r="H29" s="49">
        <v>0.1</v>
      </c>
      <c r="I29" s="50"/>
      <c r="J29" s="50"/>
      <c r="K29" s="50"/>
      <c r="L29" s="50"/>
      <c r="M29" s="72"/>
      <c r="N29" s="95"/>
      <c r="O29" s="96"/>
      <c r="P29" s="176"/>
    </row>
    <row r="30" spans="1:23" x14ac:dyDescent="0.25">
      <c r="A30" s="169"/>
      <c r="B30" s="154"/>
      <c r="C30" s="64"/>
      <c r="D30" s="50"/>
      <c r="E30" s="50"/>
      <c r="F30" s="50"/>
      <c r="G30" s="50"/>
      <c r="H30" s="49"/>
      <c r="I30" s="50"/>
      <c r="J30" s="50"/>
      <c r="K30" s="50"/>
      <c r="L30" s="50"/>
      <c r="M30" s="72"/>
      <c r="N30" s="95"/>
      <c r="O30" s="96"/>
      <c r="P30" s="176"/>
    </row>
    <row r="31" spans="1:23" s="149" customFormat="1" ht="18.75" customHeight="1" x14ac:dyDescent="0.25">
      <c r="A31" s="183" t="s">
        <v>39234</v>
      </c>
      <c r="B31" s="150" t="s">
        <v>39235</v>
      </c>
      <c r="C31" s="151">
        <v>1</v>
      </c>
      <c r="D31" s="254" t="str">
        <f>VLOOKUP(C31,EMOP!A:C,2,FALSE)</f>
        <v>SERVIÇOS DE ESCRITÓRIO, LABORATÓRIO E CAMPO</v>
      </c>
      <c r="E31" s="254"/>
      <c r="F31" s="254"/>
      <c r="G31" s="254"/>
      <c r="H31" s="254"/>
      <c r="I31" s="254"/>
      <c r="J31" s="254"/>
      <c r="K31" s="254"/>
      <c r="L31" s="254"/>
      <c r="M31" s="254"/>
      <c r="N31" s="254"/>
      <c r="O31" s="254"/>
      <c r="P31" s="255"/>
      <c r="Q31"/>
      <c r="R31"/>
      <c r="S31"/>
      <c r="T31" s="147"/>
      <c r="U31" s="147"/>
      <c r="V31" s="148"/>
      <c r="W31" s="146"/>
    </row>
    <row r="32" spans="1:23" x14ac:dyDescent="0.25">
      <c r="A32" s="184" t="s">
        <v>39236</v>
      </c>
      <c r="B32" s="26" t="s">
        <v>39048</v>
      </c>
      <c r="C32" s="256" t="s">
        <v>23503</v>
      </c>
      <c r="D32" s="256"/>
      <c r="E32" s="256"/>
      <c r="F32" s="256"/>
      <c r="G32" s="256"/>
      <c r="H32" s="256"/>
      <c r="I32" s="256"/>
      <c r="J32" s="256"/>
      <c r="K32" s="256"/>
      <c r="L32" s="256"/>
      <c r="M32" s="256"/>
      <c r="N32" s="162" t="s">
        <v>39049</v>
      </c>
      <c r="O32" s="162" t="s">
        <v>39050</v>
      </c>
      <c r="P32" s="185"/>
    </row>
    <row r="33" spans="1:23" ht="23.25" customHeight="1" x14ac:dyDescent="0.25">
      <c r="A33" s="186" t="s">
        <v>39242</v>
      </c>
      <c r="B33" s="4" t="s">
        <v>713</v>
      </c>
      <c r="C33" s="251" t="str">
        <f>VLOOKUP(B33,EMOP!A:D,2,FALSE)</f>
        <v>PREPARO MANUAL DE TERRENO,COMPREENDENDO ACERTO,RASPAGEM EVENTUALMENTE ATE 0.30M DE PROFUNDIDADE E AFASTAMENTO LATERAL DOMATERIAL EXCEDENTE,INCLUSIVE COMPACTACAO MECANICA</v>
      </c>
      <c r="D33" s="252"/>
      <c r="E33" s="252"/>
      <c r="F33" s="252"/>
      <c r="G33" s="252"/>
      <c r="H33" s="252"/>
      <c r="I33" s="252"/>
      <c r="J33" s="252"/>
      <c r="K33" s="252"/>
      <c r="L33" s="252"/>
      <c r="M33" s="253"/>
      <c r="N33" s="5" t="str">
        <f>VLOOKUP(B33,EMOP!A:D,3,FALSE)</f>
        <v>M2</v>
      </c>
      <c r="O33" s="6">
        <f>O35</f>
        <v>360</v>
      </c>
      <c r="P33" s="187"/>
    </row>
    <row r="34" spans="1:23" x14ac:dyDescent="0.25">
      <c r="A34" s="169"/>
      <c r="B34" s="32"/>
      <c r="C34" s="53" t="s">
        <v>39067</v>
      </c>
      <c r="D34" s="29"/>
      <c r="E34" s="29" t="s">
        <v>39074</v>
      </c>
      <c r="F34" s="31"/>
      <c r="G34" s="31"/>
      <c r="H34" s="31"/>
      <c r="I34" s="31"/>
      <c r="J34" s="31"/>
      <c r="K34" s="31"/>
      <c r="L34" s="31"/>
      <c r="M34" s="31"/>
      <c r="N34" s="51"/>
      <c r="O34" s="52"/>
      <c r="P34" s="188"/>
    </row>
    <row r="35" spans="1:23" x14ac:dyDescent="0.25">
      <c r="A35" s="169"/>
      <c r="B35" s="81"/>
      <c r="C35" s="29">
        <f>$D$8</f>
        <v>600</v>
      </c>
      <c r="D35" s="29" t="s">
        <v>39073</v>
      </c>
      <c r="E35" s="29">
        <f>$H$11</f>
        <v>0.6</v>
      </c>
      <c r="F35" s="29" t="s">
        <v>39075</v>
      </c>
      <c r="G35" s="29"/>
      <c r="H35" s="29"/>
      <c r="I35" s="40"/>
      <c r="J35" s="29"/>
      <c r="K35" s="30"/>
      <c r="L35" s="30"/>
      <c r="M35" s="30"/>
      <c r="N35" s="38" t="s">
        <v>23505</v>
      </c>
      <c r="O35" s="36">
        <f>TRUNC(PRODUCT(C35:N35),2)</f>
        <v>360</v>
      </c>
      <c r="P35" s="189" t="s">
        <v>39069</v>
      </c>
    </row>
    <row r="36" spans="1:23" x14ac:dyDescent="0.25">
      <c r="A36" s="169"/>
      <c r="B36" s="39"/>
      <c r="C36" s="29"/>
      <c r="D36" s="29"/>
      <c r="E36" s="29"/>
      <c r="F36" s="29"/>
      <c r="G36" s="29"/>
      <c r="H36" s="38"/>
      <c r="I36" s="31"/>
      <c r="J36" s="29"/>
      <c r="K36" s="29"/>
      <c r="L36" s="29"/>
      <c r="M36" s="31"/>
      <c r="N36" s="31"/>
      <c r="O36" s="38"/>
      <c r="P36" s="190"/>
    </row>
    <row r="37" spans="1:23" ht="14.45" customHeight="1" x14ac:dyDescent="0.25">
      <c r="A37" s="186" t="s">
        <v>39243</v>
      </c>
      <c r="B37" s="4" t="s">
        <v>907</v>
      </c>
      <c r="C37" s="251" t="str">
        <f>VLOOKUP(B37,EMOP!A:D,2,FALSE)</f>
        <v>MARCACAO DE OBRA SEM INSTRUMENTO TOPOGRAFICO,CONSIDERADA A PROJECAO HORIZONTAL DA AREA ENVOLVENTE</v>
      </c>
      <c r="D37" s="252"/>
      <c r="E37" s="252"/>
      <c r="F37" s="252"/>
      <c r="G37" s="252"/>
      <c r="H37" s="252"/>
      <c r="I37" s="252"/>
      <c r="J37" s="252"/>
      <c r="K37" s="252"/>
      <c r="L37" s="252"/>
      <c r="M37" s="253"/>
      <c r="N37" s="5" t="str">
        <f>VLOOKUP(B37,EMOP!A:D,3,FALSE)</f>
        <v>M2</v>
      </c>
      <c r="O37" s="6">
        <f>O39</f>
        <v>360</v>
      </c>
      <c r="P37" s="187"/>
    </row>
    <row r="38" spans="1:23" x14ac:dyDescent="0.25">
      <c r="A38" s="169"/>
      <c r="B38" s="32"/>
      <c r="C38" s="47"/>
      <c r="D38" s="47" t="s">
        <v>39067</v>
      </c>
      <c r="E38" s="50"/>
      <c r="F38" s="47" t="s">
        <v>39074</v>
      </c>
      <c r="G38" s="50"/>
      <c r="H38" s="50"/>
      <c r="I38" s="50"/>
      <c r="J38" s="50"/>
      <c r="K38" s="50"/>
      <c r="L38" s="50"/>
      <c r="M38" s="50"/>
      <c r="N38" s="66"/>
      <c r="O38" s="112"/>
      <c r="P38" s="191"/>
    </row>
    <row r="39" spans="1:23" x14ac:dyDescent="0.25">
      <c r="A39" s="169"/>
      <c r="B39" s="32"/>
      <c r="C39" s="46"/>
      <c r="D39" s="53">
        <f>D8</f>
        <v>600</v>
      </c>
      <c r="E39" s="29" t="s">
        <v>39068</v>
      </c>
      <c r="F39" s="29">
        <f>H11</f>
        <v>0.6</v>
      </c>
      <c r="G39" s="30" t="s">
        <v>39055</v>
      </c>
      <c r="H39" s="29"/>
      <c r="I39" s="113"/>
      <c r="J39" s="30"/>
      <c r="K39" s="30"/>
      <c r="L39" s="30"/>
      <c r="M39" s="30"/>
      <c r="N39" s="38" t="s">
        <v>23505</v>
      </c>
      <c r="O39" s="36">
        <f>TRUNC(PRODUCT(D39:N39),2)</f>
        <v>360</v>
      </c>
      <c r="P39" s="189" t="s">
        <v>39069</v>
      </c>
    </row>
    <row r="40" spans="1:23" x14ac:dyDescent="0.25">
      <c r="A40" s="169"/>
      <c r="B40" s="39"/>
      <c r="C40" s="29"/>
      <c r="D40" s="29"/>
      <c r="E40" s="29"/>
      <c r="F40" s="29"/>
      <c r="G40" s="29"/>
      <c r="H40" s="38"/>
      <c r="I40" s="31"/>
      <c r="J40" s="29"/>
      <c r="K40" s="29"/>
      <c r="L40" s="29"/>
      <c r="M40" s="31"/>
      <c r="N40" s="31"/>
      <c r="O40" s="38"/>
      <c r="P40" s="190"/>
    </row>
    <row r="41" spans="1:23" s="149" customFormat="1" ht="18.75" customHeight="1" x14ac:dyDescent="0.25">
      <c r="A41" s="183" t="s">
        <v>39237</v>
      </c>
      <c r="B41" s="150" t="s">
        <v>39235</v>
      </c>
      <c r="C41" s="151">
        <v>2</v>
      </c>
      <c r="D41" s="254" t="str">
        <f>VLOOKUP(C41,EMOP!A:C,2,FALSE)</f>
        <v>CANTEIRO DE OBRA</v>
      </c>
      <c r="E41" s="254"/>
      <c r="F41" s="254"/>
      <c r="G41" s="254"/>
      <c r="H41" s="254"/>
      <c r="I41" s="254"/>
      <c r="J41" s="254"/>
      <c r="K41" s="254"/>
      <c r="L41" s="254"/>
      <c r="M41" s="254"/>
      <c r="N41" s="254"/>
      <c r="O41" s="254"/>
      <c r="P41" s="255"/>
      <c r="Q41"/>
      <c r="R41"/>
      <c r="S41"/>
      <c r="T41" s="147"/>
      <c r="U41" s="147"/>
      <c r="V41" s="148"/>
      <c r="W41" s="146"/>
    </row>
    <row r="42" spans="1:23" ht="27" customHeight="1" x14ac:dyDescent="0.25">
      <c r="A42" s="186" t="s">
        <v>39244</v>
      </c>
      <c r="B42" s="4" t="s">
        <v>1867</v>
      </c>
      <c r="C42" s="251" t="str">
        <f>VLOOKUP(B42,EMOP!A:D,2,FALSE)</f>
        <v>PLACA DE SINALIZACAO PREVENTIVA PARA OBRA NA VIA PUBLICA,DEACORDO COM A RESOLUCAO DA PREFEITURA-RJ, COMPREENDENDO FORNECIMENTO E PINTURA DA PLACA E DOS SUPORTES DE MADEIRA.FORNECIMENTO E COLOCACAO</v>
      </c>
      <c r="D42" s="252"/>
      <c r="E42" s="252"/>
      <c r="F42" s="252"/>
      <c r="G42" s="252"/>
      <c r="H42" s="252"/>
      <c r="I42" s="252"/>
      <c r="J42" s="252"/>
      <c r="K42" s="252"/>
      <c r="L42" s="252"/>
      <c r="M42" s="253"/>
      <c r="N42" s="5" t="str">
        <f>VLOOKUP(B42,EMOP!A:D,3,FALSE)</f>
        <v>UN</v>
      </c>
      <c r="O42" s="6">
        <f>O44</f>
        <v>24</v>
      </c>
      <c r="P42" s="187"/>
    </row>
    <row r="43" spans="1:23" x14ac:dyDescent="0.25">
      <c r="A43" s="169"/>
      <c r="B43" s="32"/>
      <c r="C43" s="29" t="s">
        <v>39067</v>
      </c>
      <c r="D43" s="31"/>
      <c r="E43" s="29" t="s">
        <v>39070</v>
      </c>
      <c r="F43" s="31"/>
      <c r="G43" s="31"/>
      <c r="H43" s="31"/>
      <c r="I43" s="31"/>
      <c r="J43" s="31"/>
      <c r="K43" s="31"/>
      <c r="L43" s="31"/>
      <c r="M43" s="29"/>
      <c r="N43" s="37"/>
      <c r="O43" s="38"/>
      <c r="P43" s="190"/>
    </row>
    <row r="44" spans="1:23" x14ac:dyDescent="0.25">
      <c r="A44" s="169"/>
      <c r="B44" s="39"/>
      <c r="C44" s="29">
        <f>$D$8</f>
        <v>600</v>
      </c>
      <c r="D44" s="29" t="s">
        <v>39071</v>
      </c>
      <c r="E44" s="29">
        <v>25</v>
      </c>
      <c r="F44" s="29" t="s">
        <v>39096</v>
      </c>
      <c r="G44" s="29"/>
      <c r="H44" s="29"/>
      <c r="I44" s="29"/>
      <c r="J44" s="30"/>
      <c r="K44" s="30"/>
      <c r="L44" s="30"/>
      <c r="M44" s="30"/>
      <c r="N44" s="38"/>
      <c r="O44" s="36">
        <f>ROUNDUP(C44/E44,)</f>
        <v>24</v>
      </c>
      <c r="P44" s="189" t="s">
        <v>25358</v>
      </c>
    </row>
    <row r="45" spans="1:23" x14ac:dyDescent="0.25">
      <c r="A45" s="169"/>
      <c r="B45" s="34"/>
      <c r="C45" s="73"/>
      <c r="D45" s="73"/>
      <c r="E45" s="73"/>
      <c r="F45" s="73"/>
      <c r="G45" s="73"/>
      <c r="H45" s="85"/>
      <c r="I45" s="74"/>
      <c r="J45" s="73"/>
      <c r="K45" s="73"/>
      <c r="L45" s="73"/>
      <c r="M45" s="74"/>
      <c r="N45" s="74"/>
      <c r="O45" s="85"/>
      <c r="P45" s="192"/>
    </row>
    <row r="46" spans="1:23" ht="27.75" customHeight="1" x14ac:dyDescent="0.25">
      <c r="A46" s="186" t="s">
        <v>39245</v>
      </c>
      <c r="B46" s="4" t="s">
        <v>1827</v>
      </c>
      <c r="C46" s="251" t="str">
        <f>VLOOKUP(B46,EMOP!A:D,2,FALSE)</f>
        <v>CERCA PROTETORA DE BORDA DE VALA OU OBRA,COM TELA PLASTICA NA COR LARANJA OU AMARELA,CONSIDERANDO 2 VEZES DE UTILIZACAO,INCLUSIVE APOIOS,FORNECIMENTO,COLOCACAO E RETIRADA</v>
      </c>
      <c r="D46" s="252"/>
      <c r="E46" s="252"/>
      <c r="F46" s="252"/>
      <c r="G46" s="252"/>
      <c r="H46" s="252"/>
      <c r="I46" s="252"/>
      <c r="J46" s="252"/>
      <c r="K46" s="252"/>
      <c r="L46" s="252"/>
      <c r="M46" s="253"/>
      <c r="N46" s="5" t="str">
        <f>VLOOKUP(B46,EMOP!A:D,3,FALSE)</f>
        <v>M2</v>
      </c>
      <c r="O46" s="6">
        <f>O48</f>
        <v>220</v>
      </c>
      <c r="P46" s="187"/>
    </row>
    <row r="47" spans="1:23" x14ac:dyDescent="0.25">
      <c r="A47" s="169"/>
      <c r="B47" s="32"/>
      <c r="C47" s="29" t="s">
        <v>39067</v>
      </c>
      <c r="D47" s="29"/>
      <c r="E47" s="41" t="s">
        <v>39117</v>
      </c>
      <c r="G47" s="29" t="s">
        <v>39072</v>
      </c>
      <c r="H47" s="31"/>
      <c r="I47" s="31"/>
      <c r="J47" s="31"/>
      <c r="K47" s="31"/>
      <c r="L47" s="31"/>
      <c r="M47" s="29"/>
      <c r="N47" s="37"/>
      <c r="O47" s="38"/>
      <c r="P47" s="190"/>
    </row>
    <row r="48" spans="1:23" x14ac:dyDescent="0.25">
      <c r="A48" s="169"/>
      <c r="B48" s="39"/>
      <c r="C48" s="29">
        <f>$D$8/6</f>
        <v>100</v>
      </c>
      <c r="D48" s="29" t="s">
        <v>39073</v>
      </c>
      <c r="E48" s="246">
        <v>1.1000000000000001</v>
      </c>
      <c r="F48" s="215" t="s">
        <v>23504</v>
      </c>
      <c r="G48" s="29">
        <v>2</v>
      </c>
      <c r="H48" s="29" t="s">
        <v>23505</v>
      </c>
      <c r="I48" s="29"/>
      <c r="J48" s="30"/>
      <c r="K48" s="30"/>
      <c r="L48" s="30"/>
      <c r="M48" s="30"/>
      <c r="N48" s="38"/>
      <c r="O48" s="36">
        <f>TRUNC(PRODUCT(C48:M48),2)</f>
        <v>220</v>
      </c>
      <c r="P48" s="189" t="s">
        <v>39055</v>
      </c>
    </row>
    <row r="49" spans="1:23" x14ac:dyDescent="0.25">
      <c r="A49" s="169"/>
      <c r="B49" s="39"/>
      <c r="C49" s="29"/>
      <c r="D49" s="29"/>
      <c r="E49" s="29"/>
      <c r="F49" s="29"/>
      <c r="G49" s="29"/>
      <c r="H49" s="38"/>
      <c r="I49" s="31"/>
      <c r="J49" s="29"/>
      <c r="K49" s="29"/>
      <c r="L49" s="29"/>
      <c r="M49" s="31"/>
      <c r="N49" s="31"/>
      <c r="O49" s="38"/>
      <c r="P49" s="190"/>
    </row>
    <row r="50" spans="1:23" s="149" customFormat="1" ht="18.75" customHeight="1" x14ac:dyDescent="0.25">
      <c r="A50" s="183" t="s">
        <v>39238</v>
      </c>
      <c r="B50" s="150" t="s">
        <v>39235</v>
      </c>
      <c r="C50" s="151">
        <v>3</v>
      </c>
      <c r="D50" s="254" t="str">
        <f>VLOOKUP(C50,EMOP!A:C,2,FALSE)</f>
        <v>MOVIMENTO DE TERRA</v>
      </c>
      <c r="E50" s="254"/>
      <c r="F50" s="254"/>
      <c r="G50" s="254"/>
      <c r="H50" s="254"/>
      <c r="I50" s="254"/>
      <c r="J50" s="254"/>
      <c r="K50" s="254"/>
      <c r="L50" s="254"/>
      <c r="M50" s="254"/>
      <c r="N50" s="254"/>
      <c r="O50" s="254"/>
      <c r="P50" s="255"/>
      <c r="Q50"/>
      <c r="R50"/>
      <c r="S50"/>
      <c r="T50" s="147"/>
      <c r="U50" s="147"/>
      <c r="V50" s="148"/>
      <c r="W50" s="146"/>
    </row>
    <row r="51" spans="1:23" ht="39" customHeight="1" x14ac:dyDescent="0.25">
      <c r="A51" s="186" t="s">
        <v>39247</v>
      </c>
      <c r="B51" s="4" t="s">
        <v>1945</v>
      </c>
      <c r="C51" s="251" t="str">
        <f>VLOOKUP(B51,EMOP!A:D,2,FALSE)</f>
        <v>ESCAVACAO MANUAL DE VALA/CAVA EM MATERIAL DE 1ªCATEGORIA ATE1,50M DE PROFUNDIDADE,EM BECOS DE ATE 2,00M DE LARGURA COMIMPOSSIBILIDADE DE ENTRADA DE CAMINHAO OU EQUIPAMENTO MOTORIZADO PARA RETIRADA DO MATERIAL,EM FAVELAS,EXCLUSIVE ESCORAMENTO E ESGOTAMENTO</v>
      </c>
      <c r="D51" s="252"/>
      <c r="E51" s="252"/>
      <c r="F51" s="252"/>
      <c r="G51" s="252"/>
      <c r="H51" s="252"/>
      <c r="I51" s="252"/>
      <c r="J51" s="252"/>
      <c r="K51" s="252"/>
      <c r="L51" s="252"/>
      <c r="M51" s="253"/>
      <c r="N51" s="5" t="str">
        <f>VLOOKUP(B51,EMOP!A:D,3,FALSE)</f>
        <v>M3</v>
      </c>
      <c r="O51" s="6">
        <f>O53</f>
        <v>252</v>
      </c>
      <c r="P51" s="187"/>
    </row>
    <row r="52" spans="1:23" x14ac:dyDescent="0.25">
      <c r="A52" s="169"/>
      <c r="B52" s="32"/>
      <c r="C52" s="53" t="s">
        <v>39067</v>
      </c>
      <c r="D52" s="29"/>
      <c r="E52" s="29" t="s">
        <v>39074</v>
      </c>
      <c r="F52" s="29"/>
      <c r="G52" s="29" t="s">
        <v>39077</v>
      </c>
      <c r="H52" s="29"/>
      <c r="I52" s="29" t="s">
        <v>39079</v>
      </c>
      <c r="J52" s="31"/>
      <c r="K52" s="31"/>
      <c r="L52" s="31"/>
      <c r="M52" s="31"/>
      <c r="N52" s="51"/>
      <c r="O52" s="52"/>
      <c r="P52" s="188"/>
    </row>
    <row r="53" spans="1:23" x14ac:dyDescent="0.25">
      <c r="A53" s="169"/>
      <c r="B53" s="81"/>
      <c r="C53" s="29">
        <f>$D$8</f>
        <v>600</v>
      </c>
      <c r="D53" s="29" t="s">
        <v>39073</v>
      </c>
      <c r="E53" s="29">
        <f>$H$11</f>
        <v>0.6</v>
      </c>
      <c r="F53" s="29" t="s">
        <v>39073</v>
      </c>
      <c r="G53" s="29">
        <f>K18</f>
        <v>0.7</v>
      </c>
      <c r="H53" s="29" t="s">
        <v>39073</v>
      </c>
      <c r="I53" s="40">
        <f>+O13</f>
        <v>1</v>
      </c>
      <c r="J53" s="29"/>
      <c r="K53" s="30"/>
      <c r="L53" s="30"/>
      <c r="M53" s="30"/>
      <c r="N53" s="38" t="s">
        <v>23505</v>
      </c>
      <c r="O53" s="36">
        <f>TRUNC(PRODUCT(C53:N53),2)</f>
        <v>252</v>
      </c>
      <c r="P53" s="189" t="s">
        <v>39052</v>
      </c>
    </row>
    <row r="54" spans="1:23" x14ac:dyDescent="0.25">
      <c r="A54" s="169"/>
      <c r="B54" s="39"/>
      <c r="C54" s="29"/>
      <c r="D54" s="29"/>
      <c r="E54" s="29"/>
      <c r="F54" s="29"/>
      <c r="G54" s="29"/>
      <c r="H54" s="38"/>
      <c r="I54" s="31"/>
      <c r="J54" s="29"/>
      <c r="K54" s="29"/>
      <c r="L54" s="29"/>
      <c r="M54" s="31"/>
      <c r="N54" s="31"/>
      <c r="O54" s="38"/>
      <c r="P54" s="190"/>
    </row>
    <row r="55" spans="1:23" ht="27" customHeight="1" x14ac:dyDescent="0.25">
      <c r="A55" s="186" t="s">
        <v>39248</v>
      </c>
      <c r="B55" s="4" t="s">
        <v>2156</v>
      </c>
      <c r="C55" s="251" t="str">
        <f>VLOOKUP(B55,EMOP!A:D,2,FALSE)</f>
        <v>REATERRO DE VALA/CAVA COMPACTADA A MACO,EM CAMADAS DE 30CM DE ESPESSURA MAXIMA,EM BECOS DE ATE 2,50M DE LARGURA,EM FAVELAS,EXCLUSIVE MATERIAL</v>
      </c>
      <c r="D55" s="252"/>
      <c r="E55" s="252"/>
      <c r="F55" s="252"/>
      <c r="G55" s="252"/>
      <c r="H55" s="252"/>
      <c r="I55" s="252"/>
      <c r="J55" s="252"/>
      <c r="K55" s="252"/>
      <c r="L55" s="252"/>
      <c r="M55" s="253"/>
      <c r="N55" s="5" t="str">
        <f>VLOOKUP(B55,EMOP!A:D,3,FALSE)</f>
        <v>M3</v>
      </c>
      <c r="O55" s="6">
        <f>O57</f>
        <v>54</v>
      </c>
      <c r="P55" s="187"/>
    </row>
    <row r="56" spans="1:23" x14ac:dyDescent="0.25">
      <c r="A56" s="169"/>
      <c r="B56" s="32"/>
      <c r="C56" s="29" t="s">
        <v>39067</v>
      </c>
      <c r="D56" s="29"/>
      <c r="E56" s="29" t="s">
        <v>39074</v>
      </c>
      <c r="F56" s="29"/>
      <c r="G56" s="29" t="s">
        <v>39077</v>
      </c>
      <c r="H56" s="31"/>
      <c r="I56" s="29" t="s">
        <v>39079</v>
      </c>
      <c r="J56" s="31"/>
      <c r="K56" s="31"/>
      <c r="L56" s="31"/>
      <c r="M56" s="31"/>
      <c r="N56" s="51"/>
      <c r="O56" s="52"/>
      <c r="P56" s="188"/>
    </row>
    <row r="57" spans="1:23" x14ac:dyDescent="0.25">
      <c r="A57" s="169"/>
      <c r="B57" s="81"/>
      <c r="C57" s="53">
        <f>$D$8</f>
        <v>600</v>
      </c>
      <c r="D57" s="29" t="s">
        <v>39073</v>
      </c>
      <c r="E57" s="29">
        <f>$H$11</f>
        <v>0.6</v>
      </c>
      <c r="F57" s="29" t="s">
        <v>39073</v>
      </c>
      <c r="G57" s="29">
        <f>K18-E21-H29</f>
        <v>0.5</v>
      </c>
      <c r="H57" s="29" t="s">
        <v>39073</v>
      </c>
      <c r="I57" s="78">
        <f>1-I61</f>
        <v>0.30000000000000004</v>
      </c>
      <c r="J57" s="29"/>
      <c r="K57" s="29"/>
      <c r="L57" s="31"/>
      <c r="M57" s="31"/>
      <c r="N57" s="52"/>
      <c r="O57" s="30">
        <f>TRUNC(PRODUCT(C57:M57),2)</f>
        <v>54</v>
      </c>
      <c r="P57" s="193" t="s">
        <v>39052</v>
      </c>
    </row>
    <row r="58" spans="1:23" x14ac:dyDescent="0.25">
      <c r="A58" s="169"/>
      <c r="B58" s="39"/>
      <c r="C58" s="29"/>
      <c r="D58" s="29"/>
      <c r="E58" s="29"/>
      <c r="F58" s="29"/>
      <c r="G58" s="29"/>
      <c r="H58" s="38"/>
      <c r="I58" s="31"/>
      <c r="J58" s="29"/>
      <c r="K58" s="29"/>
      <c r="L58" s="29"/>
      <c r="M58" s="31"/>
      <c r="N58" s="31"/>
      <c r="O58" s="121"/>
      <c r="P58" s="194"/>
    </row>
    <row r="59" spans="1:23" ht="25.5" customHeight="1" x14ac:dyDescent="0.25">
      <c r="A59" s="186" t="s">
        <v>39249</v>
      </c>
      <c r="B59" s="4" t="s">
        <v>2164</v>
      </c>
      <c r="C59" s="251" t="str">
        <f>VLOOKUP(B59,EMOP!A:D,2,FALSE)</f>
        <v>REATERRO DE VALA/CAVA COM PO-DE-PEDRA,INCLUSIVE FORNECIMENTODO MATERIAL E COMPACTACAO MANUAL,EM BECOS DE ATE 2,50M DE LARGURA,EM FAVELAS</v>
      </c>
      <c r="D59" s="252"/>
      <c r="E59" s="252"/>
      <c r="F59" s="252"/>
      <c r="G59" s="252"/>
      <c r="H59" s="252"/>
      <c r="I59" s="252"/>
      <c r="J59" s="252"/>
      <c r="K59" s="252"/>
      <c r="L59" s="252"/>
      <c r="M59" s="253"/>
      <c r="N59" s="5" t="str">
        <f>VLOOKUP(B59,EMOP!A:D,3,FALSE)</f>
        <v>M3</v>
      </c>
      <c r="O59" s="6">
        <f>O64</f>
        <v>121.29</v>
      </c>
      <c r="P59" s="187"/>
    </row>
    <row r="60" spans="1:23" x14ac:dyDescent="0.25">
      <c r="A60" s="169"/>
      <c r="B60" s="32"/>
      <c r="C60" s="29" t="s">
        <v>39067</v>
      </c>
      <c r="D60" s="29"/>
      <c r="E60" s="29" t="s">
        <v>39074</v>
      </c>
      <c r="F60" s="29"/>
      <c r="G60" s="29" t="s">
        <v>39077</v>
      </c>
      <c r="H60" s="31"/>
      <c r="I60" s="29" t="s">
        <v>39079</v>
      </c>
      <c r="J60" s="31"/>
      <c r="K60" s="31"/>
      <c r="L60" s="31"/>
      <c r="M60" s="31"/>
      <c r="N60" s="122"/>
      <c r="O60" s="123"/>
      <c r="P60" s="195"/>
    </row>
    <row r="61" spans="1:23" x14ac:dyDescent="0.25">
      <c r="A61" s="169"/>
      <c r="B61" s="32"/>
      <c r="C61" s="53">
        <f>$D$8</f>
        <v>600</v>
      </c>
      <c r="D61" s="29" t="s">
        <v>39073</v>
      </c>
      <c r="E61" s="29">
        <f>$H$11</f>
        <v>0.6</v>
      </c>
      <c r="F61" s="29" t="s">
        <v>39073</v>
      </c>
      <c r="G61" s="29">
        <f>K18-E21-H29</f>
        <v>0.5</v>
      </c>
      <c r="H61" s="29" t="s">
        <v>39073</v>
      </c>
      <c r="I61" s="78">
        <f>O17</f>
        <v>0.7</v>
      </c>
      <c r="J61" s="31"/>
      <c r="K61" s="31"/>
      <c r="L61" s="31"/>
      <c r="M61" s="31"/>
      <c r="N61" s="124" t="s">
        <v>23505</v>
      </c>
      <c r="O61" s="59">
        <f>TRUNC(PRODUCT(C61:N61),2)</f>
        <v>126</v>
      </c>
      <c r="P61" s="196" t="s">
        <v>39052</v>
      </c>
    </row>
    <row r="62" spans="1:23" ht="14.45" customHeight="1" x14ac:dyDescent="0.25">
      <c r="A62" s="169"/>
      <c r="B62" s="32" t="s">
        <v>39108</v>
      </c>
      <c r="C62" s="29" t="s">
        <v>39067</v>
      </c>
      <c r="D62" s="29"/>
      <c r="E62" s="29" t="s">
        <v>39109</v>
      </c>
      <c r="F62" s="29"/>
      <c r="G62" s="29" t="s">
        <v>39110</v>
      </c>
      <c r="H62" s="127"/>
      <c r="I62" s="29" t="s">
        <v>39110</v>
      </c>
      <c r="J62" s="29"/>
      <c r="K62" s="29"/>
      <c r="L62" s="29"/>
      <c r="M62" s="31"/>
      <c r="N62" s="125"/>
      <c r="O62" s="127"/>
      <c r="P62" s="197"/>
    </row>
    <row r="63" spans="1:23" x14ac:dyDescent="0.25">
      <c r="A63" s="169"/>
      <c r="B63" s="39"/>
      <c r="C63" s="29">
        <f>D8</f>
        <v>600</v>
      </c>
      <c r="D63" s="29" t="s">
        <v>39073</v>
      </c>
      <c r="E63" s="29">
        <f>PI()</f>
        <v>3.1415926535897931</v>
      </c>
      <c r="F63" s="29" t="s">
        <v>23504</v>
      </c>
      <c r="G63" s="58">
        <f>($H$29/2)</f>
        <v>0.05</v>
      </c>
      <c r="H63" s="29" t="s">
        <v>39073</v>
      </c>
      <c r="I63" s="58">
        <f>($H$29/2)</f>
        <v>0.05</v>
      </c>
      <c r="J63" s="29" t="s">
        <v>39055</v>
      </c>
      <c r="K63" s="29"/>
      <c r="L63" s="29"/>
      <c r="M63" s="31"/>
      <c r="N63" s="125" t="s">
        <v>23505</v>
      </c>
      <c r="O63" s="126">
        <f>-TRUNC(PRODUCT(C63:N63),2)</f>
        <v>-4.71</v>
      </c>
      <c r="P63" s="197" t="s">
        <v>39052</v>
      </c>
    </row>
    <row r="64" spans="1:23" x14ac:dyDescent="0.25">
      <c r="A64" s="169"/>
      <c r="B64" s="32"/>
      <c r="C64" s="53"/>
      <c r="D64" s="29"/>
      <c r="E64" s="29"/>
      <c r="F64" s="29"/>
      <c r="G64" s="29"/>
      <c r="H64" s="29"/>
      <c r="I64" s="78"/>
      <c r="J64" s="31"/>
      <c r="K64" s="31"/>
      <c r="L64" s="31"/>
      <c r="M64" s="31"/>
      <c r="N64" s="124"/>
      <c r="O64" s="247">
        <f>TRUNC((O61+O63),2)</f>
        <v>121.29</v>
      </c>
      <c r="P64" s="196"/>
    </row>
    <row r="65" spans="1:23" x14ac:dyDescent="0.25">
      <c r="A65" s="169"/>
      <c r="B65" s="32"/>
      <c r="C65" s="53"/>
      <c r="D65" s="29"/>
      <c r="E65" s="29"/>
      <c r="F65" s="29"/>
      <c r="G65" s="29"/>
      <c r="H65" s="29"/>
      <c r="I65" s="78"/>
      <c r="J65" s="31"/>
      <c r="K65" s="31"/>
      <c r="L65" s="31"/>
      <c r="M65" s="31"/>
      <c r="N65" s="124"/>
      <c r="O65" s="59"/>
      <c r="P65" s="196"/>
    </row>
    <row r="66" spans="1:23" x14ac:dyDescent="0.25">
      <c r="A66" s="169"/>
      <c r="B66" s="70"/>
      <c r="C66" s="70"/>
      <c r="D66" s="70"/>
      <c r="E66" s="70"/>
      <c r="F66" s="70"/>
      <c r="G66" s="70"/>
      <c r="H66" s="70"/>
      <c r="I66" s="70"/>
      <c r="J66" s="70"/>
      <c r="K66" s="70"/>
      <c r="L66" s="70"/>
      <c r="M66" s="70"/>
      <c r="N66" s="70"/>
      <c r="O66" s="70"/>
      <c r="P66" s="198"/>
    </row>
    <row r="67" spans="1:23" s="149" customFormat="1" ht="18.75" customHeight="1" x14ac:dyDescent="0.25">
      <c r="A67" s="183" t="s">
        <v>39239</v>
      </c>
      <c r="B67" s="150" t="s">
        <v>39235</v>
      </c>
      <c r="C67" s="250">
        <v>4</v>
      </c>
      <c r="D67" s="254" t="str">
        <f>VLOOKUP(C67,EMOP!A:C,2,FALSE)</f>
        <v>TRANSPORTES</v>
      </c>
      <c r="E67" s="254"/>
      <c r="F67" s="254"/>
      <c r="G67" s="254"/>
      <c r="H67" s="254"/>
      <c r="I67" s="254"/>
      <c r="J67" s="254"/>
      <c r="K67" s="254"/>
      <c r="L67" s="254"/>
      <c r="M67" s="254"/>
      <c r="N67" s="254"/>
      <c r="O67" s="254"/>
      <c r="P67" s="255"/>
      <c r="Q67"/>
      <c r="R67"/>
      <c r="S67"/>
      <c r="T67" s="147"/>
      <c r="U67" s="147"/>
      <c r="V67" s="148"/>
      <c r="W67" s="146"/>
    </row>
    <row r="68" spans="1:23" ht="42" customHeight="1" x14ac:dyDescent="0.25">
      <c r="A68" s="186" t="s">
        <v>39250</v>
      </c>
      <c r="B68" s="4" t="s">
        <v>2440</v>
      </c>
      <c r="C68" s="251" t="str">
        <f>VLOOKUP(B68,EMOP!A:D,2,FALSE)</f>
        <v>TRANSPORTE DE CARGA DE QUALQUER NATUREZA,EXCLUSIVE AS DESPESAS DE CARGA E DESCARGA,TANTO DE ESPERA DO CAMINHAO COMO DO SERVENTE OU EQUIPAMENTO AUXILIAR,A VELOCIDADE MEDIA DE 10KM/H,EM CAMINHAO BASCULANTE A OLEO DIESEL,COM CAPACIDADE UTIL DE8T</v>
      </c>
      <c r="D68" s="252"/>
      <c r="E68" s="252"/>
      <c r="F68" s="252"/>
      <c r="G68" s="252"/>
      <c r="H68" s="252"/>
      <c r="I68" s="252"/>
      <c r="J68" s="252"/>
      <c r="K68" s="252"/>
      <c r="L68" s="252"/>
      <c r="M68" s="253"/>
      <c r="N68" s="5" t="str">
        <f>VLOOKUP(B68,EMOP!A:D,3,FALSE)</f>
        <v>T X KM</v>
      </c>
      <c r="O68" s="6">
        <f>O77</f>
        <v>1266.24</v>
      </c>
      <c r="P68" s="187"/>
    </row>
    <row r="69" spans="1:23" x14ac:dyDescent="0.25">
      <c r="A69" s="169"/>
      <c r="B69" s="55" t="s">
        <v>39082</v>
      </c>
      <c r="C69" s="64"/>
      <c r="D69" s="29" t="s">
        <v>39051</v>
      </c>
      <c r="E69" s="29"/>
      <c r="F69" s="29" t="s">
        <v>39081</v>
      </c>
      <c r="G69" s="50"/>
      <c r="H69" s="50"/>
      <c r="I69" s="50"/>
      <c r="J69" s="50"/>
      <c r="K69" s="50"/>
      <c r="L69" s="48" t="s">
        <v>39070</v>
      </c>
      <c r="M69" s="48"/>
      <c r="N69" s="130"/>
      <c r="O69" s="131"/>
      <c r="P69" s="199"/>
    </row>
    <row r="70" spans="1:23" x14ac:dyDescent="0.25">
      <c r="A70" s="169"/>
      <c r="B70" s="61" t="s">
        <v>39112</v>
      </c>
      <c r="C70" s="47"/>
      <c r="D70" s="29">
        <f>$O$135</f>
        <v>36</v>
      </c>
      <c r="E70" s="46" t="s">
        <v>39090</v>
      </c>
      <c r="F70" s="62">
        <f>$O$24</f>
        <v>1.8</v>
      </c>
      <c r="G70" s="46"/>
      <c r="H70" s="46"/>
      <c r="I70" s="50"/>
      <c r="J70" s="46"/>
      <c r="K70" s="48" t="s">
        <v>23504</v>
      </c>
      <c r="L70" s="48">
        <f>$O$18</f>
        <v>2</v>
      </c>
      <c r="M70" s="48" t="s">
        <v>39053</v>
      </c>
      <c r="N70" s="64" t="s">
        <v>23505</v>
      </c>
      <c r="O70" s="36">
        <f>TRUNC(PRODUCT(C70:M70),2)</f>
        <v>129.6</v>
      </c>
      <c r="P70" s="189" t="s">
        <v>39315</v>
      </c>
    </row>
    <row r="71" spans="1:23" x14ac:dyDescent="0.25">
      <c r="A71" s="169"/>
      <c r="B71" s="61" t="s">
        <v>39113</v>
      </c>
      <c r="C71" s="47"/>
      <c r="D71" s="29">
        <f>O59</f>
        <v>121.29</v>
      </c>
      <c r="E71" s="46" t="s">
        <v>39090</v>
      </c>
      <c r="F71" s="62">
        <f>$O$24</f>
        <v>1.8</v>
      </c>
      <c r="G71" s="46"/>
      <c r="H71" s="46"/>
      <c r="I71" s="50"/>
      <c r="J71" s="64"/>
      <c r="K71" s="48" t="s">
        <v>23504</v>
      </c>
      <c r="L71" s="48">
        <f>$O$18</f>
        <v>2</v>
      </c>
      <c r="M71" s="48" t="s">
        <v>39053</v>
      </c>
      <c r="N71" s="64" t="s">
        <v>23505</v>
      </c>
      <c r="O71" s="36">
        <f>TRUNC(PRODUCT(C71:M71),2)</f>
        <v>436.64</v>
      </c>
      <c r="P71" s="189" t="s">
        <v>39315</v>
      </c>
    </row>
    <row r="72" spans="1:23" x14ac:dyDescent="0.25">
      <c r="A72" s="169"/>
      <c r="B72" s="57" t="s">
        <v>39100</v>
      </c>
      <c r="C72" s="53">
        <f>$O$48</f>
        <v>220</v>
      </c>
      <c r="D72" s="29" t="s">
        <v>39084</v>
      </c>
      <c r="E72" s="58">
        <v>8.9999999999999993E-3</v>
      </c>
      <c r="F72" s="29" t="s">
        <v>39114</v>
      </c>
      <c r="G72" s="29"/>
      <c r="H72" s="29"/>
      <c r="I72" s="58"/>
      <c r="J72" s="29"/>
      <c r="K72" s="48" t="s">
        <v>23504</v>
      </c>
      <c r="L72" s="48">
        <f>$O$18</f>
        <v>2</v>
      </c>
      <c r="M72" s="48" t="s">
        <v>39053</v>
      </c>
      <c r="N72" s="144" t="s">
        <v>23505</v>
      </c>
      <c r="O72" s="59">
        <f>TRUNC(PRODUCT(C72:M72),2)</f>
        <v>3.96</v>
      </c>
      <c r="P72" s="189" t="s">
        <v>39315</v>
      </c>
    </row>
    <row r="73" spans="1:23" x14ac:dyDescent="0.25">
      <c r="A73" s="169"/>
      <c r="B73" s="57" t="s">
        <v>39086</v>
      </c>
      <c r="C73" s="29">
        <f>O121</f>
        <v>18</v>
      </c>
      <c r="D73" s="29" t="s">
        <v>39083</v>
      </c>
      <c r="E73" s="58">
        <v>2.5000000000000001E-2</v>
      </c>
      <c r="F73" s="29" t="s">
        <v>39084</v>
      </c>
      <c r="G73" s="29">
        <v>0.75</v>
      </c>
      <c r="H73" s="29" t="s">
        <v>39088</v>
      </c>
      <c r="I73" s="29"/>
      <c r="J73" s="29"/>
      <c r="K73" s="48" t="s">
        <v>23504</v>
      </c>
      <c r="L73" s="48">
        <f>$O$18</f>
        <v>2</v>
      </c>
      <c r="M73" s="48" t="s">
        <v>39053</v>
      </c>
      <c r="N73" s="47" t="s">
        <v>23505</v>
      </c>
      <c r="O73" s="59">
        <f>TRUNC(PRODUCT(C73:M73),2)</f>
        <v>0.67</v>
      </c>
      <c r="P73" s="189" t="s">
        <v>39315</v>
      </c>
    </row>
    <row r="74" spans="1:23" x14ac:dyDescent="0.25">
      <c r="A74" s="169"/>
      <c r="B74" s="57" t="s">
        <v>39111</v>
      </c>
      <c r="C74" s="53">
        <f>O139</f>
        <v>600</v>
      </c>
      <c r="D74" s="29" t="s">
        <v>39084</v>
      </c>
      <c r="E74" s="29">
        <f>2*PI()*H29/2</f>
        <v>0.31415926535897931</v>
      </c>
      <c r="F74" s="29" t="s">
        <v>39084</v>
      </c>
      <c r="G74" s="47">
        <v>3.0000000000000001E-3</v>
      </c>
      <c r="H74" s="29" t="s">
        <v>39084</v>
      </c>
      <c r="I74" s="29">
        <v>2.1</v>
      </c>
      <c r="J74" s="29" t="s">
        <v>39088</v>
      </c>
      <c r="K74" s="48" t="s">
        <v>23504</v>
      </c>
      <c r="L74" s="48">
        <f>$O$18</f>
        <v>2</v>
      </c>
      <c r="M74" s="48" t="s">
        <v>39053</v>
      </c>
      <c r="N74" s="47" t="s">
        <v>23505</v>
      </c>
      <c r="O74" s="59">
        <f>TRUNC(PRODUCT(C74:M74),2)</f>
        <v>2.37</v>
      </c>
      <c r="P74" s="189" t="s">
        <v>39315</v>
      </c>
    </row>
    <row r="75" spans="1:23" ht="14.45" customHeight="1" x14ac:dyDescent="0.25">
      <c r="A75" s="169"/>
      <c r="B75" s="55" t="s">
        <v>39089</v>
      </c>
      <c r="C75" s="55"/>
      <c r="D75" s="60"/>
      <c r="E75" s="29"/>
      <c r="F75" s="29"/>
      <c r="G75" s="29"/>
      <c r="H75" s="31" t="s">
        <v>39117</v>
      </c>
      <c r="I75" s="31"/>
      <c r="J75" s="31"/>
      <c r="K75" s="31"/>
      <c r="L75" s="31"/>
      <c r="M75" s="31"/>
      <c r="N75" s="30"/>
      <c r="O75" s="30"/>
      <c r="P75" s="189"/>
    </row>
    <row r="76" spans="1:23" x14ac:dyDescent="0.25">
      <c r="A76" s="169"/>
      <c r="B76" s="61" t="s">
        <v>39058</v>
      </c>
      <c r="C76" s="47"/>
      <c r="D76" s="29">
        <f>$O$51-O55</f>
        <v>198</v>
      </c>
      <c r="E76" s="46" t="s">
        <v>39090</v>
      </c>
      <c r="F76" s="62">
        <v>1.4</v>
      </c>
      <c r="G76" s="47" t="s">
        <v>23504</v>
      </c>
      <c r="H76" s="47">
        <v>1.25</v>
      </c>
      <c r="I76" s="63"/>
      <c r="J76" s="64"/>
      <c r="K76" s="48" t="s">
        <v>23504</v>
      </c>
      <c r="L76" s="48">
        <f>$O$18</f>
        <v>2</v>
      </c>
      <c r="M76" s="48" t="s">
        <v>39053</v>
      </c>
      <c r="N76" s="64" t="s">
        <v>23505</v>
      </c>
      <c r="O76" s="36">
        <f>TRUNC(PRODUCT(C76:M76),2)</f>
        <v>693</v>
      </c>
      <c r="P76" s="189" t="s">
        <v>39315</v>
      </c>
    </row>
    <row r="77" spans="1:23" x14ac:dyDescent="0.25">
      <c r="A77" s="169"/>
      <c r="B77" s="61"/>
      <c r="C77" s="47"/>
      <c r="D77" s="29"/>
      <c r="E77" s="46"/>
      <c r="F77" s="62"/>
      <c r="G77" s="46"/>
      <c r="H77" s="46"/>
      <c r="I77" s="63"/>
      <c r="J77" s="64"/>
      <c r="K77" s="65"/>
      <c r="L77" s="46"/>
      <c r="M77" s="47"/>
      <c r="N77" s="64"/>
      <c r="O77" s="36">
        <f>TRUNC(SUM(O70:O76),2)</f>
        <v>1266.24</v>
      </c>
      <c r="P77" s="189" t="s">
        <v>39315</v>
      </c>
    </row>
    <row r="78" spans="1:23" x14ac:dyDescent="0.25">
      <c r="A78" s="169"/>
      <c r="B78" s="34"/>
      <c r="C78" s="73"/>
      <c r="D78" s="73"/>
      <c r="E78" s="73"/>
      <c r="F78" s="73"/>
      <c r="G78" s="73"/>
      <c r="H78" s="85"/>
      <c r="I78" s="74"/>
      <c r="J78" s="73"/>
      <c r="K78" s="73"/>
      <c r="L78" s="73"/>
      <c r="M78" s="74"/>
      <c r="N78" s="74"/>
      <c r="O78" s="85"/>
      <c r="P78" s="192"/>
    </row>
    <row r="79" spans="1:23" ht="40.5" customHeight="1" x14ac:dyDescent="0.25">
      <c r="A79" s="186" t="s">
        <v>39251</v>
      </c>
      <c r="B79" s="4" t="s">
        <v>2468</v>
      </c>
      <c r="C79" s="251" t="str">
        <f>VLOOKUP(B79,EMOP!A:D,2,FALSE)</f>
        <v>TRANSPORTE DE CARGA DE QUALQUER NATUREZA,EXCLUSIVE AS DESPESAS DE CARGA E DESCARGA,TANTO DE ESPERA DO CAMINHAO COMO DO SERVENTE OU EQUIPAMENTO AUXILIAR,A VELOCIDADE MEDIA DE 30KM/H,EM CAMINHAO BASCULANTE A OLEO DIESEL,COM CAPACIDADE UTIL DE17T</v>
      </c>
      <c r="D79" s="252"/>
      <c r="E79" s="252"/>
      <c r="F79" s="252"/>
      <c r="G79" s="252"/>
      <c r="H79" s="252"/>
      <c r="I79" s="252"/>
      <c r="J79" s="252"/>
      <c r="K79" s="252"/>
      <c r="L79" s="252"/>
      <c r="M79" s="253"/>
      <c r="N79" s="5" t="str">
        <f>VLOOKUP(B79,EMOP!A:D,3,FALSE)</f>
        <v>T X KM</v>
      </c>
      <c r="O79" s="6">
        <f>O81</f>
        <v>6930</v>
      </c>
      <c r="P79" s="187"/>
    </row>
    <row r="80" spans="1:23" x14ac:dyDescent="0.25">
      <c r="A80" s="169"/>
      <c r="B80" s="140"/>
      <c r="C80" s="82"/>
      <c r="D80" s="82"/>
      <c r="E80" s="82" t="s">
        <v>39051</v>
      </c>
      <c r="F80" s="82"/>
      <c r="G80" s="82" t="s">
        <v>39070</v>
      </c>
      <c r="H80" s="82"/>
      <c r="I80" s="82"/>
      <c r="J80" s="82" t="s">
        <v>39117</v>
      </c>
      <c r="K80" s="82"/>
      <c r="L80" s="82"/>
      <c r="M80" s="82"/>
      <c r="N80" s="83"/>
      <c r="O80" s="84"/>
      <c r="P80" s="201"/>
    </row>
    <row r="81" spans="1:16" x14ac:dyDescent="0.25">
      <c r="A81" s="169"/>
      <c r="B81" s="61" t="s">
        <v>39094</v>
      </c>
      <c r="C81" s="54"/>
      <c r="D81" s="48"/>
      <c r="E81" s="29">
        <f>$O$96</f>
        <v>277.2</v>
      </c>
      <c r="F81" s="48" t="s">
        <v>39101</v>
      </c>
      <c r="G81" s="141">
        <v>20</v>
      </c>
      <c r="H81" s="46" t="s">
        <v>39053</v>
      </c>
      <c r="I81" s="46" t="s">
        <v>23504</v>
      </c>
      <c r="J81" s="47">
        <v>1.25</v>
      </c>
      <c r="K81" s="46"/>
      <c r="L81" s="46"/>
      <c r="M81" s="63"/>
      <c r="N81" s="48"/>
      <c r="O81" s="33">
        <f>TRUNC(PRODUCT(C81:M81),2)</f>
        <v>6930</v>
      </c>
      <c r="P81" s="202" t="s">
        <v>39315</v>
      </c>
    </row>
    <row r="82" spans="1:16" x14ac:dyDescent="0.25">
      <c r="A82" s="169"/>
      <c r="B82" s="34"/>
      <c r="C82" s="73"/>
      <c r="D82" s="73"/>
      <c r="E82" s="73"/>
      <c r="F82" s="73"/>
      <c r="G82" s="73"/>
      <c r="H82" s="85"/>
      <c r="I82" s="74"/>
      <c r="J82" s="73"/>
      <c r="K82" s="73"/>
      <c r="L82" s="73"/>
      <c r="M82" s="74"/>
      <c r="N82" s="74"/>
      <c r="O82" s="85"/>
      <c r="P82" s="192"/>
    </row>
    <row r="83" spans="1:16" ht="24.75" customHeight="1" x14ac:dyDescent="0.25">
      <c r="A83" s="186" t="s">
        <v>39252</v>
      </c>
      <c r="B83" s="4" t="s">
        <v>2518</v>
      </c>
      <c r="C83" s="251" t="str">
        <f>VLOOKUP(B83,EMOP!A:D,2,FALSE)</f>
        <v>CARGA E DESCARGA MANUAL DE PECAS DE PESO REDUZIDO:TIJOLOS,TELHAS,CIMENTO E AGREGADOS EM SACOS,EM CAMINHAO DE CARROCERIAFIXA A OLEO DIESEL,COM CAPACIDADE UTIL DE 7,5T,INCLUSIVE O TEMPO DE CARGA,DESCARGA E MANOBRA</v>
      </c>
      <c r="D83" s="252"/>
      <c r="E83" s="252"/>
      <c r="F83" s="252"/>
      <c r="G83" s="252"/>
      <c r="H83" s="252"/>
      <c r="I83" s="252"/>
      <c r="J83" s="252"/>
      <c r="K83" s="252"/>
      <c r="L83" s="252"/>
      <c r="M83" s="253"/>
      <c r="N83" s="5" t="str">
        <f>VLOOKUP(B83,EMOP!A:D,3,FALSE)</f>
        <v>T</v>
      </c>
      <c r="O83" s="6">
        <f>O88</f>
        <v>3.49</v>
      </c>
      <c r="P83" s="187"/>
    </row>
    <row r="84" spans="1:16" x14ac:dyDescent="0.25">
      <c r="A84" s="169"/>
      <c r="B84" s="55" t="s">
        <v>39082</v>
      </c>
      <c r="C84" s="29"/>
      <c r="D84" s="29"/>
      <c r="E84" s="29"/>
      <c r="F84" s="29"/>
      <c r="G84" s="31"/>
      <c r="H84" s="31"/>
      <c r="I84" s="31"/>
      <c r="J84" s="31"/>
      <c r="K84" s="31"/>
      <c r="L84" s="30"/>
      <c r="M84" s="30"/>
      <c r="N84" s="33"/>
      <c r="O84" s="29"/>
      <c r="P84" s="204"/>
    </row>
    <row r="85" spans="1:16" x14ac:dyDescent="0.25">
      <c r="A85" s="169"/>
      <c r="B85" s="57" t="s">
        <v>39087</v>
      </c>
      <c r="C85" s="53">
        <f>$O$48</f>
        <v>220</v>
      </c>
      <c r="D85" s="29" t="s">
        <v>39084</v>
      </c>
      <c r="E85" s="58">
        <v>8.9999999999999993E-3</v>
      </c>
      <c r="F85" s="29" t="s">
        <v>39088</v>
      </c>
      <c r="G85" s="29"/>
      <c r="H85" s="29"/>
      <c r="I85" s="58"/>
      <c r="J85" s="29"/>
      <c r="K85" s="46"/>
      <c r="L85" s="46"/>
      <c r="M85" s="29"/>
      <c r="N85" s="144" t="s">
        <v>23505</v>
      </c>
      <c r="O85" s="59">
        <f>TRUNC(PRODUCT(C85:M85),2)</f>
        <v>1.98</v>
      </c>
      <c r="P85" s="196" t="s">
        <v>39085</v>
      </c>
    </row>
    <row r="86" spans="1:16" ht="14.45" customHeight="1" x14ac:dyDescent="0.25">
      <c r="A86" s="169"/>
      <c r="B86" s="57" t="s">
        <v>39086</v>
      </c>
      <c r="C86" s="29">
        <f>O121</f>
        <v>18</v>
      </c>
      <c r="D86" s="29" t="s">
        <v>39083</v>
      </c>
      <c r="E86" s="58">
        <v>2.5000000000000001E-2</v>
      </c>
      <c r="F86" s="29" t="s">
        <v>39084</v>
      </c>
      <c r="G86" s="29">
        <v>0.75</v>
      </c>
      <c r="H86" s="29" t="s">
        <v>39088</v>
      </c>
      <c r="I86" s="70"/>
      <c r="J86" s="70"/>
      <c r="K86" s="30"/>
      <c r="L86" s="30"/>
      <c r="M86" s="29"/>
      <c r="N86" s="47" t="s">
        <v>23505</v>
      </c>
      <c r="O86" s="59">
        <f>TRUNC(PRODUCT(C86:M86),2)</f>
        <v>0.33</v>
      </c>
      <c r="P86" s="196" t="s">
        <v>39085</v>
      </c>
    </row>
    <row r="87" spans="1:16" x14ac:dyDescent="0.25">
      <c r="A87" s="169"/>
      <c r="B87" s="57" t="s">
        <v>39111</v>
      </c>
      <c r="C87" s="53">
        <f>D8</f>
        <v>600</v>
      </c>
      <c r="D87" s="29" t="s">
        <v>39084</v>
      </c>
      <c r="E87" s="29">
        <v>2</v>
      </c>
      <c r="F87" s="29" t="s">
        <v>23504</v>
      </c>
      <c r="G87" s="48">
        <f>PI()</f>
        <v>3.1415926535897931</v>
      </c>
      <c r="H87" s="47" t="s">
        <v>23504</v>
      </c>
      <c r="I87" s="58">
        <f>H29/2</f>
        <v>0.05</v>
      </c>
      <c r="J87" s="29" t="s">
        <v>39084</v>
      </c>
      <c r="K87" s="47">
        <v>3.0000000000000001E-3</v>
      </c>
      <c r="L87" s="29" t="s">
        <v>23504</v>
      </c>
      <c r="M87" s="29">
        <v>2.1</v>
      </c>
      <c r="N87" s="47" t="s">
        <v>23505</v>
      </c>
      <c r="O87" s="59">
        <f>TRUNC(PRODUCT(C87:M87),2)</f>
        <v>1.18</v>
      </c>
      <c r="P87" s="196" t="s">
        <v>39085</v>
      </c>
    </row>
    <row r="88" spans="1:16" x14ac:dyDescent="0.25">
      <c r="A88" s="169"/>
      <c r="B88" s="118"/>
      <c r="C88" s="46"/>
      <c r="D88" s="46"/>
      <c r="E88" s="46"/>
      <c r="F88" s="29"/>
      <c r="G88" s="129"/>
      <c r="H88" s="29"/>
      <c r="I88" s="29"/>
      <c r="J88" s="31"/>
      <c r="K88" s="31"/>
      <c r="L88" s="30"/>
      <c r="M88" s="30"/>
      <c r="N88" s="29"/>
      <c r="O88" s="249">
        <f>TRUNC(SUM(O85:O87),2)</f>
        <v>3.49</v>
      </c>
      <c r="P88" s="196" t="s">
        <v>39085</v>
      </c>
    </row>
    <row r="89" spans="1:16" x14ac:dyDescent="0.25">
      <c r="A89" s="169"/>
      <c r="B89" s="39"/>
      <c r="C89" s="29"/>
      <c r="D89" s="29"/>
      <c r="E89" s="29"/>
      <c r="F89" s="29"/>
      <c r="G89" s="29"/>
      <c r="H89" s="38"/>
      <c r="I89" s="31"/>
      <c r="J89" s="29"/>
      <c r="K89" s="29"/>
      <c r="L89" s="29"/>
      <c r="M89" s="31"/>
      <c r="N89" s="31"/>
      <c r="O89" s="128"/>
      <c r="P89" s="203"/>
    </row>
    <row r="90" spans="1:16" ht="40.5" customHeight="1" x14ac:dyDescent="0.25">
      <c r="A90" s="186" t="s">
        <v>39253</v>
      </c>
      <c r="B90" s="4" t="s">
        <v>2552</v>
      </c>
      <c r="C90" s="251" t="str">
        <f>VLOOKUP(B90,EMOP!A:D,2,FALSE)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90" s="252"/>
      <c r="E90" s="252"/>
      <c r="F90" s="252"/>
      <c r="G90" s="252"/>
      <c r="H90" s="252"/>
      <c r="I90" s="252"/>
      <c r="J90" s="252"/>
      <c r="K90" s="252"/>
      <c r="L90" s="252"/>
      <c r="M90" s="253"/>
      <c r="N90" s="5" t="str">
        <f>VLOOKUP(B90,EMOP!A:D,3,FALSE)</f>
        <v>T</v>
      </c>
      <c r="O90" s="6">
        <f>O100</f>
        <v>837.52</v>
      </c>
      <c r="P90" s="187"/>
    </row>
    <row r="91" spans="1:16" x14ac:dyDescent="0.25">
      <c r="A91" s="169"/>
      <c r="B91" s="55" t="s">
        <v>39082</v>
      </c>
      <c r="C91" s="64"/>
      <c r="D91" s="29" t="s">
        <v>39051</v>
      </c>
      <c r="E91" s="29"/>
      <c r="F91" s="29" t="s">
        <v>39081</v>
      </c>
      <c r="G91" s="50"/>
      <c r="H91" s="50"/>
      <c r="I91" s="50"/>
      <c r="J91" s="50"/>
      <c r="K91" s="50"/>
      <c r="L91" s="50"/>
      <c r="M91" s="50"/>
      <c r="N91" s="130"/>
      <c r="O91" s="131"/>
      <c r="P91" s="199"/>
    </row>
    <row r="92" spans="1:16" x14ac:dyDescent="0.25">
      <c r="A92" s="169"/>
      <c r="B92" s="61" t="s">
        <v>39112</v>
      </c>
      <c r="C92" s="47"/>
      <c r="D92" s="29">
        <f>$O$135</f>
        <v>36</v>
      </c>
      <c r="E92" s="46" t="s">
        <v>39090</v>
      </c>
      <c r="F92" s="62">
        <f>$O$24</f>
        <v>1.8</v>
      </c>
      <c r="G92" s="46"/>
      <c r="H92" s="46"/>
      <c r="I92" s="50"/>
      <c r="J92" s="46"/>
      <c r="K92" s="46"/>
      <c r="L92" s="46"/>
      <c r="M92" s="132"/>
      <c r="N92" s="64" t="s">
        <v>23505</v>
      </c>
      <c r="O92" s="36">
        <f>TRUNC(PRODUCT(C92:M92),2)</f>
        <v>64.8</v>
      </c>
      <c r="P92" s="189" t="s">
        <v>39085</v>
      </c>
    </row>
    <row r="93" spans="1:16" x14ac:dyDescent="0.25">
      <c r="A93" s="169"/>
      <c r="B93" s="61" t="s">
        <v>39113</v>
      </c>
      <c r="C93" s="47"/>
      <c r="D93" s="29">
        <f>O59</f>
        <v>121.29</v>
      </c>
      <c r="E93" s="46" t="s">
        <v>39090</v>
      </c>
      <c r="F93" s="62">
        <f>$O$24</f>
        <v>1.8</v>
      </c>
      <c r="G93" s="46"/>
      <c r="H93" s="46"/>
      <c r="I93" s="50"/>
      <c r="J93" s="64"/>
      <c r="K93" s="65"/>
      <c r="L93" s="46"/>
      <c r="M93" s="47"/>
      <c r="N93" s="64" t="s">
        <v>23505</v>
      </c>
      <c r="O93" s="36">
        <f>TRUNC(PRODUCT(C93:M93),2)</f>
        <v>218.32</v>
      </c>
      <c r="P93" s="189" t="s">
        <v>39085</v>
      </c>
    </row>
    <row r="94" spans="1:16" x14ac:dyDescent="0.25">
      <c r="A94" s="169"/>
      <c r="B94" s="145"/>
      <c r="C94" s="70"/>
      <c r="D94" s="70"/>
      <c r="E94" s="70"/>
      <c r="F94" s="70"/>
      <c r="G94" s="70"/>
      <c r="H94" s="70"/>
      <c r="I94" s="70"/>
      <c r="J94" s="70"/>
      <c r="K94" s="70"/>
      <c r="L94" s="70"/>
      <c r="M94" s="70"/>
      <c r="N94" s="70"/>
      <c r="O94" s="70"/>
      <c r="P94" s="198"/>
    </row>
    <row r="95" spans="1:16" ht="14.45" customHeight="1" x14ac:dyDescent="0.25">
      <c r="A95" s="169"/>
      <c r="B95" s="67" t="s">
        <v>39091</v>
      </c>
      <c r="C95" s="47"/>
      <c r="D95" s="29"/>
      <c r="E95" s="46"/>
      <c r="F95" s="62"/>
      <c r="G95" s="46"/>
      <c r="H95" s="46"/>
      <c r="I95" s="63"/>
      <c r="J95" s="64"/>
      <c r="K95" s="65"/>
      <c r="L95" s="46"/>
      <c r="M95" s="47"/>
      <c r="N95" s="46"/>
      <c r="O95" s="36"/>
      <c r="P95" s="189"/>
    </row>
    <row r="96" spans="1:16" x14ac:dyDescent="0.25">
      <c r="A96" s="169"/>
      <c r="B96" s="61" t="s">
        <v>39092</v>
      </c>
      <c r="C96" s="47"/>
      <c r="D96" s="29"/>
      <c r="E96" s="46"/>
      <c r="F96" s="62"/>
      <c r="G96" s="46"/>
      <c r="H96" s="46"/>
      <c r="I96" s="68"/>
      <c r="J96" s="46"/>
      <c r="K96" s="69"/>
      <c r="L96" s="46"/>
      <c r="M96" s="47"/>
      <c r="N96" s="64" t="s">
        <v>23505</v>
      </c>
      <c r="O96" s="36">
        <f>SUM(O99:O99)</f>
        <v>277.2</v>
      </c>
      <c r="P96" s="189" t="s">
        <v>39085</v>
      </c>
    </row>
    <row r="97" spans="1:23" x14ac:dyDescent="0.25">
      <c r="A97" s="169"/>
      <c r="B97" s="61"/>
      <c r="C97" s="47"/>
      <c r="D97" s="29"/>
      <c r="E97" s="46"/>
      <c r="F97" s="62"/>
      <c r="G97" s="46"/>
      <c r="H97" s="46"/>
      <c r="I97" s="68"/>
      <c r="J97" s="46"/>
      <c r="K97" s="69"/>
      <c r="L97" s="46"/>
      <c r="M97" s="47"/>
      <c r="N97" s="64"/>
      <c r="O97" s="36"/>
      <c r="P97" s="189"/>
    </row>
    <row r="98" spans="1:23" x14ac:dyDescent="0.25">
      <c r="A98" s="169"/>
      <c r="B98" s="55" t="s">
        <v>39089</v>
      </c>
      <c r="C98" s="55"/>
      <c r="D98" s="60"/>
      <c r="E98" s="29"/>
      <c r="F98" s="29"/>
      <c r="G98" s="29"/>
      <c r="H98" s="31"/>
      <c r="I98" s="31"/>
      <c r="J98" s="31"/>
      <c r="K98" s="31"/>
      <c r="L98" s="31"/>
      <c r="M98" s="31"/>
      <c r="N98" s="30"/>
      <c r="O98" s="30"/>
      <c r="P98" s="200"/>
    </row>
    <row r="99" spans="1:23" x14ac:dyDescent="0.25">
      <c r="A99" s="169"/>
      <c r="B99" s="61" t="s">
        <v>39058</v>
      </c>
      <c r="C99" s="47"/>
      <c r="D99" s="29">
        <f>$O$51-O55</f>
        <v>198</v>
      </c>
      <c r="E99" s="46" t="s">
        <v>39090</v>
      </c>
      <c r="F99" s="62">
        <v>1.4</v>
      </c>
      <c r="G99" s="46"/>
      <c r="H99" s="46"/>
      <c r="I99" s="63"/>
      <c r="J99" s="64"/>
      <c r="K99" s="65"/>
      <c r="L99" s="46"/>
      <c r="M99" s="47"/>
      <c r="N99" s="64" t="s">
        <v>23505</v>
      </c>
      <c r="O99" s="36">
        <f>TRUNC(PRODUCT(C99:M99),2)</f>
        <v>277.2</v>
      </c>
      <c r="P99" s="189" t="s">
        <v>39085</v>
      </c>
    </row>
    <row r="100" spans="1:23" x14ac:dyDescent="0.25">
      <c r="A100" s="169"/>
      <c r="B100" s="118"/>
      <c r="C100" s="46"/>
      <c r="D100" s="46"/>
      <c r="E100" s="46"/>
      <c r="F100" s="46"/>
      <c r="G100" s="46"/>
      <c r="H100" s="46"/>
      <c r="I100" s="46"/>
      <c r="J100" s="46"/>
      <c r="K100" s="46"/>
      <c r="L100" s="46"/>
      <c r="M100" s="46"/>
      <c r="N100" s="46"/>
      <c r="O100" s="248">
        <f>TRUNC(SUM(O92:O99),2)</f>
        <v>837.52</v>
      </c>
      <c r="P100" s="189" t="s">
        <v>39085</v>
      </c>
    </row>
    <row r="101" spans="1:23" x14ac:dyDescent="0.25">
      <c r="A101" s="169"/>
      <c r="B101" s="118"/>
      <c r="C101" s="46"/>
      <c r="D101" s="46"/>
      <c r="E101" s="46"/>
      <c r="F101" s="46"/>
      <c r="G101" s="46"/>
      <c r="H101" s="46"/>
      <c r="I101" s="46"/>
      <c r="J101" s="46"/>
      <c r="K101" s="46"/>
      <c r="L101" s="46"/>
      <c r="M101" s="46"/>
      <c r="N101" s="46"/>
      <c r="O101" s="46"/>
      <c r="P101" s="170"/>
    </row>
    <row r="102" spans="1:23" ht="38.25" customHeight="1" x14ac:dyDescent="0.25">
      <c r="A102" s="186" t="s">
        <v>39254</v>
      </c>
      <c r="B102" s="4" t="s">
        <v>39313</v>
      </c>
      <c r="C102" s="251" t="str">
        <f>VLOOKUP(B102,EMOP!A:D,2,FALSE)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2" s="252"/>
      <c r="E102" s="252"/>
      <c r="F102" s="252"/>
      <c r="G102" s="252"/>
      <c r="H102" s="252"/>
      <c r="I102" s="252"/>
      <c r="J102" s="252"/>
      <c r="K102" s="252"/>
      <c r="L102" s="252"/>
      <c r="M102" s="253"/>
      <c r="N102" s="5" t="str">
        <f>VLOOKUP(B102,EMOP!A:D,3,FALSE)</f>
        <v>T</v>
      </c>
      <c r="O102" s="6">
        <f>O104</f>
        <v>277.2</v>
      </c>
      <c r="P102" s="187"/>
    </row>
    <row r="103" spans="1:23" x14ac:dyDescent="0.25">
      <c r="A103" s="169"/>
      <c r="B103" s="142"/>
      <c r="C103" s="71"/>
      <c r="D103" s="71"/>
      <c r="E103" s="82" t="s">
        <v>39051</v>
      </c>
      <c r="F103" s="82"/>
      <c r="G103" s="31"/>
      <c r="H103" s="31"/>
      <c r="I103" s="31"/>
      <c r="J103" s="31"/>
      <c r="K103" s="31"/>
      <c r="L103" s="30"/>
      <c r="M103" s="30"/>
      <c r="N103" s="33"/>
      <c r="O103" s="29"/>
      <c r="P103" s="204"/>
    </row>
    <row r="104" spans="1:23" x14ac:dyDescent="0.25">
      <c r="A104" s="169"/>
      <c r="B104" s="61"/>
      <c r="C104" s="71"/>
      <c r="D104" s="71"/>
      <c r="E104" s="29">
        <f>$O$96</f>
        <v>277.2</v>
      </c>
      <c r="F104" s="31" t="s">
        <v>39085</v>
      </c>
      <c r="G104" s="29"/>
      <c r="H104" s="29"/>
      <c r="I104" s="29"/>
      <c r="J104" s="31"/>
      <c r="K104" s="31"/>
      <c r="L104" s="30"/>
      <c r="M104" s="30"/>
      <c r="N104" s="33"/>
      <c r="O104" s="36">
        <f>TRUNC(PRODUCT(E104:M104),2)</f>
        <v>277.2</v>
      </c>
      <c r="P104" s="189" t="s">
        <v>39085</v>
      </c>
    </row>
    <row r="105" spans="1:23" x14ac:dyDescent="0.25">
      <c r="A105" s="169"/>
      <c r="B105" s="55"/>
      <c r="C105" s="152"/>
      <c r="D105" s="31"/>
      <c r="E105" s="29"/>
      <c r="F105" s="29"/>
      <c r="G105" s="29"/>
      <c r="H105" s="29"/>
      <c r="I105" s="29"/>
      <c r="J105" s="31"/>
      <c r="K105" s="31"/>
      <c r="L105" s="30"/>
      <c r="M105" s="30"/>
      <c r="N105" s="33"/>
      <c r="O105" s="36"/>
      <c r="P105" s="205"/>
    </row>
    <row r="106" spans="1:23" s="149" customFormat="1" ht="18.75" customHeight="1" x14ac:dyDescent="0.25">
      <c r="A106" s="183" t="s">
        <v>39240</v>
      </c>
      <c r="B106" s="150" t="s">
        <v>39235</v>
      </c>
      <c r="C106" s="151">
        <v>5</v>
      </c>
      <c r="D106" s="254" t="str">
        <f>VLOOKUP(C106,EMOP!A:C,2,FALSE)</f>
        <v>SERVIÇOS COMPLEMENTARES</v>
      </c>
      <c r="E106" s="254"/>
      <c r="F106" s="254"/>
      <c r="G106" s="254"/>
      <c r="H106" s="254"/>
      <c r="I106" s="254"/>
      <c r="J106" s="254"/>
      <c r="K106" s="254"/>
      <c r="L106" s="254"/>
      <c r="M106" s="254"/>
      <c r="N106" s="254"/>
      <c r="O106" s="254"/>
      <c r="P106" s="255"/>
      <c r="Q106"/>
      <c r="R106"/>
      <c r="S106"/>
      <c r="T106" s="147"/>
      <c r="U106" s="147"/>
      <c r="V106" s="148"/>
      <c r="W106" s="146"/>
    </row>
    <row r="107" spans="1:23" ht="14.45" customHeight="1" x14ac:dyDescent="0.25">
      <c r="A107" s="186" t="s">
        <v>39255</v>
      </c>
      <c r="B107" s="4" t="s">
        <v>2880</v>
      </c>
      <c r="C107" s="251" t="str">
        <f>VLOOKUP(B107,EMOP!A:D,2,FALSE)</f>
        <v>TRANSPORTE DE MATERIAIS ENCOSTA ACIMA,SERVICO INTEIRAMENTE MANUAL,INCLUSIVE CARGA E DESCARGA</v>
      </c>
      <c r="D107" s="252"/>
      <c r="E107" s="252"/>
      <c r="F107" s="252"/>
      <c r="G107" s="252"/>
      <c r="H107" s="252"/>
      <c r="I107" s="252"/>
      <c r="J107" s="252"/>
      <c r="K107" s="252"/>
      <c r="L107" s="252"/>
      <c r="M107" s="253"/>
      <c r="N107" s="5" t="str">
        <f>VLOOKUP(B107,EMOP!A:D,3,FALSE)</f>
        <v>TXM</v>
      </c>
      <c r="O107" s="6">
        <f>O109</f>
        <v>37259.300000000003</v>
      </c>
      <c r="P107" s="187"/>
    </row>
    <row r="108" spans="1:23" x14ac:dyDescent="0.25">
      <c r="A108" s="169"/>
      <c r="B108" s="39"/>
      <c r="C108" s="29"/>
      <c r="D108" s="29"/>
      <c r="E108" s="29"/>
      <c r="F108" s="29" t="s">
        <v>39051</v>
      </c>
      <c r="G108" s="29"/>
      <c r="H108" s="75" t="s">
        <v>39070</v>
      </c>
      <c r="I108" s="31"/>
      <c r="J108" s="29"/>
      <c r="K108" s="29"/>
      <c r="L108" s="29"/>
      <c r="M108" s="31"/>
      <c r="N108" s="31"/>
      <c r="O108" s="75"/>
      <c r="P108" s="170"/>
    </row>
    <row r="109" spans="1:23" x14ac:dyDescent="0.25">
      <c r="A109" s="169"/>
      <c r="B109" s="32" t="s">
        <v>39065</v>
      </c>
      <c r="C109" s="133"/>
      <c r="D109" s="50"/>
      <c r="E109" s="50"/>
      <c r="F109" s="29">
        <f>O92+O93+O87+O86+O85</f>
        <v>286.61</v>
      </c>
      <c r="G109" s="29" t="s">
        <v>39093</v>
      </c>
      <c r="H109" s="75">
        <f>$O$21</f>
        <v>130</v>
      </c>
      <c r="I109" s="30" t="s">
        <v>39055</v>
      </c>
      <c r="J109" s="29"/>
      <c r="K109" s="29"/>
      <c r="L109" s="29"/>
      <c r="M109" s="31"/>
      <c r="N109" s="30" t="s">
        <v>23505</v>
      </c>
      <c r="O109" s="134">
        <f>TRUNC(PRODUCT(F109:N109),2)</f>
        <v>37259.300000000003</v>
      </c>
      <c r="P109" s="170" t="s">
        <v>39316</v>
      </c>
    </row>
    <row r="110" spans="1:23" x14ac:dyDescent="0.25">
      <c r="A110" s="169"/>
      <c r="B110" s="135"/>
      <c r="C110" s="45"/>
      <c r="D110" s="35"/>
      <c r="E110" s="45"/>
      <c r="F110" s="35"/>
      <c r="G110" s="136"/>
      <c r="H110" s="137"/>
      <c r="I110" s="137"/>
      <c r="J110" s="137"/>
      <c r="K110" s="35"/>
      <c r="L110" s="138"/>
      <c r="M110" s="138"/>
      <c r="N110" s="137"/>
      <c r="O110" s="139"/>
      <c r="P110" s="170"/>
    </row>
    <row r="111" spans="1:23" ht="14.45" customHeight="1" x14ac:dyDescent="0.25">
      <c r="A111" s="186" t="s">
        <v>39256</v>
      </c>
      <c r="B111" s="4" t="s">
        <v>2882</v>
      </c>
      <c r="C111" s="251" t="str">
        <f>VLOOKUP(B111,EMOP!A:D,2,FALSE)</f>
        <v>TRANSPORTE DE MATERIAIS ENCOSTA ABAIXO,SERVICO INTEIRAMENTEMANUAL,INCLUSIVE CARGA E DESCARGA</v>
      </c>
      <c r="D111" s="252"/>
      <c r="E111" s="252"/>
      <c r="F111" s="252"/>
      <c r="G111" s="252"/>
      <c r="H111" s="252"/>
      <c r="I111" s="252"/>
      <c r="J111" s="252"/>
      <c r="K111" s="252"/>
      <c r="L111" s="252"/>
      <c r="M111" s="253"/>
      <c r="N111" s="5" t="str">
        <f>VLOOKUP(B111,EMOP!A:D,3,FALSE)</f>
        <v>TXM</v>
      </c>
      <c r="O111" s="6">
        <f>O113</f>
        <v>36036</v>
      </c>
      <c r="P111" s="187"/>
    </row>
    <row r="112" spans="1:23" x14ac:dyDescent="0.25">
      <c r="A112" s="169"/>
      <c r="B112" s="39"/>
      <c r="C112" s="29"/>
      <c r="D112" s="29"/>
      <c r="E112" s="29"/>
      <c r="F112" s="29" t="s">
        <v>39051</v>
      </c>
      <c r="G112" s="29"/>
      <c r="H112" s="75" t="s">
        <v>39070</v>
      </c>
      <c r="I112" s="31"/>
      <c r="J112" s="29"/>
      <c r="K112" s="29"/>
      <c r="L112" s="29"/>
      <c r="M112" s="31"/>
      <c r="N112" s="31"/>
      <c r="O112" s="75"/>
      <c r="P112" s="170"/>
    </row>
    <row r="113" spans="1:23" x14ac:dyDescent="0.25">
      <c r="A113" s="169"/>
      <c r="B113" s="32" t="s">
        <v>39065</v>
      </c>
      <c r="C113" s="133"/>
      <c r="D113" s="50"/>
      <c r="E113" s="50"/>
      <c r="F113" s="29">
        <f>O99</f>
        <v>277.2</v>
      </c>
      <c r="G113" s="29" t="s">
        <v>39093</v>
      </c>
      <c r="H113" s="75">
        <f>$O$20</f>
        <v>130</v>
      </c>
      <c r="I113" s="30" t="s">
        <v>39055</v>
      </c>
      <c r="J113" s="29"/>
      <c r="K113" s="29"/>
      <c r="L113" s="29"/>
      <c r="M113" s="31"/>
      <c r="N113" s="30" t="s">
        <v>23505</v>
      </c>
      <c r="O113" s="134">
        <f>TRUNC(PRODUCT(F113:N113),2)</f>
        <v>36036</v>
      </c>
      <c r="P113" s="170" t="s">
        <v>39316</v>
      </c>
    </row>
    <row r="114" spans="1:23" x14ac:dyDescent="0.25">
      <c r="A114" s="169"/>
      <c r="B114" s="135"/>
      <c r="C114" s="45"/>
      <c r="D114" s="35"/>
      <c r="E114" s="45"/>
      <c r="F114" s="35"/>
      <c r="G114" s="136"/>
      <c r="H114" s="137"/>
      <c r="I114" s="137"/>
      <c r="J114" s="137"/>
      <c r="K114" s="35"/>
      <c r="L114" s="138"/>
      <c r="M114" s="138"/>
      <c r="N114" s="137"/>
      <c r="O114" s="139"/>
      <c r="P114" s="170"/>
    </row>
    <row r="115" spans="1:23" ht="14.25" customHeight="1" x14ac:dyDescent="0.25">
      <c r="A115" s="186" t="s">
        <v>39257</v>
      </c>
      <c r="B115" s="4" t="s">
        <v>2884</v>
      </c>
      <c r="C115" s="251" t="str">
        <f>VLOOKUP(B115,EMOP!A:D,2,FALSE)</f>
        <v>TRANSPORTE HORIZONTAL DE ENTULHO OU LAMA EM CARRINHO,INCLUSIVE CARGA A PA,EM FAVELAS</v>
      </c>
      <c r="D115" s="252"/>
      <c r="E115" s="252"/>
      <c r="F115" s="252"/>
      <c r="G115" s="252"/>
      <c r="H115" s="252"/>
      <c r="I115" s="252"/>
      <c r="J115" s="252"/>
      <c r="K115" s="252"/>
      <c r="L115" s="252"/>
      <c r="M115" s="253"/>
      <c r="N115" s="5" t="str">
        <f>VLOOKUP(B115,EMOP!A:D,3,FALSE)</f>
        <v>M3</v>
      </c>
      <c r="O115" s="6">
        <f>O117</f>
        <v>444.11</v>
      </c>
      <c r="P115" s="187"/>
    </row>
    <row r="116" spans="1:23" x14ac:dyDescent="0.25">
      <c r="A116" s="169"/>
      <c r="B116" s="39"/>
      <c r="C116" s="29"/>
      <c r="D116" s="29" t="s">
        <v>39051</v>
      </c>
      <c r="E116" s="29"/>
      <c r="G116" s="41" t="s">
        <v>39117</v>
      </c>
      <c r="H116" s="75"/>
      <c r="I116" s="31"/>
      <c r="J116" s="29"/>
      <c r="K116" s="29"/>
      <c r="L116" s="29"/>
      <c r="M116" s="31"/>
      <c r="N116" s="31"/>
      <c r="O116" s="75"/>
      <c r="P116" s="170"/>
    </row>
    <row r="117" spans="1:23" x14ac:dyDescent="0.25">
      <c r="A117" s="169"/>
      <c r="B117" s="32" t="s">
        <v>39065</v>
      </c>
      <c r="C117" s="133"/>
      <c r="D117" s="29">
        <f>D99+D93+D92</f>
        <v>355.29</v>
      </c>
      <c r="E117" s="29" t="s">
        <v>39052</v>
      </c>
      <c r="F117" s="41" t="s">
        <v>23504</v>
      </c>
      <c r="G117" s="215">
        <v>1.25</v>
      </c>
      <c r="H117" s="75"/>
      <c r="I117" s="30"/>
      <c r="J117" s="29"/>
      <c r="K117" s="29"/>
      <c r="L117" s="29"/>
      <c r="M117" s="31"/>
      <c r="N117" s="30" t="s">
        <v>23505</v>
      </c>
      <c r="O117" s="134">
        <f>TRUNC(PRODUCT(D117:N117),2)</f>
        <v>444.11</v>
      </c>
      <c r="P117" s="170" t="s">
        <v>39052</v>
      </c>
    </row>
    <row r="118" spans="1:23" x14ac:dyDescent="0.25">
      <c r="A118" s="169"/>
      <c r="B118" s="135"/>
      <c r="C118" s="45"/>
      <c r="D118" s="35"/>
      <c r="E118" s="45"/>
      <c r="F118" s="35"/>
      <c r="G118" s="136"/>
      <c r="H118" s="137"/>
      <c r="I118" s="137"/>
      <c r="J118" s="137"/>
      <c r="K118" s="35"/>
      <c r="L118" s="138"/>
      <c r="M118" s="138"/>
      <c r="N118" s="137"/>
      <c r="O118" s="139"/>
      <c r="P118" s="170"/>
    </row>
    <row r="119" spans="1:23" ht="24.75" customHeight="1" x14ac:dyDescent="0.25">
      <c r="A119" s="186" t="s">
        <v>39258</v>
      </c>
      <c r="B119" s="4" t="s">
        <v>3208</v>
      </c>
      <c r="C119" s="251" t="str">
        <f>VLOOKUP(B119,EMOP!A:D,2,FALSE)</f>
        <v>PLATAFORMA OU PASSARELA DE MADEIRA DE 1ª,CONSIDERANDO-SE APROVEITAMENTO DA MADEIRA 20 VEZES,EXCLUSIVE ANDAIME OU OUTROSUPORTE E MOVIMENTACAO(VIDE ITEM 05.008.0008)</v>
      </c>
      <c r="D119" s="252"/>
      <c r="E119" s="252"/>
      <c r="F119" s="252"/>
      <c r="G119" s="252"/>
      <c r="H119" s="252"/>
      <c r="I119" s="252"/>
      <c r="J119" s="252"/>
      <c r="K119" s="252"/>
      <c r="L119" s="252"/>
      <c r="M119" s="253"/>
      <c r="N119" s="5" t="str">
        <f>VLOOKUP(B119,EMOP!A:D,3,FALSE)</f>
        <v>M2</v>
      </c>
      <c r="O119" s="6">
        <f>O121</f>
        <v>18</v>
      </c>
      <c r="P119" s="187"/>
    </row>
    <row r="120" spans="1:23" x14ac:dyDescent="0.25">
      <c r="A120" s="169"/>
      <c r="B120" s="32"/>
      <c r="C120" s="29" t="s">
        <v>39067</v>
      </c>
      <c r="D120" s="31"/>
      <c r="E120" s="29" t="s">
        <v>39070</v>
      </c>
      <c r="F120" s="31"/>
      <c r="G120" s="29" t="s">
        <v>39097</v>
      </c>
      <c r="H120" s="29"/>
      <c r="I120" s="29" t="s">
        <v>39074</v>
      </c>
      <c r="J120" s="31"/>
      <c r="K120" s="31" t="s">
        <v>39067</v>
      </c>
      <c r="L120" s="31"/>
      <c r="M120" s="29"/>
      <c r="N120" s="42"/>
      <c r="O120" s="43"/>
      <c r="P120" s="206"/>
    </row>
    <row r="121" spans="1:23" x14ac:dyDescent="0.25">
      <c r="A121" s="169"/>
      <c r="B121" s="39"/>
      <c r="C121" s="29">
        <f>$D$8</f>
        <v>600</v>
      </c>
      <c r="D121" s="29" t="s">
        <v>39071</v>
      </c>
      <c r="E121" s="79">
        <v>100</v>
      </c>
      <c r="F121" s="29" t="s">
        <v>39098</v>
      </c>
      <c r="G121" s="44">
        <f>ROUND(C121/E121,0)</f>
        <v>6</v>
      </c>
      <c r="H121" s="29" t="s">
        <v>39099</v>
      </c>
      <c r="I121" s="44">
        <v>1.5</v>
      </c>
      <c r="J121" s="29" t="s">
        <v>39068</v>
      </c>
      <c r="K121" s="44">
        <v>2</v>
      </c>
      <c r="L121" s="29" t="s">
        <v>39080</v>
      </c>
      <c r="M121" s="30"/>
      <c r="N121" s="38" t="s">
        <v>23505</v>
      </c>
      <c r="O121" s="80">
        <f>TRUNC((G121*I121*K121),2)</f>
        <v>18</v>
      </c>
      <c r="P121" s="193" t="s">
        <v>39069</v>
      </c>
    </row>
    <row r="122" spans="1:23" x14ac:dyDescent="0.25">
      <c r="A122" s="169"/>
      <c r="B122" s="34"/>
      <c r="C122" s="46"/>
      <c r="D122" s="46"/>
      <c r="E122" s="46"/>
      <c r="F122" s="46"/>
      <c r="G122" s="46"/>
      <c r="H122" s="46"/>
      <c r="I122" s="46"/>
      <c r="J122" s="46"/>
      <c r="K122" s="46"/>
      <c r="L122" s="114"/>
      <c r="M122" s="115"/>
      <c r="N122" s="74"/>
      <c r="O122" s="116"/>
      <c r="P122" s="207"/>
    </row>
    <row r="123" spans="1:23" ht="24" customHeight="1" x14ac:dyDescent="0.25">
      <c r="A123" s="186" t="s">
        <v>39259</v>
      </c>
      <c r="B123" s="4" t="s">
        <v>3300</v>
      </c>
      <c r="C123" s="251" t="str">
        <f>VLOOKUP(B123,EMOP!A:D,2,FALSE)</f>
        <v>ESCORAMENTO SIMPLES,ABERTO,DE VALA DE POUCA PROFUNDIDADE(ATE1,00M DE PROFUNDIDADE),INCLUSIVE FORNECIMENTO DOS MATERIAIS(PECAS DE MADEIRA DE 3ª-1.1/2"X9" E 3"X6")</v>
      </c>
      <c r="D123" s="252"/>
      <c r="E123" s="252"/>
      <c r="F123" s="252"/>
      <c r="G123" s="252"/>
      <c r="H123" s="252"/>
      <c r="I123" s="252"/>
      <c r="J123" s="252"/>
      <c r="K123" s="252"/>
      <c r="L123" s="252"/>
      <c r="M123" s="253"/>
      <c r="N123" s="5" t="str">
        <f>VLOOKUP(B123,EMOP!A:D,3,FALSE)</f>
        <v>M2</v>
      </c>
      <c r="O123" s="6">
        <f>O125</f>
        <v>420</v>
      </c>
      <c r="P123" s="187"/>
    </row>
    <row r="124" spans="1:23" x14ac:dyDescent="0.25">
      <c r="A124" s="169"/>
      <c r="B124" s="32"/>
      <c r="C124" s="53" t="s">
        <v>39067</v>
      </c>
      <c r="D124" s="29"/>
      <c r="E124" s="29" t="s">
        <v>39077</v>
      </c>
      <c r="F124" s="29"/>
      <c r="G124" s="29" t="s">
        <v>39078</v>
      </c>
      <c r="H124" s="29"/>
      <c r="I124" s="29" t="s">
        <v>39079</v>
      </c>
      <c r="J124" s="31"/>
      <c r="K124" s="31"/>
      <c r="L124" s="31"/>
      <c r="M124" s="31"/>
      <c r="N124" s="51"/>
      <c r="O124" s="52"/>
      <c r="P124" s="188"/>
    </row>
    <row r="125" spans="1:23" x14ac:dyDescent="0.25">
      <c r="A125" s="169"/>
      <c r="B125" s="81"/>
      <c r="C125" s="53">
        <f>$D$8</f>
        <v>600</v>
      </c>
      <c r="D125" s="29" t="s">
        <v>39073</v>
      </c>
      <c r="E125" s="29">
        <f>$K$18</f>
        <v>0.7</v>
      </c>
      <c r="F125" s="29" t="s">
        <v>39073</v>
      </c>
      <c r="G125" s="29">
        <v>2</v>
      </c>
      <c r="H125" s="29" t="s">
        <v>39116</v>
      </c>
      <c r="I125" s="40">
        <v>0.5</v>
      </c>
      <c r="J125" s="29"/>
      <c r="K125" s="30"/>
      <c r="L125" s="30"/>
      <c r="M125" s="30"/>
      <c r="N125" s="38" t="s">
        <v>23505</v>
      </c>
      <c r="O125" s="36">
        <f>TRUNC(PRODUCT(C125:N125),2)</f>
        <v>420</v>
      </c>
      <c r="P125" s="189" t="s">
        <v>39069</v>
      </c>
    </row>
    <row r="126" spans="1:23" x14ac:dyDescent="0.25">
      <c r="A126" s="169"/>
      <c r="B126" s="39"/>
      <c r="C126" s="29"/>
      <c r="D126" s="29"/>
      <c r="E126" s="29"/>
      <c r="F126" s="29"/>
      <c r="G126" s="29"/>
      <c r="H126" s="38"/>
      <c r="I126" s="31"/>
      <c r="J126" s="29"/>
      <c r="K126" s="29"/>
      <c r="L126" s="29"/>
      <c r="M126" s="31"/>
      <c r="N126" s="31"/>
      <c r="O126" s="38"/>
      <c r="P126" s="190"/>
    </row>
    <row r="127" spans="1:23" x14ac:dyDescent="0.25">
      <c r="A127" s="169"/>
      <c r="B127" s="39"/>
      <c r="C127" s="29"/>
      <c r="D127" s="29"/>
      <c r="E127" s="29"/>
      <c r="F127" s="29"/>
      <c r="G127" s="29"/>
      <c r="H127" s="38"/>
      <c r="I127" s="31"/>
      <c r="J127" s="29"/>
      <c r="K127" s="29"/>
      <c r="L127" s="29"/>
      <c r="M127" s="31"/>
      <c r="N127" s="31"/>
      <c r="O127" s="38"/>
      <c r="P127" s="190"/>
    </row>
    <row r="128" spans="1:23" s="149" customFormat="1" ht="18.75" customHeight="1" x14ac:dyDescent="0.25">
      <c r="A128" s="183" t="s">
        <v>39241</v>
      </c>
      <c r="B128" s="150" t="s">
        <v>39235</v>
      </c>
      <c r="C128" s="151">
        <v>6</v>
      </c>
      <c r="D128" s="254" t="str">
        <f>VLOOKUP(C128,EMOP!A:C,2,FALSE)</f>
        <v>GALERIAS, DRENOS E CONEXOS</v>
      </c>
      <c r="E128" s="254"/>
      <c r="F128" s="254"/>
      <c r="G128" s="254"/>
      <c r="H128" s="254"/>
      <c r="I128" s="254"/>
      <c r="J128" s="254"/>
      <c r="K128" s="254"/>
      <c r="L128" s="254"/>
      <c r="M128" s="254"/>
      <c r="N128" s="254"/>
      <c r="O128" s="254"/>
      <c r="P128" s="255"/>
      <c r="Q128"/>
      <c r="R128"/>
      <c r="S128"/>
      <c r="T128" s="147"/>
      <c r="U128" s="147"/>
      <c r="V128" s="148"/>
      <c r="W128" s="146"/>
    </row>
    <row r="129" spans="1:16" ht="27" customHeight="1" x14ac:dyDescent="0.25">
      <c r="A129" s="186" t="s">
        <v>39260</v>
      </c>
      <c r="B129" s="4" t="s">
        <v>4260</v>
      </c>
      <c r="C129" s="251" t="str">
        <f>VLOOKUP(B129,EMOP!A:D,2,FALSE)</f>
        <v>ASSENTAMENTO DE TUBULACAO DE PVC,COM JUNTA ELASTICA,PARA COLETOR DE ESGOTOS,COM DIAMETRO NOMINAL DE 100MM,ATERRO E SOCAATE A ALTURA DA GERATRIZ SUPERIOR DO TUBO,CONSIDERANDO O MATERIAL DA PROPRIA ESCAVACAO,EXCLUSIVE TUBO E JUNTA</v>
      </c>
      <c r="D129" s="252"/>
      <c r="E129" s="252"/>
      <c r="F129" s="252"/>
      <c r="G129" s="252"/>
      <c r="H129" s="252"/>
      <c r="I129" s="252"/>
      <c r="J129" s="252"/>
      <c r="K129" s="252"/>
      <c r="L129" s="252"/>
      <c r="M129" s="253"/>
      <c r="N129" s="5" t="str">
        <f>VLOOKUP(B129,EMOP!A:D,3,FALSE)</f>
        <v>M</v>
      </c>
      <c r="O129" s="6">
        <f>O131</f>
        <v>600</v>
      </c>
      <c r="P129" s="187"/>
    </row>
    <row r="130" spans="1:16" x14ac:dyDescent="0.25">
      <c r="A130" s="169"/>
      <c r="B130" s="32"/>
      <c r="C130" s="29" t="s">
        <v>39067</v>
      </c>
      <c r="D130" s="31"/>
      <c r="E130" s="31"/>
      <c r="F130" s="31"/>
      <c r="G130" s="31"/>
      <c r="H130" s="31"/>
      <c r="I130" s="31"/>
      <c r="J130" s="31"/>
      <c r="K130" s="31"/>
      <c r="L130" s="31"/>
      <c r="M130" s="53"/>
      <c r="N130" s="117"/>
      <c r="O130" s="52"/>
      <c r="P130" s="188"/>
    </row>
    <row r="131" spans="1:16" x14ac:dyDescent="0.25">
      <c r="A131" s="169"/>
      <c r="B131" s="81"/>
      <c r="C131" s="53">
        <f>$D$8</f>
        <v>600</v>
      </c>
      <c r="D131" s="31" t="s">
        <v>39055</v>
      </c>
      <c r="E131" s="120"/>
      <c r="F131" s="120"/>
      <c r="G131" s="31"/>
      <c r="H131" s="31"/>
      <c r="I131" s="31"/>
      <c r="J131" s="31"/>
      <c r="K131" s="31"/>
      <c r="L131" s="31"/>
      <c r="M131" s="53"/>
      <c r="N131" s="52"/>
      <c r="O131" s="36">
        <f>TRUNC(PRODUCT(C131:N131),2)</f>
        <v>600</v>
      </c>
      <c r="P131" s="189" t="s">
        <v>39055</v>
      </c>
    </row>
    <row r="132" spans="1:16" x14ac:dyDescent="0.25">
      <c r="A132" s="169"/>
      <c r="B132" s="34"/>
      <c r="C132" s="73"/>
      <c r="D132" s="73"/>
      <c r="E132" s="73"/>
      <c r="F132" s="73"/>
      <c r="G132" s="73"/>
      <c r="H132" s="85"/>
      <c r="I132" s="74"/>
      <c r="J132" s="73"/>
      <c r="K132" s="73"/>
      <c r="L132" s="73"/>
      <c r="M132" s="74"/>
      <c r="N132" s="74"/>
      <c r="O132" s="85"/>
      <c r="P132" s="192"/>
    </row>
    <row r="133" spans="1:16" ht="14.45" customHeight="1" x14ac:dyDescent="0.25">
      <c r="A133" s="186" t="s">
        <v>39261</v>
      </c>
      <c r="B133" s="4" t="s">
        <v>6748</v>
      </c>
      <c r="C133" s="251" t="str">
        <f>VLOOKUP(B133,EMOP!A:D,2,FALSE)</f>
        <v>EMBASAMENTO DE TUBULACAO,FEITO COM PO-DE-PEDRA</v>
      </c>
      <c r="D133" s="252"/>
      <c r="E133" s="252"/>
      <c r="F133" s="252"/>
      <c r="G133" s="252"/>
      <c r="H133" s="252"/>
      <c r="I133" s="252"/>
      <c r="J133" s="252"/>
      <c r="K133" s="252"/>
      <c r="L133" s="252"/>
      <c r="M133" s="253"/>
      <c r="N133" s="5" t="str">
        <f>VLOOKUP(B133,EMOP!A:D,3,FALSE)</f>
        <v>M3</v>
      </c>
      <c r="O133" s="6">
        <f>O135</f>
        <v>36</v>
      </c>
      <c r="P133" s="187"/>
    </row>
    <row r="134" spans="1:16" x14ac:dyDescent="0.25">
      <c r="A134" s="169"/>
      <c r="B134" s="32"/>
      <c r="C134" s="29" t="s">
        <v>39067</v>
      </c>
      <c r="D134" s="29"/>
      <c r="E134" s="29" t="s">
        <v>39074</v>
      </c>
      <c r="F134" s="29"/>
      <c r="G134" s="29" t="s">
        <v>39076</v>
      </c>
      <c r="H134" s="29"/>
      <c r="I134" s="29"/>
      <c r="J134" s="29"/>
      <c r="K134" s="29"/>
      <c r="L134" s="31"/>
      <c r="M134" s="31"/>
      <c r="N134" s="117"/>
      <c r="O134" s="52"/>
      <c r="P134" s="188"/>
    </row>
    <row r="135" spans="1:16" x14ac:dyDescent="0.25">
      <c r="A135" s="169"/>
      <c r="B135" s="118"/>
      <c r="C135" s="53">
        <f>$D$8</f>
        <v>600</v>
      </c>
      <c r="D135" s="29" t="s">
        <v>39073</v>
      </c>
      <c r="E135" s="29">
        <f>$H$11</f>
        <v>0.6</v>
      </c>
      <c r="F135" s="29" t="s">
        <v>39073</v>
      </c>
      <c r="G135" s="29">
        <f>$E$21</f>
        <v>0.1</v>
      </c>
      <c r="H135" s="29" t="s">
        <v>39080</v>
      </c>
      <c r="I135" s="29"/>
      <c r="J135" s="31"/>
      <c r="K135" s="29"/>
      <c r="L135" s="30"/>
      <c r="M135" s="30"/>
      <c r="N135" s="38" t="s">
        <v>23505</v>
      </c>
      <c r="O135" s="119">
        <f>TRUNC(PRODUCT(C135:M135),2)</f>
        <v>36</v>
      </c>
      <c r="P135" s="208" t="s">
        <v>39052</v>
      </c>
    </row>
    <row r="136" spans="1:16" x14ac:dyDescent="0.25">
      <c r="A136" s="169"/>
      <c r="B136" s="39"/>
      <c r="C136" s="29"/>
      <c r="D136" s="29"/>
      <c r="E136" s="29"/>
      <c r="F136" s="29"/>
      <c r="G136" s="29"/>
      <c r="H136" s="38"/>
      <c r="I136" s="31"/>
      <c r="J136" s="29"/>
      <c r="K136" s="29"/>
      <c r="L136" s="29"/>
      <c r="M136" s="31"/>
      <c r="N136" s="31"/>
      <c r="O136" s="38"/>
      <c r="P136" s="190"/>
    </row>
    <row r="137" spans="1:16" ht="14.45" customHeight="1" x14ac:dyDescent="0.25">
      <c r="A137" s="186" t="s">
        <v>39262</v>
      </c>
      <c r="B137" s="4" t="s">
        <v>8342</v>
      </c>
      <c r="C137" s="251" t="str">
        <f>VLOOKUP(B137,EMOP!A:D,2,FALSE)</f>
        <v>TUBO PVC (NBR-7362), PARA ESGOTO SANITARIO, COM DIAMETRO NOMINAL DE 100MM, INCLUSIVE ANEL DE BORRACHA. FORNECIMENTO</v>
      </c>
      <c r="D137" s="252"/>
      <c r="E137" s="252"/>
      <c r="F137" s="252"/>
      <c r="G137" s="252"/>
      <c r="H137" s="252"/>
      <c r="I137" s="252"/>
      <c r="J137" s="252"/>
      <c r="K137" s="252"/>
      <c r="L137" s="252"/>
      <c r="M137" s="253"/>
      <c r="N137" s="5" t="str">
        <f>VLOOKUP(B137,EMOP!A:D,3,FALSE)</f>
        <v>M</v>
      </c>
      <c r="O137" s="6">
        <f>O139</f>
        <v>600</v>
      </c>
      <c r="P137" s="187"/>
    </row>
    <row r="138" spans="1:16" x14ac:dyDescent="0.25">
      <c r="A138" s="169"/>
      <c r="B138" s="32"/>
      <c r="C138" s="29" t="s">
        <v>39067</v>
      </c>
      <c r="D138" s="31"/>
      <c r="E138" s="31"/>
      <c r="F138" s="31"/>
      <c r="G138" s="31"/>
      <c r="H138" s="31"/>
      <c r="I138" s="31"/>
      <c r="J138" s="31"/>
      <c r="K138" s="31"/>
      <c r="L138" s="31"/>
      <c r="M138" s="53"/>
      <c r="N138" s="117"/>
      <c r="O138" s="52"/>
      <c r="P138" s="188"/>
    </row>
    <row r="139" spans="1:16" x14ac:dyDescent="0.25">
      <c r="A139" s="169"/>
      <c r="B139" s="81"/>
      <c r="C139" s="53">
        <f>$D$8</f>
        <v>600</v>
      </c>
      <c r="D139" s="31" t="s">
        <v>39055</v>
      </c>
      <c r="E139" s="120"/>
      <c r="F139" s="120"/>
      <c r="G139" s="31"/>
      <c r="H139" s="31"/>
      <c r="I139" s="31"/>
      <c r="J139" s="31"/>
      <c r="K139" s="31"/>
      <c r="L139" s="31"/>
      <c r="M139" s="53"/>
      <c r="N139" s="52"/>
      <c r="O139" s="36">
        <f>TRUNC(PRODUCT(C139:N139),2)</f>
        <v>600</v>
      </c>
      <c r="P139" s="189" t="s">
        <v>39055</v>
      </c>
    </row>
    <row r="140" spans="1:16" ht="15.75" thickBot="1" x14ac:dyDescent="0.3">
      <c r="A140" s="209"/>
      <c r="B140" s="210"/>
      <c r="C140" s="211"/>
      <c r="D140" s="211"/>
      <c r="E140" s="211"/>
      <c r="F140" s="211"/>
      <c r="G140" s="211"/>
      <c r="H140" s="212"/>
      <c r="I140" s="213"/>
      <c r="J140" s="211"/>
      <c r="K140" s="211"/>
      <c r="L140" s="211"/>
      <c r="M140" s="213"/>
      <c r="N140" s="213"/>
      <c r="O140" s="212"/>
      <c r="P140" s="214"/>
    </row>
    <row r="218" spans="2:2" x14ac:dyDescent="0.25">
      <c r="B218" s="111"/>
    </row>
    <row r="219" spans="2:2" x14ac:dyDescent="0.25">
      <c r="B219" s="71"/>
    </row>
    <row r="220" spans="2:2" x14ac:dyDescent="0.25">
      <c r="B220" s="71"/>
    </row>
    <row r="221" spans="2:2" x14ac:dyDescent="0.25">
      <c r="B221" s="71"/>
    </row>
    <row r="222" spans="2:2" x14ac:dyDescent="0.25">
      <c r="B222" s="71"/>
    </row>
    <row r="223" spans="2:2" x14ac:dyDescent="0.25">
      <c r="B223" s="71"/>
    </row>
    <row r="224" spans="2:2" x14ac:dyDescent="0.25">
      <c r="B224" s="71"/>
    </row>
    <row r="225" spans="2:2" x14ac:dyDescent="0.25">
      <c r="B225" s="71"/>
    </row>
    <row r="226" spans="2:2" x14ac:dyDescent="0.25">
      <c r="B226" s="71"/>
    </row>
    <row r="227" spans="2:2" x14ac:dyDescent="0.25">
      <c r="B227" s="71"/>
    </row>
    <row r="228" spans="2:2" x14ac:dyDescent="0.25">
      <c r="B228" s="71"/>
    </row>
    <row r="229" spans="2:2" x14ac:dyDescent="0.25">
      <c r="B229" s="71"/>
    </row>
    <row r="230" spans="2:2" x14ac:dyDescent="0.25">
      <c r="B230" s="71"/>
    </row>
    <row r="231" spans="2:2" x14ac:dyDescent="0.25">
      <c r="B231" s="71"/>
    </row>
    <row r="232" spans="2:2" x14ac:dyDescent="0.25">
      <c r="B232" s="71"/>
    </row>
    <row r="233" spans="2:2" x14ac:dyDescent="0.25">
      <c r="B233" s="71"/>
    </row>
    <row r="234" spans="2:2" x14ac:dyDescent="0.25">
      <c r="B234" s="71"/>
    </row>
    <row r="235" spans="2:2" x14ac:dyDescent="0.25">
      <c r="B235" s="71"/>
    </row>
    <row r="236" spans="2:2" x14ac:dyDescent="0.25">
      <c r="B236" s="71"/>
    </row>
    <row r="237" spans="2:2" x14ac:dyDescent="0.25">
      <c r="B237" s="71"/>
    </row>
    <row r="238" spans="2:2" x14ac:dyDescent="0.25">
      <c r="B238" s="71"/>
    </row>
    <row r="239" spans="2:2" x14ac:dyDescent="0.25">
      <c r="B239" s="71"/>
    </row>
    <row r="240" spans="2:2" x14ac:dyDescent="0.25">
      <c r="B240" s="71"/>
    </row>
    <row r="241" spans="2:2" x14ac:dyDescent="0.25">
      <c r="B241" s="71"/>
    </row>
    <row r="242" spans="2:2" x14ac:dyDescent="0.25">
      <c r="B242" s="71"/>
    </row>
    <row r="243" spans="2:2" x14ac:dyDescent="0.25">
      <c r="B243" s="71"/>
    </row>
    <row r="244" spans="2:2" x14ac:dyDescent="0.25">
      <c r="B244" s="71"/>
    </row>
    <row r="245" spans="2:2" x14ac:dyDescent="0.25">
      <c r="B245" s="71"/>
    </row>
    <row r="246" spans="2:2" x14ac:dyDescent="0.25">
      <c r="B246" s="71"/>
    </row>
    <row r="247" spans="2:2" x14ac:dyDescent="0.25">
      <c r="B247" s="71"/>
    </row>
    <row r="248" spans="2:2" x14ac:dyDescent="0.25">
      <c r="B248" s="71"/>
    </row>
    <row r="249" spans="2:2" x14ac:dyDescent="0.25">
      <c r="B249" s="71"/>
    </row>
    <row r="250" spans="2:2" x14ac:dyDescent="0.25">
      <c r="B250" s="71"/>
    </row>
    <row r="251" spans="2:2" x14ac:dyDescent="0.25">
      <c r="B251" s="71"/>
    </row>
    <row r="252" spans="2:2" x14ac:dyDescent="0.25">
      <c r="B252" s="71"/>
    </row>
    <row r="253" spans="2:2" x14ac:dyDescent="0.25">
      <c r="B253" s="71"/>
    </row>
    <row r="254" spans="2:2" x14ac:dyDescent="0.25">
      <c r="B254" s="71"/>
    </row>
    <row r="255" spans="2:2" x14ac:dyDescent="0.25">
      <c r="B255" s="71"/>
    </row>
    <row r="256" spans="2:2" x14ac:dyDescent="0.25">
      <c r="B256" s="71"/>
    </row>
    <row r="257" spans="2:2" x14ac:dyDescent="0.25">
      <c r="B257" s="71"/>
    </row>
    <row r="258" spans="2:2" x14ac:dyDescent="0.25">
      <c r="B258" s="71"/>
    </row>
    <row r="259" spans="2:2" x14ac:dyDescent="0.25">
      <c r="B259" s="71"/>
    </row>
    <row r="260" spans="2:2" x14ac:dyDescent="0.25">
      <c r="B260" s="71"/>
    </row>
    <row r="261" spans="2:2" x14ac:dyDescent="0.25">
      <c r="B261" s="71"/>
    </row>
    <row r="262" spans="2:2" x14ac:dyDescent="0.25">
      <c r="B262" s="71"/>
    </row>
    <row r="263" spans="2:2" x14ac:dyDescent="0.25">
      <c r="B263" s="71"/>
    </row>
    <row r="264" spans="2:2" x14ac:dyDescent="0.25">
      <c r="B264" s="71"/>
    </row>
    <row r="265" spans="2:2" x14ac:dyDescent="0.25">
      <c r="B265" s="71"/>
    </row>
    <row r="266" spans="2:2" x14ac:dyDescent="0.25">
      <c r="B266" s="71"/>
    </row>
    <row r="267" spans="2:2" x14ac:dyDescent="0.25">
      <c r="B267" s="71"/>
    </row>
    <row r="268" spans="2:2" x14ac:dyDescent="0.25">
      <c r="B268" s="71"/>
    </row>
    <row r="269" spans="2:2" x14ac:dyDescent="0.25">
      <c r="B269" s="71"/>
    </row>
    <row r="270" spans="2:2" x14ac:dyDescent="0.25">
      <c r="B270" s="71"/>
    </row>
    <row r="271" spans="2:2" x14ac:dyDescent="0.25">
      <c r="B271" s="71"/>
    </row>
    <row r="272" spans="2:2" x14ac:dyDescent="0.25">
      <c r="B272" s="71"/>
    </row>
    <row r="273" spans="2:2" x14ac:dyDescent="0.25">
      <c r="B273" s="71"/>
    </row>
    <row r="274" spans="2:2" x14ac:dyDescent="0.25">
      <c r="B274" s="71"/>
    </row>
    <row r="275" spans="2:2" x14ac:dyDescent="0.25">
      <c r="B275" s="71"/>
    </row>
    <row r="276" spans="2:2" x14ac:dyDescent="0.25">
      <c r="B276" s="71"/>
    </row>
    <row r="277" spans="2:2" x14ac:dyDescent="0.25">
      <c r="B277" s="71"/>
    </row>
    <row r="278" spans="2:2" x14ac:dyDescent="0.25">
      <c r="B278" s="71"/>
    </row>
    <row r="279" spans="2:2" x14ac:dyDescent="0.25">
      <c r="B279" s="71"/>
    </row>
    <row r="280" spans="2:2" x14ac:dyDescent="0.25">
      <c r="B280" s="71"/>
    </row>
    <row r="281" spans="2:2" x14ac:dyDescent="0.25">
      <c r="B281" s="71"/>
    </row>
    <row r="282" spans="2:2" x14ac:dyDescent="0.25">
      <c r="B282" s="71"/>
    </row>
    <row r="283" spans="2:2" x14ac:dyDescent="0.25">
      <c r="B283" s="71"/>
    </row>
    <row r="284" spans="2:2" x14ac:dyDescent="0.25">
      <c r="B284" s="71"/>
    </row>
    <row r="285" spans="2:2" x14ac:dyDescent="0.25">
      <c r="B285" s="71"/>
    </row>
    <row r="286" spans="2:2" x14ac:dyDescent="0.25">
      <c r="B286" s="71"/>
    </row>
    <row r="287" spans="2:2" x14ac:dyDescent="0.25">
      <c r="B287" s="71"/>
    </row>
    <row r="288" spans="2:2" x14ac:dyDescent="0.25">
      <c r="B288" s="71"/>
    </row>
    <row r="289" spans="2:2" x14ac:dyDescent="0.25">
      <c r="B289" s="71"/>
    </row>
    <row r="290" spans="2:2" x14ac:dyDescent="0.25">
      <c r="B290" s="71"/>
    </row>
    <row r="291" spans="2:2" x14ac:dyDescent="0.25">
      <c r="B291" s="71"/>
    </row>
    <row r="292" spans="2:2" x14ac:dyDescent="0.25">
      <c r="B292" s="71"/>
    </row>
    <row r="293" spans="2:2" x14ac:dyDescent="0.25">
      <c r="B293" s="71"/>
    </row>
    <row r="294" spans="2:2" x14ac:dyDescent="0.25">
      <c r="B294" s="71"/>
    </row>
    <row r="295" spans="2:2" x14ac:dyDescent="0.25">
      <c r="B295" s="71"/>
    </row>
    <row r="296" spans="2:2" x14ac:dyDescent="0.25">
      <c r="B296" s="71"/>
    </row>
    <row r="297" spans="2:2" x14ac:dyDescent="0.25">
      <c r="B297" s="71"/>
    </row>
    <row r="298" spans="2:2" x14ac:dyDescent="0.25">
      <c r="B298" s="71"/>
    </row>
    <row r="299" spans="2:2" x14ac:dyDescent="0.25">
      <c r="B299" s="71"/>
    </row>
    <row r="300" spans="2:2" x14ac:dyDescent="0.25">
      <c r="B300" s="71"/>
    </row>
    <row r="301" spans="2:2" x14ac:dyDescent="0.25">
      <c r="B301" s="71"/>
    </row>
    <row r="302" spans="2:2" x14ac:dyDescent="0.25">
      <c r="B302" s="71"/>
    </row>
    <row r="303" spans="2:2" x14ac:dyDescent="0.25">
      <c r="B303" s="71"/>
    </row>
    <row r="304" spans="2:2" x14ac:dyDescent="0.25">
      <c r="B304" s="71"/>
    </row>
    <row r="305" spans="2:2" x14ac:dyDescent="0.25">
      <c r="B305" s="71"/>
    </row>
    <row r="306" spans="2:2" x14ac:dyDescent="0.25">
      <c r="B306" s="71"/>
    </row>
    <row r="307" spans="2:2" x14ac:dyDescent="0.25">
      <c r="B307" s="71"/>
    </row>
    <row r="308" spans="2:2" x14ac:dyDescent="0.25">
      <c r="B308" s="71"/>
    </row>
    <row r="309" spans="2:2" x14ac:dyDescent="0.25">
      <c r="B309" s="71"/>
    </row>
    <row r="310" spans="2:2" x14ac:dyDescent="0.25">
      <c r="B310" s="71"/>
    </row>
    <row r="311" spans="2:2" x14ac:dyDescent="0.25">
      <c r="B311" s="71"/>
    </row>
    <row r="312" spans="2:2" x14ac:dyDescent="0.25">
      <c r="B312" s="71"/>
    </row>
    <row r="313" spans="2:2" x14ac:dyDescent="0.25">
      <c r="B313" s="71"/>
    </row>
    <row r="314" spans="2:2" x14ac:dyDescent="0.25">
      <c r="B314" s="71"/>
    </row>
    <row r="315" spans="2:2" x14ac:dyDescent="0.25">
      <c r="B315" s="71"/>
    </row>
    <row r="316" spans="2:2" x14ac:dyDescent="0.25">
      <c r="B316" s="71"/>
    </row>
    <row r="317" spans="2:2" x14ac:dyDescent="0.25">
      <c r="B317" s="71"/>
    </row>
    <row r="318" spans="2:2" x14ac:dyDescent="0.25">
      <c r="B318" s="71"/>
    </row>
    <row r="319" spans="2:2" x14ac:dyDescent="0.25">
      <c r="B319" s="71"/>
    </row>
    <row r="320" spans="2:2" x14ac:dyDescent="0.25">
      <c r="B320" s="71"/>
    </row>
    <row r="321" spans="2:2" x14ac:dyDescent="0.25">
      <c r="B321" s="71"/>
    </row>
    <row r="322" spans="2:2" x14ac:dyDescent="0.25">
      <c r="B322" s="71"/>
    </row>
    <row r="323" spans="2:2" x14ac:dyDescent="0.25">
      <c r="B323" s="71"/>
    </row>
    <row r="324" spans="2:2" x14ac:dyDescent="0.25">
      <c r="B324" s="71"/>
    </row>
    <row r="325" spans="2:2" x14ac:dyDescent="0.25">
      <c r="B325" s="71"/>
    </row>
    <row r="326" spans="2:2" x14ac:dyDescent="0.25">
      <c r="B326" s="71"/>
    </row>
    <row r="327" spans="2:2" x14ac:dyDescent="0.25">
      <c r="B327" s="71"/>
    </row>
    <row r="328" spans="2:2" x14ac:dyDescent="0.25">
      <c r="B328" s="71"/>
    </row>
    <row r="329" spans="2:2" x14ac:dyDescent="0.25">
      <c r="B329" s="71"/>
    </row>
    <row r="330" spans="2:2" x14ac:dyDescent="0.25">
      <c r="B330" s="71"/>
    </row>
    <row r="331" spans="2:2" x14ac:dyDescent="0.25">
      <c r="B331" s="71"/>
    </row>
    <row r="332" spans="2:2" x14ac:dyDescent="0.25">
      <c r="B332" s="71"/>
    </row>
    <row r="333" spans="2:2" x14ac:dyDescent="0.25">
      <c r="B333" s="71"/>
    </row>
    <row r="334" spans="2:2" x14ac:dyDescent="0.25">
      <c r="B334" s="71"/>
    </row>
    <row r="335" spans="2:2" x14ac:dyDescent="0.25">
      <c r="B335" s="71"/>
    </row>
    <row r="336" spans="2:2" x14ac:dyDescent="0.25">
      <c r="B336" s="71"/>
    </row>
    <row r="337" spans="2:2" x14ac:dyDescent="0.25">
      <c r="B337" s="71"/>
    </row>
    <row r="338" spans="2:2" x14ac:dyDescent="0.25">
      <c r="B338" s="71"/>
    </row>
    <row r="339" spans="2:2" x14ac:dyDescent="0.25">
      <c r="B339" s="71"/>
    </row>
    <row r="340" spans="2:2" x14ac:dyDescent="0.25">
      <c r="B340" s="71"/>
    </row>
    <row r="341" spans="2:2" x14ac:dyDescent="0.25">
      <c r="B341" s="71"/>
    </row>
    <row r="342" spans="2:2" x14ac:dyDescent="0.25">
      <c r="B342" s="71"/>
    </row>
    <row r="343" spans="2:2" x14ac:dyDescent="0.25">
      <c r="B343" s="71"/>
    </row>
    <row r="344" spans="2:2" x14ac:dyDescent="0.25">
      <c r="B344" s="71"/>
    </row>
    <row r="345" spans="2:2" x14ac:dyDescent="0.25">
      <c r="B345" s="71"/>
    </row>
    <row r="346" spans="2:2" x14ac:dyDescent="0.25">
      <c r="B346" s="71"/>
    </row>
    <row r="347" spans="2:2" x14ac:dyDescent="0.25">
      <c r="B347" s="71"/>
    </row>
    <row r="348" spans="2:2" x14ac:dyDescent="0.25">
      <c r="B348" s="71"/>
    </row>
    <row r="349" spans="2:2" x14ac:dyDescent="0.25">
      <c r="B349" s="71"/>
    </row>
    <row r="350" spans="2:2" x14ac:dyDescent="0.25">
      <c r="B350" s="71"/>
    </row>
    <row r="351" spans="2:2" x14ac:dyDescent="0.25">
      <c r="B351" s="71"/>
    </row>
    <row r="352" spans="2:2" x14ac:dyDescent="0.25">
      <c r="B352" s="71"/>
    </row>
    <row r="353" spans="2:2" x14ac:dyDescent="0.25">
      <c r="B353" s="71"/>
    </row>
    <row r="354" spans="2:2" x14ac:dyDescent="0.25">
      <c r="B354" s="71"/>
    </row>
    <row r="355" spans="2:2" x14ac:dyDescent="0.25">
      <c r="B355" s="71"/>
    </row>
    <row r="356" spans="2:2" x14ac:dyDescent="0.25">
      <c r="B356" s="71"/>
    </row>
    <row r="357" spans="2:2" x14ac:dyDescent="0.25">
      <c r="B357" s="71"/>
    </row>
    <row r="358" spans="2:2" x14ac:dyDescent="0.25">
      <c r="B358" s="71"/>
    </row>
    <row r="359" spans="2:2" x14ac:dyDescent="0.25">
      <c r="B359" s="71"/>
    </row>
    <row r="360" spans="2:2" x14ac:dyDescent="0.25">
      <c r="B360" s="71"/>
    </row>
    <row r="361" spans="2:2" x14ac:dyDescent="0.25">
      <c r="B361" s="71"/>
    </row>
    <row r="362" spans="2:2" x14ac:dyDescent="0.25">
      <c r="B362" s="71"/>
    </row>
    <row r="363" spans="2:2" x14ac:dyDescent="0.25">
      <c r="B363" s="71"/>
    </row>
    <row r="364" spans="2:2" x14ac:dyDescent="0.25">
      <c r="B364" s="71"/>
    </row>
    <row r="365" spans="2:2" x14ac:dyDescent="0.25">
      <c r="B365" s="71"/>
    </row>
    <row r="366" spans="2:2" x14ac:dyDescent="0.25">
      <c r="B366" s="71"/>
    </row>
    <row r="367" spans="2:2" x14ac:dyDescent="0.25">
      <c r="B367" s="71"/>
    </row>
    <row r="368" spans="2:2" x14ac:dyDescent="0.25">
      <c r="B368" s="71"/>
    </row>
    <row r="369" spans="2:2" x14ac:dyDescent="0.25">
      <c r="B369" s="71"/>
    </row>
  </sheetData>
  <mergeCells count="31">
    <mergeCell ref="C79:M79"/>
    <mergeCell ref="C83:M83"/>
    <mergeCell ref="C90:M90"/>
    <mergeCell ref="C133:M133"/>
    <mergeCell ref="D67:P67"/>
    <mergeCell ref="C137:M137"/>
    <mergeCell ref="D41:P41"/>
    <mergeCell ref="D50:P50"/>
    <mergeCell ref="D128:P128"/>
    <mergeCell ref="C129:M129"/>
    <mergeCell ref="C55:M55"/>
    <mergeCell ref="C59:M59"/>
    <mergeCell ref="C119:M119"/>
    <mergeCell ref="C51:M51"/>
    <mergeCell ref="C123:M123"/>
    <mergeCell ref="C68:M68"/>
    <mergeCell ref="C115:M115"/>
    <mergeCell ref="C107:M107"/>
    <mergeCell ref="C111:M111"/>
    <mergeCell ref="D106:P106"/>
    <mergeCell ref="C102:M102"/>
    <mergeCell ref="H1:J1"/>
    <mergeCell ref="C37:M37"/>
    <mergeCell ref="C42:M42"/>
    <mergeCell ref="C46:M46"/>
    <mergeCell ref="D31:P31"/>
    <mergeCell ref="C32:M32"/>
    <mergeCell ref="A5:P5"/>
    <mergeCell ref="A6:P6"/>
    <mergeCell ref="C33:M33"/>
    <mergeCell ref="L25:N25"/>
  </mergeCells>
  <conditionalFormatting sqref="C37">
    <cfRule type="cellIs" dxfId="81" priority="96" operator="lessThan">
      <formula>0</formula>
    </cfRule>
  </conditionalFormatting>
  <conditionalFormatting sqref="N80">
    <cfRule type="cellIs" dxfId="80" priority="94" operator="lessThan">
      <formula>0</formula>
    </cfRule>
  </conditionalFormatting>
  <conditionalFormatting sqref="N37">
    <cfRule type="cellIs" dxfId="79" priority="95" operator="lessThan">
      <formula>0</formula>
    </cfRule>
  </conditionalFormatting>
  <conditionalFormatting sqref="C80">
    <cfRule type="cellIs" dxfId="78" priority="93" operator="lessThan">
      <formula>0</formula>
    </cfRule>
  </conditionalFormatting>
  <conditionalFormatting sqref="C42">
    <cfRule type="cellIs" dxfId="77" priority="46" operator="lessThan">
      <formula>0</formula>
    </cfRule>
  </conditionalFormatting>
  <conditionalFormatting sqref="N42">
    <cfRule type="cellIs" dxfId="76" priority="45" operator="lessThan">
      <formula>0</formula>
    </cfRule>
  </conditionalFormatting>
  <conditionalFormatting sqref="C46">
    <cfRule type="cellIs" dxfId="75" priority="44" operator="lessThan">
      <formula>0</formula>
    </cfRule>
  </conditionalFormatting>
  <conditionalFormatting sqref="N46">
    <cfRule type="cellIs" dxfId="74" priority="43" operator="lessThan">
      <formula>0</formula>
    </cfRule>
  </conditionalFormatting>
  <conditionalFormatting sqref="C119">
    <cfRule type="cellIs" dxfId="73" priority="40" operator="lessThan">
      <formula>0</formula>
    </cfRule>
  </conditionalFormatting>
  <conditionalFormatting sqref="N119">
    <cfRule type="cellIs" dxfId="72" priority="39" operator="lessThan">
      <formula>0</formula>
    </cfRule>
  </conditionalFormatting>
  <conditionalFormatting sqref="C51">
    <cfRule type="cellIs" dxfId="71" priority="38" operator="lessThan">
      <formula>0</formula>
    </cfRule>
  </conditionalFormatting>
  <conditionalFormatting sqref="N51">
    <cfRule type="cellIs" dxfId="70" priority="37" operator="lessThan">
      <formula>0</formula>
    </cfRule>
  </conditionalFormatting>
  <conditionalFormatting sqref="C123">
    <cfRule type="cellIs" dxfId="69" priority="36" operator="lessThan">
      <formula>0</formula>
    </cfRule>
  </conditionalFormatting>
  <conditionalFormatting sqref="N123">
    <cfRule type="cellIs" dxfId="68" priority="35" operator="lessThan">
      <formula>0</formula>
    </cfRule>
  </conditionalFormatting>
  <conditionalFormatting sqref="C33">
    <cfRule type="cellIs" dxfId="67" priority="34" operator="lessThan">
      <formula>0</formula>
    </cfRule>
  </conditionalFormatting>
  <conditionalFormatting sqref="N33">
    <cfRule type="cellIs" dxfId="66" priority="33" operator="lessThan">
      <formula>0</formula>
    </cfRule>
  </conditionalFormatting>
  <conditionalFormatting sqref="C133">
    <cfRule type="cellIs" dxfId="65" priority="32" operator="lessThan">
      <formula>0</formula>
    </cfRule>
  </conditionalFormatting>
  <conditionalFormatting sqref="N133">
    <cfRule type="cellIs" dxfId="64" priority="31" operator="lessThan">
      <formula>0</formula>
    </cfRule>
  </conditionalFormatting>
  <conditionalFormatting sqref="C137">
    <cfRule type="cellIs" dxfId="63" priority="30" operator="lessThan">
      <formula>0</formula>
    </cfRule>
  </conditionalFormatting>
  <conditionalFormatting sqref="N137">
    <cfRule type="cellIs" dxfId="62" priority="29" operator="lessThan">
      <formula>0</formula>
    </cfRule>
  </conditionalFormatting>
  <conditionalFormatting sqref="C129">
    <cfRule type="cellIs" dxfId="61" priority="28" operator="lessThan">
      <formula>0</formula>
    </cfRule>
  </conditionalFormatting>
  <conditionalFormatting sqref="N129">
    <cfRule type="cellIs" dxfId="60" priority="27" operator="lessThan">
      <formula>0</formula>
    </cfRule>
  </conditionalFormatting>
  <conditionalFormatting sqref="C55">
    <cfRule type="cellIs" dxfId="59" priority="26" operator="lessThan">
      <formula>0</formula>
    </cfRule>
  </conditionalFormatting>
  <conditionalFormatting sqref="N55">
    <cfRule type="cellIs" dxfId="58" priority="25" operator="lessThan">
      <formula>0</formula>
    </cfRule>
  </conditionalFormatting>
  <conditionalFormatting sqref="C59">
    <cfRule type="cellIs" dxfId="57" priority="24" operator="lessThan">
      <formula>0</formula>
    </cfRule>
  </conditionalFormatting>
  <conditionalFormatting sqref="N59">
    <cfRule type="cellIs" dxfId="56" priority="23" operator="lessThan">
      <formula>0</formula>
    </cfRule>
  </conditionalFormatting>
  <conditionalFormatting sqref="C83">
    <cfRule type="cellIs" dxfId="55" priority="18" operator="lessThan">
      <formula>0</formula>
    </cfRule>
  </conditionalFormatting>
  <conditionalFormatting sqref="N83">
    <cfRule type="cellIs" dxfId="54" priority="17" operator="lessThan">
      <formula>0</formula>
    </cfRule>
  </conditionalFormatting>
  <conditionalFormatting sqref="C90">
    <cfRule type="cellIs" dxfId="53" priority="16" operator="lessThan">
      <formula>0</formula>
    </cfRule>
  </conditionalFormatting>
  <conditionalFormatting sqref="N90">
    <cfRule type="cellIs" dxfId="52" priority="15" operator="lessThan">
      <formula>0</formula>
    </cfRule>
  </conditionalFormatting>
  <conditionalFormatting sqref="C115">
    <cfRule type="cellIs" dxfId="51" priority="14" operator="lessThan">
      <formula>0</formula>
    </cfRule>
  </conditionalFormatting>
  <conditionalFormatting sqref="N115">
    <cfRule type="cellIs" dxfId="50" priority="13" operator="lessThan">
      <formula>0</formula>
    </cfRule>
  </conditionalFormatting>
  <conditionalFormatting sqref="C107">
    <cfRule type="cellIs" dxfId="49" priority="12" operator="lessThan">
      <formula>0</formula>
    </cfRule>
  </conditionalFormatting>
  <conditionalFormatting sqref="N107">
    <cfRule type="cellIs" dxfId="48" priority="11" operator="lessThan">
      <formula>0</formula>
    </cfRule>
  </conditionalFormatting>
  <conditionalFormatting sqref="C111">
    <cfRule type="cellIs" dxfId="47" priority="10" operator="lessThan">
      <formula>0</formula>
    </cfRule>
  </conditionalFormatting>
  <conditionalFormatting sqref="N111">
    <cfRule type="cellIs" dxfId="46" priority="9" operator="lessThan">
      <formula>0</formula>
    </cfRule>
  </conditionalFormatting>
  <conditionalFormatting sqref="C68">
    <cfRule type="cellIs" dxfId="45" priority="6" operator="lessThan">
      <formula>0</formula>
    </cfRule>
  </conditionalFormatting>
  <conditionalFormatting sqref="N68">
    <cfRule type="cellIs" dxfId="44" priority="5" operator="lessThan">
      <formula>0</formula>
    </cfRule>
  </conditionalFormatting>
  <conditionalFormatting sqref="C79">
    <cfRule type="cellIs" dxfId="43" priority="4" operator="lessThan">
      <formula>0</formula>
    </cfRule>
  </conditionalFormatting>
  <conditionalFormatting sqref="N79">
    <cfRule type="cellIs" dxfId="42" priority="3" operator="lessThan">
      <formula>0</formula>
    </cfRule>
  </conditionalFormatting>
  <conditionalFormatting sqref="C102">
    <cfRule type="cellIs" dxfId="41" priority="2" operator="lessThan">
      <formula>0</formula>
    </cfRule>
  </conditionalFormatting>
  <conditionalFormatting sqref="N102">
    <cfRule type="cellIs" dxfId="40" priority="1" operator="lessThan">
      <formula>0</formula>
    </cfRule>
  </conditionalFormatting>
  <pageMargins left="0.511811024" right="0.511811024" top="0.78740157499999996" bottom="0.78740157499999996" header="0.31496062000000002" footer="0.31496062000000002"/>
  <pageSetup paperSize="9" scale="5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67"/>
  <sheetViews>
    <sheetView tabSelected="1" view="pageBreakPreview" zoomScaleNormal="100" zoomScaleSheetLayoutView="100" workbookViewId="0">
      <selection activeCell="Q40" sqref="Q40"/>
    </sheetView>
  </sheetViews>
  <sheetFormatPr defaultRowHeight="15" x14ac:dyDescent="0.25"/>
  <cols>
    <col min="2" max="2" width="13.28515625" style="41" customWidth="1"/>
    <col min="3" max="3" width="15.7109375" style="41" customWidth="1"/>
    <col min="4" max="4" width="11.140625" style="41" customWidth="1"/>
    <col min="5" max="5" width="10.5703125" style="41" customWidth="1"/>
    <col min="6" max="6" width="9.140625" style="41"/>
    <col min="7" max="7" width="11.7109375" style="41" customWidth="1"/>
    <col min="8" max="8" width="10.42578125" style="41" customWidth="1"/>
    <col min="9" max="9" width="8.7109375" style="41" customWidth="1"/>
    <col min="10" max="10" width="13" style="41" customWidth="1"/>
    <col min="11" max="11" width="10.28515625" style="41" customWidth="1"/>
    <col min="12" max="12" width="6.85546875" style="41" customWidth="1"/>
    <col min="13" max="13" width="6.28515625" style="41" customWidth="1"/>
    <col min="14" max="14" width="9.140625" style="41"/>
    <col min="15" max="15" width="11.42578125" style="41" customWidth="1"/>
    <col min="16" max="16" width="12" style="157" customWidth="1"/>
    <col min="17" max="17" width="14" style="157" customWidth="1"/>
  </cols>
  <sheetData>
    <row r="1" spans="1:24" x14ac:dyDescent="0.25">
      <c r="A1" s="165"/>
      <c r="B1" s="216"/>
      <c r="C1" s="216"/>
      <c r="D1" s="216"/>
      <c r="E1" s="216"/>
      <c r="F1" s="216"/>
      <c r="G1" s="216"/>
      <c r="H1" s="216"/>
      <c r="I1" s="216"/>
      <c r="J1" s="216"/>
      <c r="K1" s="216"/>
      <c r="L1" s="216"/>
      <c r="M1" s="216"/>
      <c r="N1" s="216"/>
      <c r="O1" s="216"/>
      <c r="P1" s="217"/>
      <c r="Q1" s="218"/>
    </row>
    <row r="2" spans="1:24" x14ac:dyDescent="0.25">
      <c r="A2" s="169"/>
      <c r="B2" s="70"/>
      <c r="C2" s="70"/>
      <c r="D2" s="70"/>
      <c r="E2" s="70"/>
      <c r="F2" s="70"/>
      <c r="G2" s="70"/>
      <c r="H2" s="70"/>
      <c r="I2" s="70"/>
      <c r="J2" s="70"/>
      <c r="K2" s="70"/>
      <c r="L2" s="70"/>
      <c r="M2" s="70"/>
      <c r="N2" s="70"/>
      <c r="O2" s="70"/>
      <c r="P2" s="219"/>
      <c r="Q2" s="220"/>
    </row>
    <row r="3" spans="1:24" x14ac:dyDescent="0.25">
      <c r="A3" s="169"/>
      <c r="B3" s="70"/>
      <c r="C3" s="70"/>
      <c r="D3" s="70"/>
      <c r="E3" s="70"/>
      <c r="F3" s="70"/>
      <c r="G3" s="70"/>
      <c r="H3" s="70"/>
      <c r="I3" s="70"/>
      <c r="J3" s="70"/>
      <c r="K3" s="70"/>
      <c r="L3" s="70"/>
      <c r="M3" s="70"/>
      <c r="N3" s="70"/>
      <c r="O3" s="70"/>
      <c r="P3" s="219"/>
      <c r="Q3" s="220"/>
    </row>
    <row r="4" spans="1:24" x14ac:dyDescent="0.25">
      <c r="A4" s="169"/>
      <c r="B4" s="70"/>
      <c r="C4" s="70"/>
      <c r="D4" s="70"/>
      <c r="E4" s="70"/>
      <c r="F4" s="70"/>
      <c r="G4" s="70"/>
      <c r="H4" s="70"/>
      <c r="I4" s="70"/>
      <c r="J4" s="70"/>
      <c r="K4" s="70"/>
      <c r="L4" s="70"/>
      <c r="M4" s="70"/>
      <c r="N4" s="70"/>
      <c r="O4" s="70"/>
      <c r="P4" s="219"/>
      <c r="Q4" s="220"/>
    </row>
    <row r="5" spans="1:24" ht="15.75" customHeight="1" x14ac:dyDescent="0.25">
      <c r="A5" s="257" t="s">
        <v>39263</v>
      </c>
      <c r="B5" s="258"/>
      <c r="C5" s="258"/>
      <c r="D5" s="258"/>
      <c r="E5" s="258"/>
      <c r="F5" s="258"/>
      <c r="G5" s="258"/>
      <c r="H5" s="258"/>
      <c r="I5" s="258"/>
      <c r="J5" s="258"/>
      <c r="K5" s="258"/>
      <c r="L5" s="258"/>
      <c r="M5" s="258"/>
      <c r="N5" s="258"/>
      <c r="O5" s="258"/>
      <c r="P5" s="258"/>
      <c r="Q5" s="259"/>
    </row>
    <row r="6" spans="1:24" ht="15.75" x14ac:dyDescent="0.25">
      <c r="A6" s="260" t="s">
        <v>39246</v>
      </c>
      <c r="B6" s="261"/>
      <c r="C6" s="261"/>
      <c r="D6" s="261"/>
      <c r="E6" s="261"/>
      <c r="F6" s="261"/>
      <c r="G6" s="261"/>
      <c r="H6" s="261"/>
      <c r="I6" s="261"/>
      <c r="J6" s="261"/>
      <c r="K6" s="261"/>
      <c r="L6" s="261"/>
      <c r="M6" s="261"/>
      <c r="N6" s="261"/>
      <c r="O6" s="261"/>
      <c r="P6" s="261"/>
      <c r="Q6" s="262"/>
    </row>
    <row r="7" spans="1:24" s="149" customFormat="1" ht="18.75" customHeight="1" x14ac:dyDescent="0.25">
      <c r="A7" s="183" t="s">
        <v>39234</v>
      </c>
      <c r="B7" s="150" t="s">
        <v>39235</v>
      </c>
      <c r="C7" s="151">
        <v>1</v>
      </c>
      <c r="D7" s="254" t="str">
        <f>VLOOKUP(C7,EMOP!A:C,2,FALSE)</f>
        <v>SERVIÇOS DE ESCRITÓRIO, LABORATÓRIO E CAMPO</v>
      </c>
      <c r="E7" s="254"/>
      <c r="F7" s="254"/>
      <c r="G7" s="254"/>
      <c r="H7" s="254"/>
      <c r="I7" s="254"/>
      <c r="J7" s="254"/>
      <c r="K7" s="254"/>
      <c r="L7" s="254"/>
      <c r="M7" s="254"/>
      <c r="N7" s="254"/>
      <c r="O7" s="254"/>
      <c r="P7" s="254"/>
      <c r="Q7" s="255"/>
      <c r="R7"/>
      <c r="S7"/>
      <c r="T7"/>
      <c r="U7" s="147"/>
      <c r="V7" s="147"/>
      <c r="W7" s="148"/>
      <c r="X7" s="146"/>
    </row>
    <row r="8" spans="1:24" x14ac:dyDescent="0.25">
      <c r="A8" s="184" t="s">
        <v>39236</v>
      </c>
      <c r="B8" s="26" t="s">
        <v>39048</v>
      </c>
      <c r="C8" s="256" t="s">
        <v>23503</v>
      </c>
      <c r="D8" s="256"/>
      <c r="E8" s="256"/>
      <c r="F8" s="256"/>
      <c r="G8" s="256"/>
      <c r="H8" s="256"/>
      <c r="I8" s="256"/>
      <c r="J8" s="256"/>
      <c r="K8" s="256"/>
      <c r="L8" s="256"/>
      <c r="M8" s="256"/>
      <c r="N8" s="162" t="s">
        <v>39049</v>
      </c>
      <c r="O8" s="162" t="s">
        <v>39050</v>
      </c>
      <c r="P8" s="155" t="s">
        <v>39273</v>
      </c>
      <c r="Q8" s="221" t="s">
        <v>39274</v>
      </c>
    </row>
    <row r="9" spans="1:24" ht="23.25" customHeight="1" x14ac:dyDescent="0.25">
      <c r="A9" s="186" t="s">
        <v>39242</v>
      </c>
      <c r="B9" s="4" t="str">
        <f>VLOOKUP(A9,'REPARO ESGOTO 100'!A:P,2,FALSE)</f>
        <v>01.005.0003-A</v>
      </c>
      <c r="C9" s="251" t="str">
        <f>VLOOKUP(B9,EMOP!A:D,2,FALSE)</f>
        <v>PREPARO MANUAL DE TERRENO,COMPREENDENDO ACERTO,RASPAGEM EVENTUALMENTE ATE 0.30M DE PROFUNDIDADE E AFASTAMENTO LATERAL DOMATERIAL EXCEDENTE,INCLUSIVE COMPACTACAO MECANICA</v>
      </c>
      <c r="D9" s="252"/>
      <c r="E9" s="252"/>
      <c r="F9" s="252"/>
      <c r="G9" s="252"/>
      <c r="H9" s="252"/>
      <c r="I9" s="252"/>
      <c r="J9" s="252"/>
      <c r="K9" s="252"/>
      <c r="L9" s="252"/>
      <c r="M9" s="253"/>
      <c r="N9" s="5" t="str">
        <f>VLOOKUP(B9,EMOP!A:D,3,FALSE)</f>
        <v>M2</v>
      </c>
      <c r="O9" s="6">
        <f>VLOOKUP(A9,'REPARO ESGOTO 100'!A:P,15,FALSE)</f>
        <v>360</v>
      </c>
      <c r="P9" s="156">
        <f>VLOOKUP(B9,JUNHO.19!A:B,2)</f>
        <v>8.31</v>
      </c>
      <c r="Q9" s="222">
        <f>P9*O9</f>
        <v>2991.6000000000004</v>
      </c>
    </row>
    <row r="10" spans="1:24" ht="14.45" customHeight="1" x14ac:dyDescent="0.25">
      <c r="A10" s="186" t="s">
        <v>39243</v>
      </c>
      <c r="B10" s="4" t="str">
        <f>VLOOKUP(A10,'REPARO ESGOTO 100'!A:P,2,FALSE)</f>
        <v>01.018.0001-A</v>
      </c>
      <c r="C10" s="251" t="str">
        <f>VLOOKUP(B10,EMOP!A:D,2,FALSE)</f>
        <v>MARCACAO DE OBRA SEM INSTRUMENTO TOPOGRAFICO,CONSIDERADA A PROJECAO HORIZONTAL DA AREA ENVOLVENTE</v>
      </c>
      <c r="D10" s="252"/>
      <c r="E10" s="252"/>
      <c r="F10" s="252"/>
      <c r="G10" s="252"/>
      <c r="H10" s="252"/>
      <c r="I10" s="252"/>
      <c r="J10" s="252"/>
      <c r="K10" s="252"/>
      <c r="L10" s="252"/>
      <c r="M10" s="253"/>
      <c r="N10" s="5" t="str">
        <f>VLOOKUP(B10,EMOP!A:D,3,FALSE)</f>
        <v>M2</v>
      </c>
      <c r="O10" s="6">
        <f>VLOOKUP(A10,'REPARO ESGOTO 100'!A:P,15,FALSE)</f>
        <v>360</v>
      </c>
      <c r="P10" s="156">
        <f>VLOOKUP(B10,JUNHO.19!A:B,2)</f>
        <v>2.29</v>
      </c>
      <c r="Q10" s="222">
        <f>P10*O10</f>
        <v>824.4</v>
      </c>
    </row>
    <row r="11" spans="1:24" ht="18" customHeight="1" x14ac:dyDescent="0.25">
      <c r="A11" s="223">
        <v>1</v>
      </c>
      <c r="B11" s="158"/>
      <c r="C11" s="159"/>
      <c r="D11" s="158"/>
      <c r="E11" s="159"/>
      <c r="F11" s="158"/>
      <c r="G11" s="159"/>
      <c r="H11" s="158"/>
      <c r="I11" s="159"/>
      <c r="J11" s="264"/>
      <c r="K11" s="264"/>
      <c r="L11" s="264"/>
      <c r="M11" s="265" t="s">
        <v>39264</v>
      </c>
      <c r="N11" s="265"/>
      <c r="O11" s="266"/>
      <c r="P11" s="160" t="s">
        <v>39265</v>
      </c>
      <c r="Q11" s="224">
        <f>SUM(Q9:Q10)</f>
        <v>3816.0000000000005</v>
      </c>
      <c r="R11" s="146"/>
    </row>
    <row r="12" spans="1:24" s="149" customFormat="1" ht="18.75" customHeight="1" x14ac:dyDescent="0.25">
      <c r="A12" s="183" t="s">
        <v>39237</v>
      </c>
      <c r="B12" s="150" t="s">
        <v>39235</v>
      </c>
      <c r="C12" s="151">
        <v>2</v>
      </c>
      <c r="D12" s="254" t="str">
        <f>VLOOKUP(C12,EMOP!A:C,2,FALSE)</f>
        <v>CANTEIRO DE OBRA</v>
      </c>
      <c r="E12" s="254"/>
      <c r="F12" s="254"/>
      <c r="G12" s="254"/>
      <c r="H12" s="254"/>
      <c r="I12" s="254"/>
      <c r="J12" s="254"/>
      <c r="K12" s="254"/>
      <c r="L12" s="254"/>
      <c r="M12" s="254"/>
      <c r="N12" s="254"/>
      <c r="O12" s="254"/>
      <c r="P12" s="254"/>
      <c r="Q12" s="255"/>
      <c r="R12"/>
      <c r="S12"/>
      <c r="T12"/>
      <c r="U12" s="147"/>
      <c r="V12" s="147"/>
      <c r="W12" s="148"/>
      <c r="X12" s="146"/>
    </row>
    <row r="13" spans="1:24" ht="27" customHeight="1" x14ac:dyDescent="0.25">
      <c r="A13" s="186" t="s">
        <v>39244</v>
      </c>
      <c r="B13" s="4" t="str">
        <f>VLOOKUP(A13,'REPARO ESGOTO 100'!A:P,2,FALSE)</f>
        <v>02.030.0005-A</v>
      </c>
      <c r="C13" s="251" t="str">
        <f>VLOOKUP(B13,EMOP!A:D,2,FALSE)</f>
        <v>PLACA DE SINALIZACAO PREVENTIVA PARA OBRA NA VIA PUBLICA,DEACORDO COM A RESOLUCAO DA PREFEITURA-RJ, COMPREENDENDO FORNECIMENTO E PINTURA DA PLACA E DOS SUPORTES DE MADEIRA.FORNECIMENTO E COLOCACAO</v>
      </c>
      <c r="D13" s="252"/>
      <c r="E13" s="252"/>
      <c r="F13" s="252"/>
      <c r="G13" s="252"/>
      <c r="H13" s="252"/>
      <c r="I13" s="252"/>
      <c r="J13" s="252"/>
      <c r="K13" s="252"/>
      <c r="L13" s="252"/>
      <c r="M13" s="253"/>
      <c r="N13" s="5" t="str">
        <f>VLOOKUP(B13,EMOP!A:D,3,FALSE)</f>
        <v>UN</v>
      </c>
      <c r="O13" s="6">
        <f>VLOOKUP(A13,'REPARO ESGOTO 100'!A:P,15,FALSE)</f>
        <v>24</v>
      </c>
      <c r="P13" s="156">
        <f>VLOOKUP(B13,JUNHO.19!A:B,2)</f>
        <v>63.26</v>
      </c>
      <c r="Q13" s="222">
        <f>P13*O13</f>
        <v>1518.24</v>
      </c>
    </row>
    <row r="14" spans="1:24" ht="27.75" customHeight="1" x14ac:dyDescent="0.25">
      <c r="A14" s="186" t="s">
        <v>39245</v>
      </c>
      <c r="B14" s="4" t="str">
        <f>VLOOKUP(A14,'REPARO ESGOTO 100'!A:P,2,FALSE)</f>
        <v>02.011.0010-A</v>
      </c>
      <c r="C14" s="251" t="str">
        <f>VLOOKUP(B14,EMOP!A:D,2,FALSE)</f>
        <v>CERCA PROTETORA DE BORDA DE VALA OU OBRA,COM TELA PLASTICA NA COR LARANJA OU AMARELA,CONSIDERANDO 2 VEZES DE UTILIZACAO,INCLUSIVE APOIOS,FORNECIMENTO,COLOCACAO E RETIRADA</v>
      </c>
      <c r="D14" s="252"/>
      <c r="E14" s="252"/>
      <c r="F14" s="252"/>
      <c r="G14" s="252"/>
      <c r="H14" s="252"/>
      <c r="I14" s="252"/>
      <c r="J14" s="252"/>
      <c r="K14" s="252"/>
      <c r="L14" s="252"/>
      <c r="M14" s="253"/>
      <c r="N14" s="5" t="str">
        <f>VLOOKUP(B14,EMOP!A:D,3,FALSE)</f>
        <v>M2</v>
      </c>
      <c r="O14" s="6">
        <f>VLOOKUP(A14,'REPARO ESGOTO 100'!A:P,15,FALSE)</f>
        <v>220</v>
      </c>
      <c r="P14" s="156">
        <f>VLOOKUP(B14,JUNHO.19!A:B,2)</f>
        <v>0.78</v>
      </c>
      <c r="Q14" s="222">
        <f>P14*O14</f>
        <v>171.6</v>
      </c>
    </row>
    <row r="15" spans="1:24" ht="18" customHeight="1" x14ac:dyDescent="0.25">
      <c r="A15" s="223">
        <v>2</v>
      </c>
      <c r="B15" s="158"/>
      <c r="C15" s="159"/>
      <c r="D15" s="158"/>
      <c r="E15" s="159"/>
      <c r="F15" s="158"/>
      <c r="G15" s="159"/>
      <c r="H15" s="158"/>
      <c r="I15" s="159"/>
      <c r="J15" s="264"/>
      <c r="K15" s="264"/>
      <c r="L15" s="264"/>
      <c r="M15" s="265" t="s">
        <v>39266</v>
      </c>
      <c r="N15" s="265"/>
      <c r="O15" s="266"/>
      <c r="P15" s="160" t="s">
        <v>39265</v>
      </c>
      <c r="Q15" s="224">
        <f>SUM(Q13:Q14)</f>
        <v>1689.84</v>
      </c>
      <c r="R15" s="146"/>
    </row>
    <row r="16" spans="1:24" s="149" customFormat="1" ht="18.75" customHeight="1" x14ac:dyDescent="0.25">
      <c r="A16" s="183" t="s">
        <v>39238</v>
      </c>
      <c r="B16" s="150" t="s">
        <v>39235</v>
      </c>
      <c r="C16" s="151">
        <v>3</v>
      </c>
      <c r="D16" s="254" t="str">
        <f>VLOOKUP(C16,EMOP!A:C,2,FALSE)</f>
        <v>MOVIMENTO DE TERRA</v>
      </c>
      <c r="E16" s="254"/>
      <c r="F16" s="254"/>
      <c r="G16" s="254"/>
      <c r="H16" s="254"/>
      <c r="I16" s="254"/>
      <c r="J16" s="254"/>
      <c r="K16" s="254"/>
      <c r="L16" s="254"/>
      <c r="M16" s="254"/>
      <c r="N16" s="254"/>
      <c r="O16" s="254"/>
      <c r="P16" s="254"/>
      <c r="Q16" s="255"/>
      <c r="R16"/>
      <c r="S16"/>
      <c r="T16"/>
      <c r="U16" s="147"/>
      <c r="V16" s="147"/>
      <c r="W16" s="148"/>
      <c r="X16" s="146"/>
    </row>
    <row r="17" spans="1:24" ht="39" customHeight="1" x14ac:dyDescent="0.25">
      <c r="A17" s="186" t="s">
        <v>39247</v>
      </c>
      <c r="B17" s="4" t="str">
        <f>VLOOKUP(A17,'REPARO ESGOTO 100'!A:P,2,FALSE)</f>
        <v>03.001.0100-A</v>
      </c>
      <c r="C17" s="251" t="str">
        <f>VLOOKUP(B17,EMOP!A:D,2,FALSE)</f>
        <v>ESCAVACAO MANUAL DE VALA/CAVA EM MATERIAL DE 1ªCATEGORIA ATE1,50M DE PROFUNDIDADE,EM BECOS DE ATE 2,00M DE LARGURA COMIMPOSSIBILIDADE DE ENTRADA DE CAMINHAO OU EQUIPAMENTO MOTORIZADO PARA RETIRADA DO MATERIAL,EM FAVELAS,EXCLUSIVE ESCORAMENTO E ESGOTAMENTO</v>
      </c>
      <c r="D17" s="252"/>
      <c r="E17" s="252"/>
      <c r="F17" s="252"/>
      <c r="G17" s="252"/>
      <c r="H17" s="252"/>
      <c r="I17" s="252"/>
      <c r="J17" s="252"/>
      <c r="K17" s="252"/>
      <c r="L17" s="252"/>
      <c r="M17" s="253"/>
      <c r="N17" s="5" t="str">
        <f>VLOOKUP(B17,EMOP!A:D,3,FALSE)</f>
        <v>M3</v>
      </c>
      <c r="O17" s="6">
        <f>VLOOKUP(A17,'REPARO ESGOTO 100'!A:P,15,FALSE)</f>
        <v>252</v>
      </c>
      <c r="P17" s="156">
        <f>VLOOKUP(B17,JUNHO.19!A:B,2)</f>
        <v>54.24</v>
      </c>
      <c r="Q17" s="222">
        <f>P17*O17</f>
        <v>13668.480000000001</v>
      </c>
    </row>
    <row r="18" spans="1:24" ht="27" customHeight="1" x14ac:dyDescent="0.25">
      <c r="A18" s="186" t="s">
        <v>39248</v>
      </c>
      <c r="B18" s="4" t="str">
        <f>VLOOKUP(A18,'REPARO ESGOTO 100'!A:P,2,FALSE)</f>
        <v>03.013.0006-A</v>
      </c>
      <c r="C18" s="251" t="str">
        <f>VLOOKUP(B18,EMOP!A:D,2,FALSE)</f>
        <v>REATERRO DE VALA/CAVA COMPACTADA A MACO,EM CAMADAS DE 30CM DE ESPESSURA MAXIMA,EM BECOS DE ATE 2,50M DE LARGURA,EM FAVELAS,EXCLUSIVE MATERIAL</v>
      </c>
      <c r="D18" s="252"/>
      <c r="E18" s="252"/>
      <c r="F18" s="252"/>
      <c r="G18" s="252"/>
      <c r="H18" s="252"/>
      <c r="I18" s="252"/>
      <c r="J18" s="252"/>
      <c r="K18" s="252"/>
      <c r="L18" s="252"/>
      <c r="M18" s="253"/>
      <c r="N18" s="5" t="str">
        <f>VLOOKUP(B18,EMOP!A:D,3,FALSE)</f>
        <v>M3</v>
      </c>
      <c r="O18" s="6">
        <f>VLOOKUP(A18,'REPARO ESGOTO 100'!A:P,15,FALSE)</f>
        <v>54</v>
      </c>
      <c r="P18" s="156">
        <f>VLOOKUP(B18,JUNHO.19!A:B,2)</f>
        <v>32.54</v>
      </c>
      <c r="Q18" s="222">
        <f>P18*O18</f>
        <v>1757.1599999999999</v>
      </c>
    </row>
    <row r="19" spans="1:24" ht="25.5" customHeight="1" x14ac:dyDescent="0.25">
      <c r="A19" s="186" t="s">
        <v>39249</v>
      </c>
      <c r="B19" s="4" t="str">
        <f>VLOOKUP(A19,'REPARO ESGOTO 100'!A:P,2,FALSE)</f>
        <v>03.015.0012-A</v>
      </c>
      <c r="C19" s="251" t="str">
        <f>VLOOKUP(B19,EMOP!A:D,2,FALSE)</f>
        <v>REATERRO DE VALA/CAVA COM PO-DE-PEDRA,INCLUSIVE FORNECIMENTODO MATERIAL E COMPACTACAO MANUAL,EM BECOS DE ATE 2,50M DE LARGURA,EM FAVELAS</v>
      </c>
      <c r="D19" s="252"/>
      <c r="E19" s="252"/>
      <c r="F19" s="252"/>
      <c r="G19" s="252"/>
      <c r="H19" s="252"/>
      <c r="I19" s="252"/>
      <c r="J19" s="252"/>
      <c r="K19" s="252"/>
      <c r="L19" s="252"/>
      <c r="M19" s="253"/>
      <c r="N19" s="5" t="str">
        <f>VLOOKUP(B19,EMOP!A:D,3,FALSE)</f>
        <v>M3</v>
      </c>
      <c r="O19" s="6">
        <f>VLOOKUP(A19,'REPARO ESGOTO 100'!A:P,15,FALSE)</f>
        <v>121.29</v>
      </c>
      <c r="P19" s="156">
        <f>VLOOKUP(B19,JUNHO.19!A:B,2)</f>
        <v>96.2</v>
      </c>
      <c r="Q19" s="222">
        <f>P19*O19</f>
        <v>11668.098000000002</v>
      </c>
    </row>
    <row r="20" spans="1:24" ht="18" customHeight="1" x14ac:dyDescent="0.25">
      <c r="A20" s="223">
        <v>3</v>
      </c>
      <c r="B20" s="158"/>
      <c r="C20" s="159"/>
      <c r="D20" s="158"/>
      <c r="E20" s="159"/>
      <c r="F20" s="158"/>
      <c r="G20" s="159"/>
      <c r="H20" s="158"/>
      <c r="I20" s="159"/>
      <c r="J20" s="264"/>
      <c r="K20" s="264"/>
      <c r="L20" s="264"/>
      <c r="M20" s="265" t="s">
        <v>39267</v>
      </c>
      <c r="N20" s="265"/>
      <c r="O20" s="266"/>
      <c r="P20" s="160" t="s">
        <v>39265</v>
      </c>
      <c r="Q20" s="224">
        <f>SUM(Q17:Q19)</f>
        <v>27093.738000000005</v>
      </c>
      <c r="R20" s="146"/>
    </row>
    <row r="21" spans="1:24" s="149" customFormat="1" ht="18.75" customHeight="1" x14ac:dyDescent="0.25">
      <c r="A21" s="183" t="s">
        <v>39239</v>
      </c>
      <c r="B21" s="150" t="s">
        <v>39235</v>
      </c>
      <c r="C21" s="151">
        <v>4</v>
      </c>
      <c r="D21" s="254" t="str">
        <f>VLOOKUP(C21,EMOP!A:C,2,FALSE)</f>
        <v>TRANSPORTES</v>
      </c>
      <c r="E21" s="254"/>
      <c r="F21" s="254"/>
      <c r="G21" s="254"/>
      <c r="H21" s="254"/>
      <c r="I21" s="254"/>
      <c r="J21" s="254"/>
      <c r="K21" s="254"/>
      <c r="L21" s="254"/>
      <c r="M21" s="254"/>
      <c r="N21" s="254"/>
      <c r="O21" s="254"/>
      <c r="P21" s="254"/>
      <c r="Q21" s="255"/>
      <c r="R21"/>
      <c r="S21"/>
      <c r="T21"/>
      <c r="U21" s="147"/>
      <c r="V21" s="147"/>
      <c r="W21" s="148"/>
      <c r="X21" s="146"/>
    </row>
    <row r="22" spans="1:24" ht="42" customHeight="1" x14ac:dyDescent="0.25">
      <c r="A22" s="186" t="s">
        <v>39250</v>
      </c>
      <c r="B22" s="4" t="str">
        <f>VLOOKUP(A22,'REPARO ESGOTO 100'!A:P,2,FALSE)</f>
        <v>04.005.0127-A</v>
      </c>
      <c r="C22" s="251"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52"/>
      <c r="E22" s="252"/>
      <c r="F22" s="252"/>
      <c r="G22" s="252"/>
      <c r="H22" s="252"/>
      <c r="I22" s="252"/>
      <c r="J22" s="252"/>
      <c r="K22" s="252"/>
      <c r="L22" s="252"/>
      <c r="M22" s="253"/>
      <c r="N22" s="5" t="str">
        <f>VLOOKUP(B22,EMOP!A:D,3,FALSE)</f>
        <v>T X KM</v>
      </c>
      <c r="O22" s="6">
        <f>VLOOKUP(A22,'REPARO ESGOTO 100'!A:P,15,FALSE)</f>
        <v>1266.24</v>
      </c>
      <c r="P22" s="156">
        <f>VLOOKUP(B22,JUNHO.19!A:B,2)</f>
        <v>3.18</v>
      </c>
      <c r="Q22" s="222">
        <f>P22*O22</f>
        <v>4026.6432000000004</v>
      </c>
    </row>
    <row r="23" spans="1:24" ht="40.5" customHeight="1" x14ac:dyDescent="0.25">
      <c r="A23" s="186" t="s">
        <v>39251</v>
      </c>
      <c r="B23" s="4" t="str">
        <f>VLOOKUP(A23,'REPARO ESGOTO 100'!A:P,2,FALSE)</f>
        <v>04.005.0163-A</v>
      </c>
      <c r="C23" s="251"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52"/>
      <c r="E23" s="252"/>
      <c r="F23" s="252"/>
      <c r="G23" s="252"/>
      <c r="H23" s="252"/>
      <c r="I23" s="252"/>
      <c r="J23" s="252"/>
      <c r="K23" s="252"/>
      <c r="L23" s="252"/>
      <c r="M23" s="253"/>
      <c r="N23" s="5" t="str">
        <f>VLOOKUP(B23,EMOP!A:D,3,FALSE)</f>
        <v>T X KM</v>
      </c>
      <c r="O23" s="6">
        <f>VLOOKUP(A23,'REPARO ESGOTO 100'!A:P,15,FALSE)</f>
        <v>6930</v>
      </c>
      <c r="P23" s="156">
        <f>VLOOKUP(B23,JUNHO.19!A:B,2)</f>
        <v>0.6</v>
      </c>
      <c r="Q23" s="222">
        <f>P23*O23</f>
        <v>4158</v>
      </c>
    </row>
    <row r="24" spans="1:24" ht="37.5" customHeight="1" x14ac:dyDescent="0.25">
      <c r="A24" s="186" t="s">
        <v>39252</v>
      </c>
      <c r="B24" s="4" t="str">
        <f>VLOOKUP(A24,'REPARO ESGOTO 100'!A:P,2,FALSE)</f>
        <v>04.006.0013-B</v>
      </c>
      <c r="C24" s="251" t="str">
        <f>VLOOKUP(B24,EMOP!A:D,2,FALSE)</f>
        <v>CARGA E DESCARGA MANUAL DE PECAS DE PESO REDUZIDO:TIJOLOS,TELHAS,CIMENTO E AGREGADOS EM SACOS,EM CAMINHAO DE CARROCERIAFIXA A OLEO DIESEL,COM CAPACIDADE UTIL DE 7,5T,INCLUSIVE O TEMPO DE CARGA,DESCARGA E MANOBRA</v>
      </c>
      <c r="D24" s="252"/>
      <c r="E24" s="252"/>
      <c r="F24" s="252"/>
      <c r="G24" s="252"/>
      <c r="H24" s="252"/>
      <c r="I24" s="252"/>
      <c r="J24" s="252"/>
      <c r="K24" s="252"/>
      <c r="L24" s="252"/>
      <c r="M24" s="253"/>
      <c r="N24" s="5" t="str">
        <f>VLOOKUP(B24,EMOP!A:D,3,FALSE)</f>
        <v>T</v>
      </c>
      <c r="O24" s="6">
        <f>VLOOKUP(A24,'REPARO ESGOTO 100'!A:P,15,FALSE)</f>
        <v>3.49</v>
      </c>
      <c r="P24" s="156">
        <f>VLOOKUP(B24,JUNHO.19!A:B,2)</f>
        <v>38.51</v>
      </c>
      <c r="Q24" s="222">
        <f>P24*O24</f>
        <v>134.3999</v>
      </c>
    </row>
    <row r="25" spans="1:24" ht="24.75" customHeight="1" x14ac:dyDescent="0.25">
      <c r="A25" s="186" t="s">
        <v>39253</v>
      </c>
      <c r="B25" s="4" t="str">
        <f>VLOOKUP(A25,'REPARO ESGOTO 100'!A:P,2,FALSE)</f>
        <v>04.011.0052-B</v>
      </c>
      <c r="C25" s="251" t="str">
        <f>VLOOKUP(B25,EMOP!A:D,2,FALSE)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5" s="252"/>
      <c r="E25" s="252"/>
      <c r="F25" s="252"/>
      <c r="G25" s="252"/>
      <c r="H25" s="252"/>
      <c r="I25" s="252"/>
      <c r="J25" s="252"/>
      <c r="K25" s="252"/>
      <c r="L25" s="252"/>
      <c r="M25" s="253"/>
      <c r="N25" s="5" t="str">
        <f>VLOOKUP(B25,EMOP!A:D,3,FALSE)</f>
        <v>T</v>
      </c>
      <c r="O25" s="6">
        <f>VLOOKUP(A25,'REPARO ESGOTO 100'!A:P,15,FALSE)</f>
        <v>837.52</v>
      </c>
      <c r="P25" s="156">
        <f>VLOOKUP(B25,JUNHO.19!A:B,2)</f>
        <v>5.98</v>
      </c>
      <c r="Q25" s="222">
        <f>P25*O25</f>
        <v>5008.3696</v>
      </c>
    </row>
    <row r="26" spans="1:24" ht="40.5" customHeight="1" x14ac:dyDescent="0.25">
      <c r="A26" s="186" t="s">
        <v>39254</v>
      </c>
      <c r="B26" s="4" t="str">
        <f>VLOOKUP(A26,'REPARO ESGOTO 100'!A:P,2,FALSE)</f>
        <v xml:space="preserve">TC09050700 </v>
      </c>
      <c r="C26" s="251" t="str">
        <f>VLOOKUP(B26,EMOP!A:D,2,FALSE)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6" s="252"/>
      <c r="E26" s="252"/>
      <c r="F26" s="252"/>
      <c r="G26" s="252"/>
      <c r="H26" s="252"/>
      <c r="I26" s="252"/>
      <c r="J26" s="252"/>
      <c r="K26" s="252"/>
      <c r="L26" s="252"/>
      <c r="M26" s="253"/>
      <c r="N26" s="5" t="str">
        <f>VLOOKUP(B26,EMOP!A:D,3,FALSE)</f>
        <v>T</v>
      </c>
      <c r="O26" s="6">
        <f>VLOOKUP(A26,'REPARO ESGOTO 100'!A:P,15,FALSE)</f>
        <v>277.2</v>
      </c>
      <c r="P26" s="156">
        <f>VLOOKUP(B26,JUNHO.19!A:B,2,FALSE)</f>
        <v>15</v>
      </c>
      <c r="Q26" s="222">
        <f>P26*O26</f>
        <v>4158</v>
      </c>
    </row>
    <row r="27" spans="1:24" ht="18" customHeight="1" x14ac:dyDescent="0.25">
      <c r="A27" s="223">
        <v>4</v>
      </c>
      <c r="B27" s="158"/>
      <c r="C27" s="159"/>
      <c r="D27" s="158"/>
      <c r="E27" s="159"/>
      <c r="F27" s="158"/>
      <c r="G27" s="159"/>
      <c r="H27" s="158"/>
      <c r="I27" s="159"/>
      <c r="J27" s="264"/>
      <c r="K27" s="264"/>
      <c r="L27" s="264"/>
      <c r="M27" s="265" t="s">
        <v>39268</v>
      </c>
      <c r="N27" s="265"/>
      <c r="O27" s="266"/>
      <c r="P27" s="160" t="s">
        <v>39265</v>
      </c>
      <c r="Q27" s="224">
        <f>SUM(Q22:Q26)</f>
        <v>17485.412700000001</v>
      </c>
      <c r="R27" s="146"/>
    </row>
    <row r="28" spans="1:24" s="149" customFormat="1" ht="18.75" customHeight="1" x14ac:dyDescent="0.25">
      <c r="A28" s="183" t="s">
        <v>39240</v>
      </c>
      <c r="B28" s="150" t="s">
        <v>39235</v>
      </c>
      <c r="C28" s="151">
        <v>5</v>
      </c>
      <c r="D28" s="254" t="str">
        <f>VLOOKUP(C28,EMOP!A:C,2,FALSE)</f>
        <v>SERVIÇOS COMPLEMENTARES</v>
      </c>
      <c r="E28" s="254"/>
      <c r="F28" s="254"/>
      <c r="G28" s="254"/>
      <c r="H28" s="254"/>
      <c r="I28" s="254"/>
      <c r="J28" s="254"/>
      <c r="K28" s="254"/>
      <c r="L28" s="254"/>
      <c r="M28" s="254"/>
      <c r="N28" s="254"/>
      <c r="O28" s="254"/>
      <c r="P28" s="254"/>
      <c r="Q28" s="255"/>
      <c r="R28"/>
      <c r="S28"/>
      <c r="T28"/>
      <c r="U28" s="147"/>
      <c r="V28" s="147"/>
      <c r="W28" s="148"/>
      <c r="X28" s="146"/>
    </row>
    <row r="29" spans="1:24" ht="14.45" customHeight="1" x14ac:dyDescent="0.25">
      <c r="A29" s="186" t="s">
        <v>39255</v>
      </c>
      <c r="B29" s="4" t="str">
        <f>VLOOKUP(A29,'REPARO ESGOTO 100'!A:P,2,FALSE)</f>
        <v>05.001.0185-A</v>
      </c>
      <c r="C29" s="251" t="str">
        <f>VLOOKUP(B29,EMOP!A:D,2,FALSE)</f>
        <v>TRANSPORTE DE MATERIAIS ENCOSTA ACIMA,SERVICO INTEIRAMENTE MANUAL,INCLUSIVE CARGA E DESCARGA</v>
      </c>
      <c r="D29" s="252"/>
      <c r="E29" s="252"/>
      <c r="F29" s="252"/>
      <c r="G29" s="252"/>
      <c r="H29" s="252"/>
      <c r="I29" s="252"/>
      <c r="J29" s="252"/>
      <c r="K29" s="252"/>
      <c r="L29" s="252"/>
      <c r="M29" s="253"/>
      <c r="N29" s="5" t="str">
        <f>VLOOKUP(B29,EMOP!A:D,3,FALSE)</f>
        <v>TXM</v>
      </c>
      <c r="O29" s="6">
        <f>VLOOKUP(A29,'REPARO ESGOTO 100'!A:P,15,FALSE)</f>
        <v>37259.300000000003</v>
      </c>
      <c r="P29" s="156">
        <f>VLOOKUP(B29,JUNHO.19!A:B,2)</f>
        <v>1.1599999999999999</v>
      </c>
      <c r="Q29" s="222">
        <f>P29*O29</f>
        <v>43220.788</v>
      </c>
    </row>
    <row r="30" spans="1:24" ht="14.45" customHeight="1" x14ac:dyDescent="0.25">
      <c r="A30" s="186" t="s">
        <v>39256</v>
      </c>
      <c r="B30" s="4" t="str">
        <f>VLOOKUP(A30,'REPARO ESGOTO 100'!A:P,2,FALSE)</f>
        <v>05.001.0186-A</v>
      </c>
      <c r="C30" s="251" t="str">
        <f>VLOOKUP(B30,EMOP!A:D,2,FALSE)</f>
        <v>TRANSPORTE DE MATERIAIS ENCOSTA ABAIXO,SERVICO INTEIRAMENTEMANUAL,INCLUSIVE CARGA E DESCARGA</v>
      </c>
      <c r="D30" s="252"/>
      <c r="E30" s="252"/>
      <c r="F30" s="252"/>
      <c r="G30" s="252"/>
      <c r="H30" s="252"/>
      <c r="I30" s="252"/>
      <c r="J30" s="252"/>
      <c r="K30" s="252"/>
      <c r="L30" s="252"/>
      <c r="M30" s="253"/>
      <c r="N30" s="5" t="str">
        <f>VLOOKUP(B30,EMOP!A:D,3,FALSE)</f>
        <v>TXM</v>
      </c>
      <c r="O30" s="6">
        <f>VLOOKUP(A30,'REPARO ESGOTO 100'!A:P,15,FALSE)</f>
        <v>36036</v>
      </c>
      <c r="P30" s="156">
        <f>VLOOKUP(B30,JUNHO.19!A:B,2)</f>
        <v>0.77</v>
      </c>
      <c r="Q30" s="222">
        <f>P30*O30</f>
        <v>27747.72</v>
      </c>
    </row>
    <row r="31" spans="1:24" ht="14.25" customHeight="1" x14ac:dyDescent="0.25">
      <c r="A31" s="186" t="s">
        <v>39257</v>
      </c>
      <c r="B31" s="4" t="str">
        <f>VLOOKUP(A31,'REPARO ESGOTO 100'!A:P,2,FALSE)</f>
        <v>05.001.0187-A</v>
      </c>
      <c r="C31" s="251" t="str">
        <f>VLOOKUP(B31,EMOP!A:D,2,FALSE)</f>
        <v>TRANSPORTE HORIZONTAL DE ENTULHO OU LAMA EM CARRINHO,INCLUSIVE CARGA A PA,EM FAVELAS</v>
      </c>
      <c r="D31" s="252"/>
      <c r="E31" s="252"/>
      <c r="F31" s="252"/>
      <c r="G31" s="252"/>
      <c r="H31" s="252"/>
      <c r="I31" s="252"/>
      <c r="J31" s="252"/>
      <c r="K31" s="252"/>
      <c r="L31" s="252"/>
      <c r="M31" s="253"/>
      <c r="N31" s="5" t="str">
        <f>VLOOKUP(B31,EMOP!A:D,3,FALSE)</f>
        <v>M3</v>
      </c>
      <c r="O31" s="6">
        <f>VLOOKUP(A31,'REPARO ESGOTO 100'!A:P,15,FALSE)</f>
        <v>444.11</v>
      </c>
      <c r="P31" s="156">
        <f>VLOOKUP(B31,JUNHO.19!A:B,2)</f>
        <v>17.82</v>
      </c>
      <c r="Q31" s="222">
        <f>P31*O31</f>
        <v>7914.0402000000004</v>
      </c>
    </row>
    <row r="32" spans="1:24" ht="24.75" customHeight="1" x14ac:dyDescent="0.25">
      <c r="A32" s="186" t="s">
        <v>39258</v>
      </c>
      <c r="B32" s="4" t="str">
        <f>VLOOKUP(A32,'REPARO ESGOTO 100'!A:P,2,FALSE)</f>
        <v>05.005.0012-B</v>
      </c>
      <c r="C32" s="251" t="str">
        <f>VLOOKUP(B32,EMOP!A:D,2,FALSE)</f>
        <v>PLATAFORMA OU PASSARELA DE MADEIRA DE 1ª,CONSIDERANDO-SE APROVEITAMENTO DA MADEIRA 20 VEZES,EXCLUSIVE ANDAIME OU OUTROSUPORTE E MOVIMENTACAO(VIDE ITEM 05.008.0008)</v>
      </c>
      <c r="D32" s="252"/>
      <c r="E32" s="252"/>
      <c r="F32" s="252"/>
      <c r="G32" s="252"/>
      <c r="H32" s="252"/>
      <c r="I32" s="252"/>
      <c r="J32" s="252"/>
      <c r="K32" s="252"/>
      <c r="L32" s="252"/>
      <c r="M32" s="253"/>
      <c r="N32" s="5" t="str">
        <f>VLOOKUP(B32,EMOP!A:D,3,FALSE)</f>
        <v>M2</v>
      </c>
      <c r="O32" s="6">
        <f>VLOOKUP(A32,'REPARO ESGOTO 100'!A:P,15,FALSE)</f>
        <v>18</v>
      </c>
      <c r="P32" s="156">
        <f>VLOOKUP(B32,JUNHO.19!A:B,2)</f>
        <v>2.64</v>
      </c>
      <c r="Q32" s="222">
        <f>P32*O32</f>
        <v>47.52</v>
      </c>
    </row>
    <row r="33" spans="1:24" ht="24" customHeight="1" x14ac:dyDescent="0.25">
      <c r="A33" s="186" t="s">
        <v>39259</v>
      </c>
      <c r="B33" s="4" t="str">
        <f>VLOOKUP(A33,'REPARO ESGOTO 100'!A:P,2,FALSE)</f>
        <v>05.011.0002-A</v>
      </c>
      <c r="C33" s="251" t="str">
        <f>VLOOKUP(B33,EMOP!A:D,2,FALSE)</f>
        <v>ESCORAMENTO SIMPLES,ABERTO,DE VALA DE POUCA PROFUNDIDADE(ATE1,00M DE PROFUNDIDADE),INCLUSIVE FORNECIMENTO DOS MATERIAIS(PECAS DE MADEIRA DE 3ª-1.1/2"X9" E 3"X6")</v>
      </c>
      <c r="D33" s="252"/>
      <c r="E33" s="252"/>
      <c r="F33" s="252"/>
      <c r="G33" s="252"/>
      <c r="H33" s="252"/>
      <c r="I33" s="252"/>
      <c r="J33" s="252"/>
      <c r="K33" s="252"/>
      <c r="L33" s="252"/>
      <c r="M33" s="253"/>
      <c r="N33" s="5" t="str">
        <f>VLOOKUP(B33,EMOP!A:D,3,FALSE)</f>
        <v>M2</v>
      </c>
      <c r="O33" s="6">
        <f>VLOOKUP(A33,'REPARO ESGOTO 100'!A:P,15,FALSE)</f>
        <v>420</v>
      </c>
      <c r="P33" s="156">
        <f>VLOOKUP(B33,JUNHO.19!A:B,2)</f>
        <v>31.01</v>
      </c>
      <c r="Q33" s="222">
        <f>P33*O33</f>
        <v>13024.2</v>
      </c>
    </row>
    <row r="34" spans="1:24" ht="18" customHeight="1" x14ac:dyDescent="0.25">
      <c r="A34" s="223">
        <v>5</v>
      </c>
      <c r="B34" s="158"/>
      <c r="C34" s="159"/>
      <c r="D34" s="158"/>
      <c r="E34" s="159"/>
      <c r="F34" s="158"/>
      <c r="G34" s="159"/>
      <c r="H34" s="158"/>
      <c r="I34" s="159"/>
      <c r="J34" s="264"/>
      <c r="K34" s="264"/>
      <c r="L34" s="264"/>
      <c r="M34" s="265" t="s">
        <v>39269</v>
      </c>
      <c r="N34" s="265"/>
      <c r="O34" s="266"/>
      <c r="P34" s="160" t="s">
        <v>39265</v>
      </c>
      <c r="Q34" s="224">
        <f>SUM(Q29:Q33)</f>
        <v>91954.268200000006</v>
      </c>
      <c r="R34" s="146"/>
    </row>
    <row r="35" spans="1:24" s="149" customFormat="1" ht="18.75" customHeight="1" x14ac:dyDescent="0.25">
      <c r="A35" s="183" t="s">
        <v>39241</v>
      </c>
      <c r="B35" s="150" t="s">
        <v>39235</v>
      </c>
      <c r="C35" s="151">
        <v>6</v>
      </c>
      <c r="D35" s="254" t="str">
        <f>VLOOKUP(C35,EMOP!A:C,2,FALSE)</f>
        <v>GALERIAS, DRENOS E CONEXOS</v>
      </c>
      <c r="E35" s="254"/>
      <c r="F35" s="254"/>
      <c r="G35" s="254"/>
      <c r="H35" s="254"/>
      <c r="I35" s="254"/>
      <c r="J35" s="254"/>
      <c r="K35" s="254"/>
      <c r="L35" s="254"/>
      <c r="M35" s="254"/>
      <c r="N35" s="254"/>
      <c r="O35" s="254"/>
      <c r="P35" s="254"/>
      <c r="Q35" s="255"/>
      <c r="R35"/>
      <c r="S35"/>
      <c r="T35"/>
      <c r="U35" s="147"/>
      <c r="V35" s="147"/>
      <c r="W35" s="148"/>
      <c r="X35" s="146"/>
    </row>
    <row r="36" spans="1:24" ht="27" customHeight="1" x14ac:dyDescent="0.25">
      <c r="A36" s="186" t="s">
        <v>39260</v>
      </c>
      <c r="B36" s="4" t="str">
        <f>VLOOKUP(A36,'REPARO ESGOTO 100'!A:P,2,FALSE)</f>
        <v>06.001.0242-A</v>
      </c>
      <c r="C36" s="251" t="str">
        <f>VLOOKUP(B36,EMOP!A:D,2,FALSE)</f>
        <v>ASSENTAMENTO DE TUBULACAO DE PVC,COM JUNTA ELASTICA,PARA COLETOR DE ESGOTOS,COM DIAMETRO NOMINAL DE 100MM,ATERRO E SOCAATE A ALTURA DA GERATRIZ SUPERIOR DO TUBO,CONSIDERANDO O MATERIAL DA PROPRIA ESCAVACAO,EXCLUSIVE TUBO E JUNTA</v>
      </c>
      <c r="D36" s="252"/>
      <c r="E36" s="252"/>
      <c r="F36" s="252"/>
      <c r="G36" s="252"/>
      <c r="H36" s="252"/>
      <c r="I36" s="252"/>
      <c r="J36" s="252"/>
      <c r="K36" s="252"/>
      <c r="L36" s="252"/>
      <c r="M36" s="253"/>
      <c r="N36" s="5" t="str">
        <f>VLOOKUP(B36,EMOP!A:D,3,FALSE)</f>
        <v>M</v>
      </c>
      <c r="O36" s="6">
        <f>VLOOKUP(A36,'REPARO ESGOTO 100'!A:P,15,FALSE)</f>
        <v>600</v>
      </c>
      <c r="P36" s="156">
        <f>VLOOKUP(B36,JUNHO.19!A:B,2)</f>
        <v>5.96</v>
      </c>
      <c r="Q36" s="222">
        <f>P36*O36</f>
        <v>3576</v>
      </c>
    </row>
    <row r="37" spans="1:24" ht="14.45" customHeight="1" x14ac:dyDescent="0.25">
      <c r="A37" s="186" t="s">
        <v>39261</v>
      </c>
      <c r="B37" s="4" t="str">
        <f>VLOOKUP(A37,'REPARO ESGOTO 100'!A:P,2,FALSE)</f>
        <v>06.088.0010-A</v>
      </c>
      <c r="C37" s="251" t="str">
        <f>VLOOKUP(B37,EMOP!A:D,2,FALSE)</f>
        <v>EMBASAMENTO DE TUBULACAO,FEITO COM PO-DE-PEDRA</v>
      </c>
      <c r="D37" s="252"/>
      <c r="E37" s="252"/>
      <c r="F37" s="252"/>
      <c r="G37" s="252"/>
      <c r="H37" s="252"/>
      <c r="I37" s="252"/>
      <c r="J37" s="252"/>
      <c r="K37" s="252"/>
      <c r="L37" s="252"/>
      <c r="M37" s="253"/>
      <c r="N37" s="5" t="str">
        <f>VLOOKUP(B37,EMOP!A:D,3,FALSE)</f>
        <v>M3</v>
      </c>
      <c r="O37" s="6">
        <f>VLOOKUP(A37,'REPARO ESGOTO 100'!A:P,15,FALSE)</f>
        <v>36</v>
      </c>
      <c r="P37" s="156">
        <f>VLOOKUP(B37,JUNHO.19!A:B,2)</f>
        <v>78.239999999999995</v>
      </c>
      <c r="Q37" s="222">
        <f>P37*O37</f>
        <v>2816.64</v>
      </c>
    </row>
    <row r="38" spans="1:24" ht="14.45" customHeight="1" x14ac:dyDescent="0.25">
      <c r="A38" s="186" t="s">
        <v>39262</v>
      </c>
      <c r="B38" s="4" t="str">
        <f>VLOOKUP(A38,'REPARO ESGOTO 100'!A:P,2,FALSE)</f>
        <v>06.272.0002-A</v>
      </c>
      <c r="C38" s="251" t="str">
        <f>VLOOKUP(B38,EMOP!A:D,2,FALSE)</f>
        <v>TUBO PVC (NBR-7362), PARA ESGOTO SANITARIO, COM DIAMETRO NOMINAL DE 100MM, INCLUSIVE ANEL DE BORRACHA. FORNECIMENTO</v>
      </c>
      <c r="D38" s="252"/>
      <c r="E38" s="252"/>
      <c r="F38" s="252"/>
      <c r="G38" s="252"/>
      <c r="H38" s="252"/>
      <c r="I38" s="252"/>
      <c r="J38" s="252"/>
      <c r="K38" s="252"/>
      <c r="L38" s="252"/>
      <c r="M38" s="253"/>
      <c r="N38" s="5" t="str">
        <f>VLOOKUP(B38,EMOP!A:D,3,FALSE)</f>
        <v>M</v>
      </c>
      <c r="O38" s="6">
        <f>VLOOKUP(A38,'REPARO ESGOTO 100'!A:P,15,FALSE)</f>
        <v>600</v>
      </c>
      <c r="P38" s="156">
        <f>VLOOKUP(B38,JUNHO.19!A:B,2)</f>
        <v>14.24</v>
      </c>
      <c r="Q38" s="222">
        <f>P38*O38</f>
        <v>8544</v>
      </c>
    </row>
    <row r="39" spans="1:24" ht="18" customHeight="1" thickBot="1" x14ac:dyDescent="0.3">
      <c r="A39" s="225">
        <v>6</v>
      </c>
      <c r="B39" s="226"/>
      <c r="C39" s="227"/>
      <c r="D39" s="226"/>
      <c r="E39" s="227"/>
      <c r="F39" s="226"/>
      <c r="G39" s="227"/>
      <c r="H39" s="226"/>
      <c r="I39" s="227"/>
      <c r="J39" s="267"/>
      <c r="K39" s="267"/>
      <c r="L39" s="267"/>
      <c r="M39" s="268" t="s">
        <v>39270</v>
      </c>
      <c r="N39" s="268"/>
      <c r="O39" s="269"/>
      <c r="P39" s="228" t="s">
        <v>39265</v>
      </c>
      <c r="Q39" s="229">
        <f>SUM(Q36:Q38)</f>
        <v>14936.64</v>
      </c>
      <c r="R39" s="146"/>
    </row>
    <row r="40" spans="1:24" x14ac:dyDescent="0.25">
      <c r="A40" s="234"/>
      <c r="B40" s="235"/>
      <c r="C40" s="236"/>
      <c r="D40" s="237"/>
      <c r="E40" s="238"/>
      <c r="F40" s="238"/>
      <c r="G40" s="238"/>
      <c r="H40" s="238"/>
      <c r="I40" s="238"/>
      <c r="J40" s="238"/>
      <c r="K40" s="238"/>
      <c r="L40" s="238"/>
      <c r="M40" s="238"/>
      <c r="N40" s="239"/>
      <c r="O40" s="270" t="s">
        <v>39271</v>
      </c>
      <c r="P40" s="271"/>
      <c r="Q40" s="230">
        <f>Q39+Q34+Q27+Q20+Q15+Q11</f>
        <v>156975.8989</v>
      </c>
      <c r="R40" s="146"/>
    </row>
    <row r="41" spans="1:24" x14ac:dyDescent="0.25">
      <c r="A41" s="234"/>
      <c r="B41" s="235"/>
      <c r="C41" s="236"/>
      <c r="D41" s="237"/>
      <c r="E41" s="238"/>
      <c r="F41" s="238"/>
      <c r="G41" s="238"/>
      <c r="H41" s="238"/>
      <c r="I41" s="238"/>
      <c r="J41" s="238"/>
      <c r="K41" s="238"/>
      <c r="L41" s="238"/>
      <c r="M41" s="238"/>
      <c r="N41" s="239"/>
      <c r="O41" s="231" t="s">
        <v>39272</v>
      </c>
      <c r="P41" s="161">
        <v>0.25</v>
      </c>
      <c r="Q41" s="232">
        <f>Q40*P41</f>
        <v>39243.974725</v>
      </c>
      <c r="R41" s="146"/>
    </row>
    <row r="42" spans="1:24" ht="15.75" thickBot="1" x14ac:dyDescent="0.3">
      <c r="A42" s="240"/>
      <c r="B42" s="241"/>
      <c r="C42" s="242"/>
      <c r="D42" s="243"/>
      <c r="E42" s="244"/>
      <c r="F42" s="244"/>
      <c r="G42" s="244"/>
      <c r="H42" s="244"/>
      <c r="I42" s="244"/>
      <c r="J42" s="244"/>
      <c r="K42" s="244"/>
      <c r="L42" s="244"/>
      <c r="M42" s="244"/>
      <c r="N42" s="245"/>
      <c r="O42" s="272" t="s">
        <v>39265</v>
      </c>
      <c r="P42" s="273"/>
      <c r="Q42" s="233">
        <f>Q40+Q41</f>
        <v>196219.87362500001</v>
      </c>
      <c r="R42" s="146"/>
    </row>
    <row r="43" spans="1:24" x14ac:dyDescent="0.25">
      <c r="B43" s="143"/>
    </row>
    <row r="116" spans="2:2" x14ac:dyDescent="0.25">
      <c r="B116" s="111"/>
    </row>
    <row r="117" spans="2:2" x14ac:dyDescent="0.25">
      <c r="B117" s="71"/>
    </row>
    <row r="118" spans="2:2" x14ac:dyDescent="0.25">
      <c r="B118" s="71"/>
    </row>
    <row r="119" spans="2:2" x14ac:dyDescent="0.25">
      <c r="B119" s="71"/>
    </row>
    <row r="120" spans="2:2" x14ac:dyDescent="0.25">
      <c r="B120" s="71"/>
    </row>
    <row r="121" spans="2:2" x14ac:dyDescent="0.25">
      <c r="B121" s="71"/>
    </row>
    <row r="122" spans="2:2" x14ac:dyDescent="0.25">
      <c r="B122" s="71"/>
    </row>
    <row r="123" spans="2:2" x14ac:dyDescent="0.25">
      <c r="B123" s="71"/>
    </row>
    <row r="124" spans="2:2" x14ac:dyDescent="0.25">
      <c r="B124" s="71"/>
    </row>
    <row r="125" spans="2:2" x14ac:dyDescent="0.25">
      <c r="B125" s="71"/>
    </row>
    <row r="126" spans="2:2" x14ac:dyDescent="0.25">
      <c r="B126" s="71"/>
    </row>
    <row r="127" spans="2:2" x14ac:dyDescent="0.25">
      <c r="B127" s="71"/>
    </row>
    <row r="128" spans="2:2" x14ac:dyDescent="0.25">
      <c r="B128" s="71"/>
    </row>
    <row r="129" spans="2:2" x14ac:dyDescent="0.25">
      <c r="B129" s="71"/>
    </row>
    <row r="130" spans="2:2" x14ac:dyDescent="0.25">
      <c r="B130" s="71"/>
    </row>
    <row r="131" spans="2:2" x14ac:dyDescent="0.25">
      <c r="B131" s="71"/>
    </row>
    <row r="132" spans="2:2" x14ac:dyDescent="0.25">
      <c r="B132" s="71"/>
    </row>
    <row r="133" spans="2:2" x14ac:dyDescent="0.25">
      <c r="B133" s="71"/>
    </row>
    <row r="134" spans="2:2" x14ac:dyDescent="0.25">
      <c r="B134" s="71"/>
    </row>
    <row r="135" spans="2:2" x14ac:dyDescent="0.25">
      <c r="B135" s="71"/>
    </row>
    <row r="136" spans="2:2" x14ac:dyDescent="0.25">
      <c r="B136" s="71"/>
    </row>
    <row r="137" spans="2:2" x14ac:dyDescent="0.25">
      <c r="B137" s="71"/>
    </row>
    <row r="138" spans="2:2" x14ac:dyDescent="0.25">
      <c r="B138" s="71"/>
    </row>
    <row r="139" spans="2:2" x14ac:dyDescent="0.25">
      <c r="B139" s="71"/>
    </row>
    <row r="140" spans="2:2" x14ac:dyDescent="0.25">
      <c r="B140" s="71"/>
    </row>
    <row r="141" spans="2:2" x14ac:dyDescent="0.25">
      <c r="B141" s="71"/>
    </row>
    <row r="142" spans="2:2" x14ac:dyDescent="0.25">
      <c r="B142" s="71"/>
    </row>
    <row r="143" spans="2:2" x14ac:dyDescent="0.25">
      <c r="B143" s="71"/>
    </row>
    <row r="144" spans="2:2" x14ac:dyDescent="0.25">
      <c r="B144" s="71"/>
    </row>
    <row r="145" spans="2:2" x14ac:dyDescent="0.25">
      <c r="B145" s="71"/>
    </row>
    <row r="146" spans="2:2" x14ac:dyDescent="0.25">
      <c r="B146" s="71"/>
    </row>
    <row r="147" spans="2:2" x14ac:dyDescent="0.25">
      <c r="B147" s="71"/>
    </row>
    <row r="148" spans="2:2" x14ac:dyDescent="0.25">
      <c r="B148" s="71"/>
    </row>
    <row r="149" spans="2:2" x14ac:dyDescent="0.25">
      <c r="B149" s="71"/>
    </row>
    <row r="150" spans="2:2" x14ac:dyDescent="0.25">
      <c r="B150" s="71"/>
    </row>
    <row r="151" spans="2:2" x14ac:dyDescent="0.25">
      <c r="B151" s="71"/>
    </row>
    <row r="152" spans="2:2" x14ac:dyDescent="0.25">
      <c r="B152" s="71"/>
    </row>
    <row r="153" spans="2:2" x14ac:dyDescent="0.25">
      <c r="B153" s="71"/>
    </row>
    <row r="154" spans="2:2" x14ac:dyDescent="0.25">
      <c r="B154" s="71"/>
    </row>
    <row r="155" spans="2:2" x14ac:dyDescent="0.25">
      <c r="B155" s="71"/>
    </row>
    <row r="156" spans="2:2" x14ac:dyDescent="0.25">
      <c r="B156" s="71"/>
    </row>
    <row r="157" spans="2:2" x14ac:dyDescent="0.25">
      <c r="B157" s="71"/>
    </row>
    <row r="158" spans="2:2" x14ac:dyDescent="0.25">
      <c r="B158" s="71"/>
    </row>
    <row r="159" spans="2:2" x14ac:dyDescent="0.25">
      <c r="B159" s="71"/>
    </row>
    <row r="160" spans="2:2" x14ac:dyDescent="0.25">
      <c r="B160" s="71"/>
    </row>
    <row r="161" spans="2:2" x14ac:dyDescent="0.25">
      <c r="B161" s="71"/>
    </row>
    <row r="162" spans="2:2" x14ac:dyDescent="0.25">
      <c r="B162" s="71"/>
    </row>
    <row r="163" spans="2:2" x14ac:dyDescent="0.25">
      <c r="B163" s="71"/>
    </row>
    <row r="164" spans="2:2" x14ac:dyDescent="0.25">
      <c r="B164" s="71"/>
    </row>
    <row r="165" spans="2:2" x14ac:dyDescent="0.25">
      <c r="B165" s="71"/>
    </row>
    <row r="166" spans="2:2" x14ac:dyDescent="0.25">
      <c r="B166" s="71"/>
    </row>
    <row r="167" spans="2:2" x14ac:dyDescent="0.25">
      <c r="B167" s="71"/>
    </row>
    <row r="168" spans="2:2" x14ac:dyDescent="0.25">
      <c r="B168" s="71"/>
    </row>
    <row r="169" spans="2:2" x14ac:dyDescent="0.25">
      <c r="B169" s="71"/>
    </row>
    <row r="170" spans="2:2" x14ac:dyDescent="0.25">
      <c r="B170" s="71"/>
    </row>
    <row r="171" spans="2:2" x14ac:dyDescent="0.25">
      <c r="B171" s="71"/>
    </row>
    <row r="172" spans="2:2" x14ac:dyDescent="0.25">
      <c r="B172" s="71"/>
    </row>
    <row r="173" spans="2:2" x14ac:dyDescent="0.25">
      <c r="B173" s="71"/>
    </row>
    <row r="174" spans="2:2" x14ac:dyDescent="0.25">
      <c r="B174" s="71"/>
    </row>
    <row r="175" spans="2:2" x14ac:dyDescent="0.25">
      <c r="B175" s="71"/>
    </row>
    <row r="176" spans="2:2" x14ac:dyDescent="0.25">
      <c r="B176" s="71"/>
    </row>
    <row r="177" spans="2:2" x14ac:dyDescent="0.25">
      <c r="B177" s="71"/>
    </row>
    <row r="178" spans="2:2" x14ac:dyDescent="0.25">
      <c r="B178" s="71"/>
    </row>
    <row r="179" spans="2:2" x14ac:dyDescent="0.25">
      <c r="B179" s="71"/>
    </row>
    <row r="180" spans="2:2" x14ac:dyDescent="0.25">
      <c r="B180" s="71"/>
    </row>
    <row r="181" spans="2:2" x14ac:dyDescent="0.25">
      <c r="B181" s="71"/>
    </row>
    <row r="182" spans="2:2" x14ac:dyDescent="0.25">
      <c r="B182" s="71"/>
    </row>
    <row r="183" spans="2:2" x14ac:dyDescent="0.25">
      <c r="B183" s="71"/>
    </row>
    <row r="184" spans="2:2" x14ac:dyDescent="0.25">
      <c r="B184" s="71"/>
    </row>
    <row r="185" spans="2:2" x14ac:dyDescent="0.25">
      <c r="B185" s="71"/>
    </row>
    <row r="186" spans="2:2" x14ac:dyDescent="0.25">
      <c r="B186" s="71"/>
    </row>
    <row r="187" spans="2:2" x14ac:dyDescent="0.25">
      <c r="B187" s="71"/>
    </row>
    <row r="188" spans="2:2" x14ac:dyDescent="0.25">
      <c r="B188" s="71"/>
    </row>
    <row r="189" spans="2:2" x14ac:dyDescent="0.25">
      <c r="B189" s="71"/>
    </row>
    <row r="190" spans="2:2" x14ac:dyDescent="0.25">
      <c r="B190" s="71"/>
    </row>
    <row r="191" spans="2:2" x14ac:dyDescent="0.25">
      <c r="B191" s="71"/>
    </row>
    <row r="192" spans="2:2" x14ac:dyDescent="0.25">
      <c r="B192" s="71"/>
    </row>
    <row r="193" spans="2:2" x14ac:dyDescent="0.25">
      <c r="B193" s="71"/>
    </row>
    <row r="194" spans="2:2" x14ac:dyDescent="0.25">
      <c r="B194" s="71"/>
    </row>
    <row r="195" spans="2:2" x14ac:dyDescent="0.25">
      <c r="B195" s="71"/>
    </row>
    <row r="196" spans="2:2" x14ac:dyDescent="0.25">
      <c r="B196" s="71"/>
    </row>
    <row r="197" spans="2:2" x14ac:dyDescent="0.25">
      <c r="B197" s="71"/>
    </row>
    <row r="198" spans="2:2" x14ac:dyDescent="0.25">
      <c r="B198" s="71"/>
    </row>
    <row r="199" spans="2:2" x14ac:dyDescent="0.25">
      <c r="B199" s="71"/>
    </row>
    <row r="200" spans="2:2" x14ac:dyDescent="0.25">
      <c r="B200" s="71"/>
    </row>
    <row r="201" spans="2:2" x14ac:dyDescent="0.25">
      <c r="B201" s="71"/>
    </row>
    <row r="202" spans="2:2" x14ac:dyDescent="0.25">
      <c r="B202" s="71"/>
    </row>
    <row r="203" spans="2:2" x14ac:dyDescent="0.25">
      <c r="B203" s="71"/>
    </row>
    <row r="204" spans="2:2" x14ac:dyDescent="0.25">
      <c r="B204" s="71"/>
    </row>
    <row r="205" spans="2:2" x14ac:dyDescent="0.25">
      <c r="B205" s="71"/>
    </row>
    <row r="206" spans="2:2" x14ac:dyDescent="0.25">
      <c r="B206" s="71"/>
    </row>
    <row r="207" spans="2:2" x14ac:dyDescent="0.25">
      <c r="B207" s="71"/>
    </row>
    <row r="208" spans="2:2" x14ac:dyDescent="0.25">
      <c r="B208" s="71"/>
    </row>
    <row r="209" spans="2:2" x14ac:dyDescent="0.25">
      <c r="B209" s="71"/>
    </row>
    <row r="210" spans="2:2" x14ac:dyDescent="0.25">
      <c r="B210" s="71"/>
    </row>
    <row r="211" spans="2:2" x14ac:dyDescent="0.25">
      <c r="B211" s="71"/>
    </row>
    <row r="212" spans="2:2" x14ac:dyDescent="0.25">
      <c r="B212" s="71"/>
    </row>
    <row r="213" spans="2:2" x14ac:dyDescent="0.25">
      <c r="B213" s="71"/>
    </row>
    <row r="214" spans="2:2" x14ac:dyDescent="0.25">
      <c r="B214" s="71"/>
    </row>
    <row r="215" spans="2:2" x14ac:dyDescent="0.25">
      <c r="B215" s="71"/>
    </row>
    <row r="216" spans="2:2" x14ac:dyDescent="0.25">
      <c r="B216" s="71"/>
    </row>
    <row r="217" spans="2:2" x14ac:dyDescent="0.25">
      <c r="B217" s="71"/>
    </row>
    <row r="218" spans="2:2" x14ac:dyDescent="0.25">
      <c r="B218" s="71"/>
    </row>
    <row r="219" spans="2:2" x14ac:dyDescent="0.25">
      <c r="B219" s="71"/>
    </row>
    <row r="220" spans="2:2" x14ac:dyDescent="0.25">
      <c r="B220" s="71"/>
    </row>
    <row r="221" spans="2:2" x14ac:dyDescent="0.25">
      <c r="B221" s="71"/>
    </row>
    <row r="222" spans="2:2" x14ac:dyDescent="0.25">
      <c r="B222" s="71"/>
    </row>
    <row r="223" spans="2:2" x14ac:dyDescent="0.25">
      <c r="B223" s="71"/>
    </row>
    <row r="224" spans="2:2" x14ac:dyDescent="0.25">
      <c r="B224" s="71"/>
    </row>
    <row r="225" spans="2:2" x14ac:dyDescent="0.25">
      <c r="B225" s="71"/>
    </row>
    <row r="226" spans="2:2" x14ac:dyDescent="0.25">
      <c r="B226" s="71"/>
    </row>
    <row r="227" spans="2:2" x14ac:dyDescent="0.25">
      <c r="B227" s="71"/>
    </row>
    <row r="228" spans="2:2" x14ac:dyDescent="0.25">
      <c r="B228" s="71"/>
    </row>
    <row r="229" spans="2:2" x14ac:dyDescent="0.25">
      <c r="B229" s="71"/>
    </row>
    <row r="230" spans="2:2" x14ac:dyDescent="0.25">
      <c r="B230" s="71"/>
    </row>
    <row r="231" spans="2:2" x14ac:dyDescent="0.25">
      <c r="B231" s="71"/>
    </row>
    <row r="232" spans="2:2" x14ac:dyDescent="0.25">
      <c r="B232" s="71"/>
    </row>
    <row r="233" spans="2:2" x14ac:dyDescent="0.25">
      <c r="B233" s="71"/>
    </row>
    <row r="234" spans="2:2" x14ac:dyDescent="0.25">
      <c r="B234" s="71"/>
    </row>
    <row r="235" spans="2:2" x14ac:dyDescent="0.25">
      <c r="B235" s="71"/>
    </row>
    <row r="236" spans="2:2" x14ac:dyDescent="0.25">
      <c r="B236" s="71"/>
    </row>
    <row r="237" spans="2:2" x14ac:dyDescent="0.25">
      <c r="B237" s="71"/>
    </row>
    <row r="238" spans="2:2" x14ac:dyDescent="0.25">
      <c r="B238" s="71"/>
    </row>
    <row r="239" spans="2:2" x14ac:dyDescent="0.25">
      <c r="B239" s="71"/>
    </row>
    <row r="240" spans="2:2" x14ac:dyDescent="0.25">
      <c r="B240" s="71"/>
    </row>
    <row r="241" spans="2:2" x14ac:dyDescent="0.25">
      <c r="B241" s="71"/>
    </row>
    <row r="242" spans="2:2" x14ac:dyDescent="0.25">
      <c r="B242" s="71"/>
    </row>
    <row r="243" spans="2:2" x14ac:dyDescent="0.25">
      <c r="B243" s="71"/>
    </row>
    <row r="244" spans="2:2" x14ac:dyDescent="0.25">
      <c r="B244" s="71"/>
    </row>
    <row r="245" spans="2:2" x14ac:dyDescent="0.25">
      <c r="B245" s="71"/>
    </row>
    <row r="246" spans="2:2" x14ac:dyDescent="0.25">
      <c r="B246" s="71"/>
    </row>
    <row r="247" spans="2:2" x14ac:dyDescent="0.25">
      <c r="B247" s="71"/>
    </row>
    <row r="248" spans="2:2" x14ac:dyDescent="0.25">
      <c r="B248" s="71"/>
    </row>
    <row r="249" spans="2:2" x14ac:dyDescent="0.25">
      <c r="B249" s="71"/>
    </row>
    <row r="250" spans="2:2" x14ac:dyDescent="0.25">
      <c r="B250" s="71"/>
    </row>
    <row r="251" spans="2:2" x14ac:dyDescent="0.25">
      <c r="B251" s="71"/>
    </row>
    <row r="252" spans="2:2" x14ac:dyDescent="0.25">
      <c r="B252" s="71"/>
    </row>
    <row r="253" spans="2:2" x14ac:dyDescent="0.25">
      <c r="B253" s="71"/>
    </row>
    <row r="254" spans="2:2" x14ac:dyDescent="0.25">
      <c r="B254" s="71"/>
    </row>
    <row r="255" spans="2:2" x14ac:dyDescent="0.25">
      <c r="B255" s="71"/>
    </row>
    <row r="256" spans="2:2" x14ac:dyDescent="0.25">
      <c r="B256" s="71"/>
    </row>
    <row r="257" spans="2:2" x14ac:dyDescent="0.25">
      <c r="B257" s="71"/>
    </row>
    <row r="258" spans="2:2" x14ac:dyDescent="0.25">
      <c r="B258" s="71"/>
    </row>
    <row r="259" spans="2:2" x14ac:dyDescent="0.25">
      <c r="B259" s="71"/>
    </row>
    <row r="260" spans="2:2" x14ac:dyDescent="0.25">
      <c r="B260" s="71"/>
    </row>
    <row r="261" spans="2:2" x14ac:dyDescent="0.25">
      <c r="B261" s="71"/>
    </row>
    <row r="262" spans="2:2" x14ac:dyDescent="0.25">
      <c r="B262" s="71"/>
    </row>
    <row r="263" spans="2:2" x14ac:dyDescent="0.25">
      <c r="B263" s="71"/>
    </row>
    <row r="264" spans="2:2" x14ac:dyDescent="0.25">
      <c r="B264" s="71"/>
    </row>
    <row r="265" spans="2:2" x14ac:dyDescent="0.25">
      <c r="B265" s="71"/>
    </row>
    <row r="266" spans="2:2" x14ac:dyDescent="0.25">
      <c r="B266" s="71"/>
    </row>
    <row r="267" spans="2:2" x14ac:dyDescent="0.25">
      <c r="B267" s="71"/>
    </row>
  </sheetData>
  <mergeCells count="43">
    <mergeCell ref="J39:L39"/>
    <mergeCell ref="M39:O39"/>
    <mergeCell ref="O40:P40"/>
    <mergeCell ref="O42:P42"/>
    <mergeCell ref="A5:Q5"/>
    <mergeCell ref="A6:Q6"/>
    <mergeCell ref="J15:L15"/>
    <mergeCell ref="M15:O15"/>
    <mergeCell ref="J20:L20"/>
    <mergeCell ref="M20:O20"/>
    <mergeCell ref="J27:L27"/>
    <mergeCell ref="M27:O27"/>
    <mergeCell ref="C37:M37"/>
    <mergeCell ref="C38:M38"/>
    <mergeCell ref="D7:Q7"/>
    <mergeCell ref="D12:Q12"/>
    <mergeCell ref="D16:Q16"/>
    <mergeCell ref="D21:Q21"/>
    <mergeCell ref="D28:Q28"/>
    <mergeCell ref="D35:Q35"/>
    <mergeCell ref="J11:L11"/>
    <mergeCell ref="M11:O11"/>
    <mergeCell ref="C30:M30"/>
    <mergeCell ref="C31:M31"/>
    <mergeCell ref="C32:M32"/>
    <mergeCell ref="C33:M33"/>
    <mergeCell ref="C17:M17"/>
    <mergeCell ref="C18:M18"/>
    <mergeCell ref="C19:M19"/>
    <mergeCell ref="C22:M22"/>
    <mergeCell ref="C23:M23"/>
    <mergeCell ref="C36:M36"/>
    <mergeCell ref="J34:L34"/>
    <mergeCell ref="M34:O34"/>
    <mergeCell ref="C24:M24"/>
    <mergeCell ref="C25:M25"/>
    <mergeCell ref="C26:M26"/>
    <mergeCell ref="C29:M29"/>
    <mergeCell ref="C10:M10"/>
    <mergeCell ref="C13:M13"/>
    <mergeCell ref="C14:M14"/>
    <mergeCell ref="C8:M8"/>
    <mergeCell ref="C9:M9"/>
  </mergeCells>
  <phoneticPr fontId="26" type="noConversion"/>
  <conditionalFormatting sqref="C10">
    <cfRule type="cellIs" dxfId="39" priority="46" operator="lessThan">
      <formula>0</formula>
    </cfRule>
  </conditionalFormatting>
  <conditionalFormatting sqref="N10">
    <cfRule type="cellIs" dxfId="38" priority="45" operator="lessThan">
      <formula>0</formula>
    </cfRule>
  </conditionalFormatting>
  <conditionalFormatting sqref="C13">
    <cfRule type="cellIs" dxfId="37" priority="42" operator="lessThan">
      <formula>0</formula>
    </cfRule>
  </conditionalFormatting>
  <conditionalFormatting sqref="N13">
    <cfRule type="cellIs" dxfId="36" priority="41" operator="lessThan">
      <formula>0</formula>
    </cfRule>
  </conditionalFormatting>
  <conditionalFormatting sqref="C14">
    <cfRule type="cellIs" dxfId="35" priority="40" operator="lessThan">
      <formula>0</formula>
    </cfRule>
  </conditionalFormatting>
  <conditionalFormatting sqref="N14">
    <cfRule type="cellIs" dxfId="34" priority="39" operator="lessThan">
      <formula>0</formula>
    </cfRule>
  </conditionalFormatting>
  <conditionalFormatting sqref="C32">
    <cfRule type="cellIs" dxfId="33" priority="36" operator="lessThan">
      <formula>0</formula>
    </cfRule>
  </conditionalFormatting>
  <conditionalFormatting sqref="N32">
    <cfRule type="cellIs" dxfId="32" priority="35" operator="lessThan">
      <formula>0</formula>
    </cfRule>
  </conditionalFormatting>
  <conditionalFormatting sqref="C17">
    <cfRule type="cellIs" dxfId="31" priority="34" operator="lessThan">
      <formula>0</formula>
    </cfRule>
  </conditionalFormatting>
  <conditionalFormatting sqref="N17">
    <cfRule type="cellIs" dxfId="30" priority="33" operator="lessThan">
      <formula>0</formula>
    </cfRule>
  </conditionalFormatting>
  <conditionalFormatting sqref="C33">
    <cfRule type="cellIs" dxfId="29" priority="32" operator="lessThan">
      <formula>0</formula>
    </cfRule>
  </conditionalFormatting>
  <conditionalFormatting sqref="N33">
    <cfRule type="cellIs" dxfId="28" priority="31" operator="lessThan">
      <formula>0</formula>
    </cfRule>
  </conditionalFormatting>
  <conditionalFormatting sqref="C9">
    <cfRule type="cellIs" dxfId="27" priority="30" operator="lessThan">
      <formula>0</formula>
    </cfRule>
  </conditionalFormatting>
  <conditionalFormatting sqref="N9">
    <cfRule type="cellIs" dxfId="26" priority="29" operator="lessThan">
      <formula>0</formula>
    </cfRule>
  </conditionalFormatting>
  <conditionalFormatting sqref="C37">
    <cfRule type="cellIs" dxfId="25" priority="28" operator="lessThan">
      <formula>0</formula>
    </cfRule>
  </conditionalFormatting>
  <conditionalFormatting sqref="N37">
    <cfRule type="cellIs" dxfId="24" priority="27" operator="lessThan">
      <formula>0</formula>
    </cfRule>
  </conditionalFormatting>
  <conditionalFormatting sqref="C38">
    <cfRule type="cellIs" dxfId="23" priority="26" operator="lessThan">
      <formula>0</formula>
    </cfRule>
  </conditionalFormatting>
  <conditionalFormatting sqref="N38">
    <cfRule type="cellIs" dxfId="22" priority="25" operator="lessThan">
      <formula>0</formula>
    </cfRule>
  </conditionalFormatting>
  <conditionalFormatting sqref="C36">
    <cfRule type="cellIs" dxfId="21" priority="24" operator="lessThan">
      <formula>0</formula>
    </cfRule>
  </conditionalFormatting>
  <conditionalFormatting sqref="N36">
    <cfRule type="cellIs" dxfId="20" priority="23" operator="lessThan">
      <formula>0</formula>
    </cfRule>
  </conditionalFormatting>
  <conditionalFormatting sqref="C18">
    <cfRule type="cellIs" dxfId="19" priority="22" operator="lessThan">
      <formula>0</formula>
    </cfRule>
  </conditionalFormatting>
  <conditionalFormatting sqref="N18">
    <cfRule type="cellIs" dxfId="18" priority="21" operator="lessThan">
      <formula>0</formula>
    </cfRule>
  </conditionalFormatting>
  <conditionalFormatting sqref="C19">
    <cfRule type="cellIs" dxfId="17" priority="20" operator="lessThan">
      <formula>0</formula>
    </cfRule>
  </conditionalFormatting>
  <conditionalFormatting sqref="N19">
    <cfRule type="cellIs" dxfId="16" priority="19" operator="lessThan">
      <formula>0</formula>
    </cfRule>
  </conditionalFormatting>
  <conditionalFormatting sqref="C24">
    <cfRule type="cellIs" dxfId="15" priority="18" operator="lessThan">
      <formula>0</formula>
    </cfRule>
  </conditionalFormatting>
  <conditionalFormatting sqref="N24">
    <cfRule type="cellIs" dxfId="14" priority="17" operator="lessThan">
      <formula>0</formula>
    </cfRule>
  </conditionalFormatting>
  <conditionalFormatting sqref="C25">
    <cfRule type="cellIs" dxfId="13" priority="16" operator="lessThan">
      <formula>0</formula>
    </cfRule>
  </conditionalFormatting>
  <conditionalFormatting sqref="N25">
    <cfRule type="cellIs" dxfId="12" priority="15" operator="lessThan">
      <formula>0</formula>
    </cfRule>
  </conditionalFormatting>
  <conditionalFormatting sqref="C26">
    <cfRule type="cellIs" dxfId="11" priority="14" operator="lessThan">
      <formula>0</formula>
    </cfRule>
  </conditionalFormatting>
  <conditionalFormatting sqref="N26">
    <cfRule type="cellIs" dxfId="10" priority="13" operator="lessThan">
      <formula>0</formula>
    </cfRule>
  </conditionalFormatting>
  <conditionalFormatting sqref="C31">
    <cfRule type="cellIs" dxfId="9" priority="12" operator="lessThan">
      <formula>0</formula>
    </cfRule>
  </conditionalFormatting>
  <conditionalFormatting sqref="N31">
    <cfRule type="cellIs" dxfId="8" priority="11" operator="lessThan">
      <formula>0</formula>
    </cfRule>
  </conditionalFormatting>
  <conditionalFormatting sqref="C29">
    <cfRule type="cellIs" dxfId="7" priority="10" operator="lessThan">
      <formula>0</formula>
    </cfRule>
  </conditionalFormatting>
  <conditionalFormatting sqref="N29">
    <cfRule type="cellIs" dxfId="6" priority="9" operator="lessThan">
      <formula>0</formula>
    </cfRule>
  </conditionalFormatting>
  <conditionalFormatting sqref="C30">
    <cfRule type="cellIs" dxfId="5" priority="8" operator="lessThan">
      <formula>0</formula>
    </cfRule>
  </conditionalFormatting>
  <conditionalFormatting sqref="N30">
    <cfRule type="cellIs" dxfId="4" priority="7" operator="lessThan">
      <formula>0</formula>
    </cfRule>
  </conditionalFormatting>
  <conditionalFormatting sqref="C22">
    <cfRule type="cellIs" dxfId="3" priority="6" operator="lessThan">
      <formula>0</formula>
    </cfRule>
  </conditionalFormatting>
  <conditionalFormatting sqref="N22">
    <cfRule type="cellIs" dxfId="2" priority="5" operator="lessThan">
      <formula>0</formula>
    </cfRule>
  </conditionalFormatting>
  <conditionalFormatting sqref="C23">
    <cfRule type="cellIs" dxfId="1" priority="4" operator="lessThan">
      <formula>0</formula>
    </cfRule>
  </conditionalFormatting>
  <conditionalFormatting sqref="N23">
    <cfRule type="cellIs" dxfId="0" priority="3" operator="lessThan">
      <formula>0</formula>
    </cfRule>
  </conditionalFormatting>
  <pageMargins left="0.511811024" right="0.511811024" top="0.78740157499999996" bottom="0.78740157499999996" header="0.31496062000000002" footer="0.31496062000000002"/>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6" workbookViewId="0">
      <selection activeCell="A26213" sqref="A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39275</v>
      </c>
      <c r="C26190"/>
    </row>
    <row r="26191" spans="1:3" x14ac:dyDescent="0.25">
      <c r="A26191" s="9">
        <v>2</v>
      </c>
      <c r="B26191" t="s">
        <v>39276</v>
      </c>
      <c r="C26191"/>
    </row>
    <row r="26192" spans="1:3" x14ac:dyDescent="0.25">
      <c r="A26192" s="9">
        <v>3</v>
      </c>
      <c r="B26192" t="s">
        <v>39277</v>
      </c>
      <c r="C26192"/>
    </row>
    <row r="26193" spans="1:2" x14ac:dyDescent="0.25">
      <c r="A26193" s="9">
        <v>4</v>
      </c>
      <c r="B26193" t="s">
        <v>39278</v>
      </c>
    </row>
    <row r="26194" spans="1:2" x14ac:dyDescent="0.25">
      <c r="A26194" s="9">
        <v>5</v>
      </c>
      <c r="B26194" t="s">
        <v>39279</v>
      </c>
    </row>
    <row r="26195" spans="1:2" x14ac:dyDescent="0.25">
      <c r="A26195" s="9">
        <v>6</v>
      </c>
      <c r="B26195" t="s">
        <v>39280</v>
      </c>
    </row>
    <row r="26196" spans="1:2" x14ac:dyDescent="0.25">
      <c r="A26196" s="9">
        <v>7</v>
      </c>
      <c r="B26196" t="s">
        <v>39281</v>
      </c>
    </row>
    <row r="26197" spans="1:2" x14ac:dyDescent="0.25">
      <c r="A26197" s="9">
        <v>8</v>
      </c>
      <c r="B26197" t="s">
        <v>39282</v>
      </c>
    </row>
    <row r="26198" spans="1:2" x14ac:dyDescent="0.25">
      <c r="A26198" s="9">
        <v>9</v>
      </c>
      <c r="B26198" t="s">
        <v>39283</v>
      </c>
    </row>
    <row r="26199" spans="1:2" x14ac:dyDescent="0.25">
      <c r="A26199" s="9">
        <v>10</v>
      </c>
      <c r="B26199" t="s">
        <v>39284</v>
      </c>
    </row>
    <row r="26200" spans="1:2" x14ac:dyDescent="0.25">
      <c r="A26200" s="9">
        <v>11</v>
      </c>
      <c r="B26200" t="s">
        <v>39285</v>
      </c>
    </row>
    <row r="26201" spans="1:2" x14ac:dyDescent="0.25">
      <c r="A26201" s="9">
        <v>12</v>
      </c>
      <c r="B26201" t="s">
        <v>39286</v>
      </c>
    </row>
    <row r="26202" spans="1:2" x14ac:dyDescent="0.25">
      <c r="A26202" s="9">
        <v>13</v>
      </c>
      <c r="B26202" t="s">
        <v>39287</v>
      </c>
    </row>
    <row r="26203" spans="1:2" x14ac:dyDescent="0.25">
      <c r="A26203" s="9">
        <v>14</v>
      </c>
      <c r="B26203" t="s">
        <v>39288</v>
      </c>
    </row>
    <row r="26204" spans="1:2" x14ac:dyDescent="0.25">
      <c r="A26204" s="9">
        <v>15</v>
      </c>
      <c r="B26204" t="s">
        <v>39289</v>
      </c>
    </row>
    <row r="26205" spans="1:2" x14ac:dyDescent="0.25">
      <c r="A26205" s="9">
        <v>16</v>
      </c>
      <c r="B26205" t="s">
        <v>39290</v>
      </c>
    </row>
    <row r="26206" spans="1:2" x14ac:dyDescent="0.25">
      <c r="A26206" s="9">
        <v>17</v>
      </c>
      <c r="B26206" t="s">
        <v>39291</v>
      </c>
    </row>
    <row r="26207" spans="1:2" x14ac:dyDescent="0.25">
      <c r="A26207" s="9">
        <v>18</v>
      </c>
      <c r="B26207" t="s">
        <v>39292</v>
      </c>
    </row>
    <row r="26208" spans="1:2" x14ac:dyDescent="0.25">
      <c r="A26208" s="9">
        <v>19</v>
      </c>
      <c r="B26208" t="s">
        <v>39293</v>
      </c>
    </row>
    <row r="26209" spans="1:3" x14ac:dyDescent="0.25">
      <c r="A26209" s="9">
        <v>20</v>
      </c>
      <c r="B26209" t="s">
        <v>39294</v>
      </c>
    </row>
    <row r="26210" spans="1:3" x14ac:dyDescent="0.25">
      <c r="A26210" s="9">
        <v>21</v>
      </c>
      <c r="B26210" t="s">
        <v>39295</v>
      </c>
    </row>
    <row r="26211" spans="1:3" x14ac:dyDescent="0.25">
      <c r="A26211" s="9">
        <v>22</v>
      </c>
      <c r="B26211" t="s">
        <v>39296</v>
      </c>
    </row>
    <row r="26212" spans="1:3" x14ac:dyDescent="0.25">
      <c r="A26212" s="9">
        <v>100</v>
      </c>
      <c r="B26212" t="s">
        <v>39297</v>
      </c>
    </row>
    <row r="26213" spans="1:3" ht="51" x14ac:dyDescent="0.25">
      <c r="A26213" s="13" t="s">
        <v>39313</v>
      </c>
      <c r="B26213" s="10" t="s">
        <v>39314</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JUNHO.19</vt:lpstr>
      <vt:lpstr>REPARO ESGOTO 100</vt:lpstr>
      <vt:lpstr>PLANILHA</vt:lpstr>
      <vt:lpstr>EMOP</vt:lpstr>
      <vt:lpstr>PLANILHA!Area_de_impressao</vt:lpstr>
      <vt:lpstr>'REPARO ESGOTO 100'!Area_de_impressao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2019-10-04T18:33:26Z</cp:lastPrinted>
  <dcterms:created xsi:type="dcterms:W3CDTF">2019-06-07T18:59:51Z</dcterms:created>
  <dcterms:modified xsi:type="dcterms:W3CDTF">2019-10-04T18:34:08Z</dcterms:modified>
</cp:coreProperties>
</file>