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120" yWindow="-120" windowWidth="21840" windowHeight="13140"/>
  </bookViews>
  <sheets>
    <sheet name="RESUMO" sheetId="9" r:id="rId1"/>
    <sheet name="EMOP1907" sheetId="6" r:id="rId2"/>
    <sheet name="EMOP" sheetId="7" r:id="rId3"/>
  </sheets>
  <externalReferences>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xlnm.Print_Area" localSheetId="0">RESUMO!$A$1:$Q$36</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P34" i="9" l="1"/>
  <c r="N10" i="9" l="1"/>
  <c r="N11" i="9"/>
  <c r="N12" i="9"/>
  <c r="N13" i="9"/>
  <c r="N14" i="9"/>
  <c r="N15" i="9"/>
  <c r="N16" i="9"/>
  <c r="N17" i="9"/>
  <c r="N18" i="9"/>
  <c r="N19" i="9"/>
  <c r="N20" i="9"/>
  <c r="N21" i="9"/>
  <c r="N22" i="9"/>
  <c r="N23" i="9"/>
  <c r="N24" i="9"/>
  <c r="N25" i="9"/>
  <c r="N26" i="9"/>
  <c r="N27" i="9"/>
  <c r="N28" i="9"/>
  <c r="N29" i="9"/>
  <c r="N30" i="9"/>
  <c r="N9" i="9"/>
  <c r="M10" i="9"/>
  <c r="M11" i="9"/>
  <c r="M12" i="9"/>
  <c r="M13" i="9"/>
  <c r="M14" i="9"/>
  <c r="M15" i="9"/>
  <c r="M16" i="9"/>
  <c r="M17" i="9"/>
  <c r="M18" i="9"/>
  <c r="M19" i="9"/>
  <c r="M20" i="9"/>
  <c r="M21" i="9"/>
  <c r="M22" i="9"/>
  <c r="M23" i="9"/>
  <c r="M24" i="9"/>
  <c r="M25" i="9"/>
  <c r="M26" i="9"/>
  <c r="M27" i="9"/>
  <c r="M28" i="9"/>
  <c r="M29" i="9"/>
  <c r="M30" i="9"/>
  <c r="M9" i="9"/>
  <c r="L23" i="9"/>
  <c r="L24" i="9"/>
  <c r="L25" i="9"/>
  <c r="L26" i="9"/>
  <c r="L27" i="9"/>
  <c r="L28" i="9"/>
  <c r="L29" i="9"/>
  <c r="L30" i="9"/>
  <c r="L20" i="9"/>
  <c r="L21" i="9"/>
  <c r="L22" i="9"/>
  <c r="L19" i="9"/>
  <c r="L10" i="9"/>
  <c r="L11" i="9"/>
  <c r="L12" i="9"/>
  <c r="L13" i="9"/>
  <c r="L14" i="9"/>
  <c r="L15" i="9"/>
  <c r="J10" i="9"/>
  <c r="J11" i="9"/>
  <c r="J12" i="9"/>
  <c r="J13" i="9"/>
  <c r="J14" i="9"/>
  <c r="J15" i="9"/>
  <c r="J19" i="9"/>
  <c r="J21" i="9"/>
  <c r="K10" i="9"/>
  <c r="K11" i="9"/>
  <c r="K12" i="9"/>
  <c r="K13" i="9"/>
  <c r="K14" i="9"/>
  <c r="K15" i="9"/>
  <c r="K19" i="9"/>
  <c r="K21" i="9"/>
  <c r="K30" i="9"/>
  <c r="I10" i="9"/>
  <c r="I11" i="9"/>
  <c r="I12" i="9"/>
  <c r="I13" i="9"/>
  <c r="I14" i="9"/>
  <c r="I15" i="9"/>
  <c r="I19" i="9"/>
  <c r="I21" i="9"/>
  <c r="H20" i="9"/>
  <c r="H10" i="9"/>
  <c r="H11" i="9"/>
  <c r="H12" i="9"/>
  <c r="H13" i="9"/>
  <c r="H14" i="9"/>
  <c r="H19" i="9"/>
  <c r="G10" i="9"/>
  <c r="G11" i="9"/>
  <c r="G12" i="9"/>
  <c r="G13" i="9"/>
  <c r="G19" i="9"/>
  <c r="G22" i="9"/>
  <c r="G25" i="9"/>
  <c r="E30" i="9" l="1"/>
  <c r="E29" i="9"/>
  <c r="E15" i="9"/>
  <c r="E21" i="9"/>
  <c r="E22" i="9"/>
  <c r="E23" i="9"/>
  <c r="E24" i="9"/>
  <c r="E25" i="9"/>
  <c r="E26" i="9"/>
  <c r="E27" i="9"/>
  <c r="E20" i="9"/>
  <c r="E18" i="9"/>
  <c r="E17" i="9"/>
  <c r="E10" i="9"/>
  <c r="E11" i="9"/>
  <c r="E12" i="9"/>
  <c r="E13" i="9"/>
  <c r="E14" i="9"/>
  <c r="E16" i="9"/>
  <c r="E19" i="9"/>
  <c r="E28" i="9"/>
  <c r="E9" i="9"/>
  <c r="J9" i="9" l="1"/>
  <c r="O17" i="9" l="1"/>
  <c r="O18" i="9"/>
  <c r="O23" i="9"/>
  <c r="O24" i="9"/>
  <c r="O25" i="9"/>
  <c r="O26" i="9"/>
  <c r="O27" i="9"/>
  <c r="O29" i="9"/>
  <c r="N31" i="9" l="1"/>
  <c r="N32" i="9" s="1"/>
  <c r="N33" i="9" s="1"/>
  <c r="M31" i="9" l="1"/>
  <c r="L9" i="9"/>
  <c r="L31" i="9" l="1"/>
  <c r="O30" i="9"/>
  <c r="K9" i="9"/>
  <c r="K31" i="9" l="1"/>
  <c r="J31" i="9" l="1"/>
  <c r="I9" i="9"/>
  <c r="O15" i="9"/>
  <c r="O21" i="9"/>
  <c r="I31" i="9" l="1"/>
  <c r="O20" i="9"/>
  <c r="H9" i="9"/>
  <c r="H31" i="9" l="1"/>
  <c r="G31" i="9"/>
  <c r="G32" i="9" s="1"/>
  <c r="G33" i="9" s="1"/>
  <c r="O22" i="9"/>
  <c r="F12" i="9" l="1"/>
  <c r="F13" i="9"/>
  <c r="F19" i="9"/>
  <c r="F9" i="9"/>
  <c r="F31" i="9" l="1"/>
  <c r="F32" i="9" s="1"/>
  <c r="F33" i="9" s="1"/>
  <c r="O9" i="9"/>
  <c r="H32" i="9"/>
  <c r="H33" i="9" s="1"/>
  <c r="O10" i="9"/>
  <c r="O11" i="9"/>
  <c r="O12" i="9"/>
  <c r="O13" i="9"/>
  <c r="O14" i="9"/>
  <c r="O16" i="9"/>
  <c r="O19" i="9"/>
  <c r="O28" i="9"/>
  <c r="E31" i="9" l="1"/>
  <c r="D31" i="9" s="1"/>
  <c r="E32" i="9" l="1"/>
  <c r="E33" i="9" s="1"/>
  <c r="J32" i="9"/>
  <c r="J33" i="9" s="1"/>
  <c r="I32" i="9" l="1"/>
  <c r="I33" i="9" l="1"/>
  <c r="P27" i="9" l="1"/>
  <c r="P14" i="9" l="1"/>
  <c r="P17" i="9" l="1"/>
  <c r="P16" i="9"/>
  <c r="P15" i="9"/>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P26" i="9"/>
  <c r="P9" i="9" l="1"/>
  <c r="P23" i="9"/>
  <c r="C29" i="9"/>
  <c r="C25" i="9"/>
  <c r="C28" i="9"/>
  <c r="C24" i="9"/>
  <c r="C27" i="9"/>
  <c r="C23" i="9"/>
  <c r="C30" i="9"/>
  <c r="C26" i="9"/>
  <c r="P24" i="9" l="1"/>
  <c r="P18" i="9"/>
  <c r="P22" i="9"/>
  <c r="P10" i="9"/>
  <c r="L32" i="9" l="1"/>
  <c r="L33" i="9" s="1"/>
  <c r="P20" i="9"/>
  <c r="P19" i="9"/>
  <c r="P11" i="9" l="1"/>
  <c r="P21" i="9"/>
  <c r="K32" i="9" l="1"/>
  <c r="P13" i="9"/>
  <c r="K33" i="9" l="1"/>
  <c r="P25" i="9"/>
  <c r="P12" i="9"/>
  <c r="M32" i="9" l="1"/>
  <c r="D32" i="9" s="1"/>
  <c r="P28" i="9"/>
  <c r="P30" i="9"/>
  <c r="P29" i="9"/>
  <c r="P33" i="9" l="1"/>
  <c r="O34" i="9" s="1"/>
  <c r="M33" i="9"/>
  <c r="O33" i="9" s="1"/>
  <c r="D33" i="9" l="1"/>
  <c r="P35" i="9"/>
</calcChain>
</file>

<file path=xl/sharedStrings.xml><?xml version="1.0" encoding="utf-8"?>
<sst xmlns="http://schemas.openxmlformats.org/spreadsheetml/2006/main" count="94028" uniqueCount="35136">
  <si>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</si>
  <si>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</si>
  <si>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</si>
  <si>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</si>
  <si>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</si>
  <si>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</si>
  <si>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</si>
  <si>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</si>
  <si>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</si>
  <si>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</si>
  <si>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</si>
  <si>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</si>
  <si>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</si>
  <si>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</si>
  <si>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</si>
  <si>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</si>
  <si>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</si>
  <si>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</si>
  <si>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</si>
  <si>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</si>
  <si>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</si>
  <si>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</si>
  <si>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</si>
  <si>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</si>
  <si>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</si>
  <si>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</si>
  <si>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</si>
  <si>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</si>
  <si>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</si>
  <si>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</si>
  <si>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</si>
  <si>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</si>
  <si>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</si>
  <si>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</si>
  <si>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</si>
  <si>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</si>
  <si>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</si>
  <si>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</si>
  <si>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</si>
  <si>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</si>
  <si>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</si>
  <si>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</si>
  <si>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</si>
  <si>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</si>
  <si>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</si>
  <si>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</si>
  <si>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</si>
  <si>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</si>
  <si>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</si>
  <si>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</si>
  <si>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</si>
  <si>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</si>
  <si>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</si>
  <si>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</si>
  <si>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</si>
  <si>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</si>
  <si>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</si>
  <si>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</si>
  <si>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</si>
  <si>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</si>
  <si>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</si>
  <si>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</si>
  <si>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</si>
  <si>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</si>
  <si>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</si>
  <si>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</si>
  <si>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</si>
  <si>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</si>
  <si>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</si>
  <si>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</si>
  <si>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</si>
  <si>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</si>
  <si>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</si>
  <si>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</si>
  <si>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</si>
  <si>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</si>
  <si>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</si>
  <si>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</si>
  <si>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</si>
  <si>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</si>
  <si>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</si>
  <si>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</si>
  <si>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</si>
  <si>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</si>
  <si>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</si>
  <si>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</si>
  <si>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</si>
  <si>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</si>
  <si>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</si>
  <si>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</si>
  <si>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</si>
  <si>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</si>
  <si>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</si>
  <si>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</si>
  <si>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</si>
  <si>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</si>
  <si>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</si>
  <si>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</si>
  <si>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</si>
  <si>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</si>
  <si>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</si>
  <si>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</si>
  <si>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</si>
  <si>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</si>
  <si>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</si>
  <si>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</si>
  <si>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</si>
  <si>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</si>
  <si>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</si>
  <si>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</si>
  <si>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</si>
  <si>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</si>
  <si>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</si>
  <si>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</si>
  <si>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</si>
  <si>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</si>
  <si>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</si>
  <si>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</si>
  <si>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</si>
  <si>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</si>
  <si>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</si>
  <si>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</si>
  <si>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</si>
  <si>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</si>
  <si>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</si>
  <si>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</si>
  <si>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</si>
  <si>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</si>
  <si>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</si>
  <si>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</si>
  <si>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</si>
  <si>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</si>
  <si>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</si>
  <si>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</si>
  <si>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</si>
  <si>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</si>
  <si>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</si>
  <si>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</si>
  <si>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</si>
  <si>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</si>
  <si>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</si>
  <si>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</si>
  <si>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</si>
  <si>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</si>
  <si>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</si>
  <si>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</si>
  <si>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</si>
  <si>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</si>
  <si>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</si>
  <si>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</si>
  <si>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</si>
  <si>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</si>
  <si>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</si>
  <si>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</si>
  <si>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</si>
  <si>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</si>
  <si>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</si>
  <si>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</si>
  <si>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</si>
  <si>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</si>
  <si>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</si>
  <si>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</si>
  <si>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</si>
  <si>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</si>
  <si>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</si>
  <si>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</si>
  <si>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</si>
  <si>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</si>
  <si>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</si>
  <si>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</si>
  <si>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</si>
  <si>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</si>
  <si>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</si>
  <si>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</si>
  <si>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</si>
  <si>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</si>
  <si>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</si>
  <si>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</si>
  <si>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</si>
  <si>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</si>
  <si>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</si>
  <si>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</si>
  <si>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</si>
  <si>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</si>
  <si>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</si>
  <si>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</si>
  <si>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</si>
  <si>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</si>
  <si>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</si>
  <si>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</si>
  <si>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</si>
  <si>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</si>
  <si>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</si>
  <si>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</si>
  <si>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</si>
  <si>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</si>
  <si>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</si>
  <si>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</si>
  <si>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</si>
  <si>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</si>
  <si>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</si>
  <si>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</si>
  <si>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</si>
  <si>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</si>
  <si>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</si>
  <si>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</si>
  <si>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</si>
  <si>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</si>
  <si>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</si>
  <si>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</si>
  <si>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</si>
  <si>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</si>
  <si>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</si>
  <si>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</si>
  <si>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</si>
  <si>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</si>
  <si>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</si>
  <si>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</si>
  <si>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</si>
  <si>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</si>
  <si>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</si>
  <si>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</si>
  <si>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</si>
  <si>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</si>
  <si>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</si>
  <si>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</si>
  <si>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</si>
  <si>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</si>
  <si>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</si>
  <si>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</si>
  <si>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</si>
  <si>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</si>
  <si>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</si>
  <si>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</si>
  <si>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</si>
  <si>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</si>
  <si>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</si>
  <si>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</si>
  <si>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</si>
  <si>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</si>
  <si>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</si>
  <si>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</si>
  <si>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</si>
  <si>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</si>
  <si>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</si>
  <si>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</si>
  <si>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</si>
  <si>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</si>
  <si>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</si>
  <si>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</si>
  <si>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</si>
  <si>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</si>
  <si>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</si>
  <si>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</si>
  <si>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</si>
  <si>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</si>
  <si>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</si>
  <si>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</si>
  <si>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</si>
  <si>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</si>
  <si>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</si>
  <si>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</si>
  <si>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</si>
  <si>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</si>
  <si>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</si>
  <si>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</si>
  <si>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</si>
  <si>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</si>
  <si>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</si>
  <si>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</si>
  <si>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</si>
  <si>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</si>
  <si>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</si>
  <si>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</si>
  <si>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</si>
  <si>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</si>
  <si>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</si>
  <si>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</si>
  <si>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</si>
  <si>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</si>
  <si>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</si>
  <si>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</si>
  <si>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</si>
  <si>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</si>
  <si>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</si>
  <si>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</si>
  <si>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</si>
  <si>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</si>
  <si>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</si>
  <si>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</si>
  <si>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</si>
  <si>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</si>
  <si>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</si>
  <si>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</si>
  <si>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</si>
  <si>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</si>
  <si>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</si>
  <si>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</si>
  <si>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</si>
  <si>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</si>
  <si>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</si>
  <si>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</si>
  <si>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</si>
  <si>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</si>
  <si>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</si>
  <si>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</si>
  <si>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</si>
  <si>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</si>
  <si>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</si>
  <si>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</si>
  <si>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</si>
  <si>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</si>
  <si>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</si>
  <si>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</si>
  <si>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</si>
  <si>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</si>
  <si>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</si>
  <si>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</si>
  <si>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</si>
  <si>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</si>
  <si>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</si>
  <si>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</si>
  <si>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</si>
  <si>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</si>
  <si>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</si>
  <si>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</si>
  <si>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</si>
  <si>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</si>
  <si>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</si>
  <si>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</si>
  <si>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</si>
  <si>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</si>
  <si>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</si>
  <si>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</si>
  <si>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</si>
  <si>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</si>
  <si>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</si>
  <si>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</si>
  <si>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</si>
  <si>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</si>
  <si>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</si>
  <si>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</si>
  <si>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</si>
  <si>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</si>
  <si>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</si>
  <si>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</si>
  <si>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</si>
  <si>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</si>
  <si>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</si>
  <si>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</si>
  <si>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</si>
  <si>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</si>
  <si>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</si>
  <si>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</si>
  <si>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</si>
  <si>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</si>
  <si>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</si>
  <si>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</si>
  <si>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</si>
  <si>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</si>
  <si>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</si>
  <si>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</si>
  <si>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</si>
  <si>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</si>
  <si>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</si>
  <si>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</si>
  <si>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</si>
  <si>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</si>
  <si>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</si>
  <si>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</si>
  <si>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</si>
  <si>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</si>
  <si>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</si>
  <si>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</si>
  <si>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</si>
  <si>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</si>
  <si>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</si>
  <si>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</si>
  <si>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</si>
  <si>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</si>
  <si>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</si>
  <si>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</si>
  <si>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</si>
  <si>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</si>
  <si>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</si>
  <si>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</si>
  <si>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</si>
  <si>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</si>
  <si>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</si>
  <si>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</si>
  <si>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</si>
  <si>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</si>
  <si>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</si>
  <si>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</si>
  <si>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</si>
  <si>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</si>
  <si>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</si>
  <si>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</si>
  <si>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</si>
  <si>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</si>
  <si>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</si>
  <si>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</si>
  <si>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</si>
  <si>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</si>
  <si>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</si>
  <si>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</si>
  <si>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</si>
  <si>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</si>
  <si>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</si>
  <si>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</si>
  <si>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</si>
  <si>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</si>
  <si>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</si>
  <si>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</si>
  <si>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</si>
  <si>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</si>
  <si>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</si>
  <si>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</si>
  <si>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</si>
  <si>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</si>
  <si>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</si>
  <si>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</si>
  <si>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</si>
  <si>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</si>
  <si>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</si>
  <si>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</si>
  <si>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</si>
  <si>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</si>
  <si>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</si>
  <si>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</si>
  <si>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</si>
  <si>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</si>
  <si>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</si>
  <si>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</si>
  <si>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</si>
  <si>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</si>
  <si>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</si>
  <si>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</si>
  <si>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</si>
  <si>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</si>
  <si>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</si>
  <si>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</si>
  <si>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</si>
  <si>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</si>
  <si>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</si>
  <si>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</si>
  <si>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</si>
  <si>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</si>
  <si>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</si>
  <si>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</si>
  <si>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</si>
  <si>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</si>
  <si>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</si>
  <si>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</si>
  <si>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</si>
  <si>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</si>
  <si>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</si>
  <si>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</si>
  <si>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</si>
  <si>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</si>
  <si>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</si>
  <si>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</si>
  <si>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</si>
  <si>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</si>
  <si>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</si>
  <si>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</si>
  <si>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</si>
  <si>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</si>
  <si>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</si>
  <si>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</si>
  <si>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</si>
  <si>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</si>
  <si>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</si>
  <si>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</si>
  <si>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</si>
  <si>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</si>
  <si>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</si>
  <si>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</si>
  <si>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</si>
  <si>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</si>
  <si>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</si>
  <si>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</si>
  <si>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</si>
  <si>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</si>
  <si>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</si>
  <si>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</si>
  <si>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</si>
  <si>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</si>
  <si>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</si>
  <si>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</si>
  <si>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</si>
  <si>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</si>
  <si>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</si>
  <si>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</si>
  <si>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</si>
  <si>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</si>
  <si>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</si>
  <si>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</si>
  <si>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</si>
  <si>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</si>
  <si>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</si>
  <si>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</si>
  <si>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</si>
  <si>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</si>
  <si>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</si>
  <si>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</si>
  <si>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</si>
  <si>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</si>
  <si>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</si>
  <si>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</si>
  <si>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</si>
  <si>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</si>
  <si>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</si>
  <si>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</si>
  <si>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</si>
  <si>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</si>
  <si>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</si>
  <si>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</si>
  <si>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</si>
  <si>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</si>
  <si>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</si>
  <si>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</si>
  <si>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</si>
  <si>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</si>
  <si>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</si>
  <si>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</si>
  <si>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</si>
  <si>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</si>
  <si>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</si>
  <si>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</si>
  <si>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</si>
  <si>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</si>
  <si>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</si>
  <si>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</si>
  <si>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</si>
  <si>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</si>
  <si>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</si>
  <si>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</si>
  <si>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</si>
  <si>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</si>
  <si>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</si>
  <si>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</si>
  <si>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</si>
  <si>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</si>
  <si>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</si>
  <si>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</si>
  <si>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</si>
  <si>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</si>
  <si>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</si>
  <si>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</si>
  <si>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</si>
  <si>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</si>
  <si>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</si>
  <si>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</si>
  <si>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</si>
  <si>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</si>
  <si>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</si>
  <si>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</si>
  <si>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</si>
  <si>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</si>
  <si>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</si>
  <si>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</si>
  <si>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</si>
  <si>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</si>
  <si>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</si>
  <si>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</si>
  <si>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</si>
  <si>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</si>
  <si>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</si>
  <si>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</si>
  <si>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</si>
  <si>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</si>
  <si>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</si>
  <si>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</si>
  <si>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</si>
  <si>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</si>
  <si>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</si>
  <si>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</si>
  <si>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</si>
  <si>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</si>
  <si>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</si>
  <si>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</si>
  <si>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</si>
  <si>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</si>
  <si>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</si>
  <si>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</si>
  <si>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</si>
  <si>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</si>
  <si>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</si>
  <si>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</si>
  <si>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</si>
  <si>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</si>
  <si>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</si>
  <si>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</si>
  <si>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</si>
  <si>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</si>
  <si>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</si>
  <si>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</si>
  <si>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</si>
  <si>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</si>
  <si>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</si>
  <si>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</si>
  <si>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</si>
  <si>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</si>
  <si>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</si>
  <si>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</si>
  <si>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</si>
  <si>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</si>
  <si>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</si>
  <si>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</si>
  <si>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</si>
  <si>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</si>
  <si>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</si>
  <si>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</si>
  <si>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</si>
  <si>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</si>
  <si>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</si>
  <si>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</si>
  <si>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</si>
  <si>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</si>
  <si>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</si>
  <si>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</si>
  <si>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</si>
  <si>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</si>
  <si>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</si>
  <si>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</si>
  <si>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</si>
  <si>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</si>
  <si>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</si>
  <si>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</si>
  <si>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</si>
  <si>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</si>
  <si>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</si>
  <si>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</si>
  <si>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</si>
  <si>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</si>
  <si>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</si>
  <si>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</si>
  <si>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</si>
  <si>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</si>
  <si>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</si>
  <si>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</si>
  <si>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</si>
  <si>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</si>
  <si>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</si>
  <si>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</si>
  <si>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</si>
  <si>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</si>
  <si>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</si>
  <si>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</si>
  <si>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</si>
  <si>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</si>
  <si>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</si>
  <si>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</si>
  <si>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</si>
  <si>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</si>
  <si>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</si>
  <si>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</si>
  <si>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</si>
  <si>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</si>
  <si>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</si>
  <si>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</si>
  <si>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</si>
  <si>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</si>
  <si>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</si>
  <si>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</si>
  <si>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</si>
  <si>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</si>
  <si>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</si>
  <si>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</si>
  <si>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</si>
  <si>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</si>
  <si>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</si>
  <si>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</si>
  <si>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</si>
  <si>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</si>
  <si>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</si>
  <si>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</si>
  <si>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</si>
  <si>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</si>
  <si>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</si>
  <si>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</si>
  <si>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</si>
  <si>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</si>
  <si>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</si>
  <si>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</si>
  <si>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</si>
  <si>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</si>
  <si>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</si>
  <si>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</si>
  <si>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</si>
  <si>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</si>
  <si>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</si>
  <si>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</si>
  <si>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</si>
  <si>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</si>
  <si>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</si>
  <si>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</si>
  <si>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</si>
  <si>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</si>
  <si>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</si>
  <si>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</si>
  <si>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</si>
  <si>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</si>
  <si>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</si>
  <si>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</si>
  <si>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</si>
  <si>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</si>
  <si>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</si>
  <si>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</si>
  <si>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</si>
  <si>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</si>
  <si>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</si>
  <si>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</si>
  <si>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</si>
  <si>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</si>
  <si>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</si>
  <si>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</si>
  <si>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</si>
  <si>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</si>
  <si>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</si>
  <si>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</si>
  <si>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</si>
  <si>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</si>
  <si>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</si>
  <si>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</si>
  <si>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</si>
  <si>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</si>
  <si>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</si>
  <si>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</si>
  <si>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</si>
  <si>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</si>
  <si>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</si>
  <si>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</si>
  <si>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</si>
  <si>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</si>
  <si>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</si>
  <si>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</si>
  <si>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</si>
  <si>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</si>
  <si>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</si>
  <si>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</si>
  <si>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</si>
  <si>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</si>
  <si>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</si>
  <si>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</si>
  <si>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</si>
  <si>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</si>
  <si>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</si>
  <si>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</si>
  <si>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</si>
  <si>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</si>
  <si>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</si>
  <si>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</si>
  <si>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</si>
  <si>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</si>
  <si>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</si>
  <si>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</si>
  <si>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</si>
  <si>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</si>
  <si>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</si>
  <si>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</si>
  <si>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</si>
  <si>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</si>
  <si>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</si>
  <si>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</si>
  <si>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</si>
  <si>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</si>
  <si>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</si>
  <si>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</si>
  <si>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</si>
  <si>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</si>
  <si>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</si>
  <si>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</si>
  <si>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</si>
  <si>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</si>
  <si>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</si>
  <si>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</si>
  <si>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</si>
  <si>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</si>
  <si>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</si>
  <si>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</si>
  <si>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</si>
  <si>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</si>
  <si>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</si>
  <si>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</si>
  <si>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</si>
  <si>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</si>
  <si>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</si>
  <si>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</si>
  <si>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</si>
  <si>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</si>
  <si>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</si>
  <si>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</si>
  <si>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</si>
  <si>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</si>
  <si>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</si>
  <si>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</si>
  <si>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</si>
  <si>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</si>
  <si>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</si>
  <si>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</si>
  <si>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</si>
  <si>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</si>
  <si>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</si>
  <si>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</si>
  <si>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</si>
  <si>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</si>
  <si>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</si>
  <si>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</si>
  <si>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</si>
  <si>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</si>
  <si>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</si>
  <si>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</si>
  <si>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</si>
  <si>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</si>
  <si>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</si>
  <si>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</si>
  <si>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</si>
  <si>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</si>
  <si>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</si>
  <si>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</si>
  <si>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</si>
  <si>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</si>
  <si>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</si>
  <si>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</si>
  <si>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</si>
  <si>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</si>
  <si>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</si>
  <si>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</si>
  <si>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</si>
  <si>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</si>
  <si>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</si>
  <si>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</si>
  <si>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</si>
  <si>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</si>
  <si>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</si>
  <si>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</si>
  <si>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</si>
  <si>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</si>
  <si>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</si>
  <si>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</si>
  <si>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</si>
  <si>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</si>
  <si>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</si>
  <si>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</si>
  <si>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</si>
  <si>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</si>
  <si>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</si>
  <si>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</si>
  <si>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</si>
  <si>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</si>
  <si>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</si>
  <si>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</si>
  <si>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</si>
  <si>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</si>
  <si>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</si>
  <si>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</si>
  <si>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</si>
  <si>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</si>
  <si>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</si>
  <si>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</si>
  <si>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</si>
  <si>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</si>
  <si>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</si>
  <si>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</si>
  <si>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</si>
  <si>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</si>
  <si>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</si>
  <si>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</si>
  <si>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</si>
  <si>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</si>
  <si>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</si>
  <si>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</si>
  <si>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</si>
  <si>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</si>
  <si>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</si>
  <si>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</si>
  <si>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</si>
  <si>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</si>
  <si>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</si>
  <si>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</si>
  <si>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</si>
  <si>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</si>
  <si>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</si>
  <si>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</si>
  <si>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</si>
  <si>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</si>
  <si>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</si>
  <si>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</si>
  <si>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</si>
  <si>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</si>
  <si>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</si>
  <si>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</si>
  <si>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</si>
  <si>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</si>
  <si>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</si>
  <si>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</si>
  <si>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</si>
  <si>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</si>
  <si>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</si>
  <si>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</si>
  <si>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</si>
  <si>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</si>
  <si>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</si>
  <si>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</si>
  <si>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</si>
  <si>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</si>
  <si>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</si>
  <si>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</si>
  <si>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</si>
  <si>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</si>
  <si>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</si>
  <si>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</si>
  <si>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</si>
  <si>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</si>
  <si>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</si>
  <si>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</si>
  <si>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</si>
  <si>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</si>
  <si>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</si>
  <si>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</si>
  <si>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</si>
  <si>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</si>
  <si>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</si>
  <si>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</si>
  <si>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</si>
  <si>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</si>
  <si>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</si>
  <si>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</si>
  <si>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</si>
  <si>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</si>
  <si>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</si>
  <si>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</si>
  <si>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</si>
  <si>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</si>
  <si>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</si>
  <si>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</si>
  <si>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</si>
  <si>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</si>
  <si>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</si>
  <si>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</si>
  <si>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</si>
  <si>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</si>
  <si>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</si>
  <si>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</si>
  <si>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</si>
  <si>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</si>
  <si>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</si>
  <si>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</si>
  <si>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</si>
  <si>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</si>
  <si>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</si>
  <si>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</si>
  <si>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</si>
  <si>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</si>
  <si>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</si>
  <si>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</si>
  <si>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</si>
  <si>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</si>
  <si>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</si>
  <si>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</si>
  <si>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</si>
  <si>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</si>
  <si>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</si>
  <si>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</si>
  <si>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</si>
  <si>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</si>
  <si>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</si>
  <si>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</si>
  <si>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</si>
  <si>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</si>
  <si>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</si>
  <si>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</si>
  <si>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</si>
  <si>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</si>
  <si>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</si>
  <si>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</si>
  <si>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</si>
  <si>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</si>
  <si>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</si>
  <si>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</si>
  <si>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</si>
  <si>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</si>
  <si>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</si>
  <si>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</si>
  <si>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</si>
  <si>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</si>
  <si>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</si>
  <si>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</si>
  <si>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</si>
  <si>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</si>
  <si>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</si>
  <si>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</si>
  <si>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</si>
  <si>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</si>
  <si>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</si>
  <si>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</si>
  <si>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</si>
  <si>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</si>
  <si>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</si>
  <si>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</si>
  <si>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</si>
  <si>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</si>
  <si>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</si>
  <si>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</si>
  <si>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</si>
  <si>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</si>
  <si>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</si>
  <si>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</si>
  <si>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</si>
  <si>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</si>
  <si>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</si>
  <si>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</si>
  <si>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</si>
  <si>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</si>
  <si>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</si>
  <si>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</si>
  <si>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</si>
  <si>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</si>
  <si>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</si>
  <si>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</si>
  <si>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</si>
  <si>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</si>
  <si>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</si>
  <si>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</si>
  <si>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</si>
  <si>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</si>
  <si>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</si>
  <si>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</si>
  <si>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</si>
  <si>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</si>
  <si>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</si>
  <si>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</si>
  <si>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</si>
  <si>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</si>
  <si>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</si>
  <si>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</si>
  <si>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</si>
  <si>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</si>
  <si>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</si>
  <si>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</si>
  <si>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</si>
  <si>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</si>
  <si>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</si>
  <si>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</si>
  <si>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</si>
  <si>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</si>
  <si>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</si>
  <si>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</si>
  <si>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</si>
  <si>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</si>
  <si>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</si>
  <si>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</si>
  <si>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</si>
  <si>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</si>
  <si>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</si>
  <si>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</si>
  <si>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</si>
  <si>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</si>
  <si>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</si>
  <si>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</si>
  <si>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</si>
  <si>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</si>
  <si>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</si>
  <si>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</si>
  <si>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</si>
  <si>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</si>
  <si>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</si>
  <si>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</si>
  <si>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</si>
  <si>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</si>
  <si>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</si>
  <si>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</si>
  <si>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</si>
  <si>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</si>
  <si>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</si>
  <si>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</si>
  <si>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</si>
  <si>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</si>
  <si>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</si>
  <si>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</si>
  <si>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</si>
  <si>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</si>
  <si>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</si>
  <si>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</si>
  <si>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</si>
  <si>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</si>
  <si>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</si>
  <si>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</si>
  <si>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</si>
  <si>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</si>
  <si>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</si>
  <si>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</si>
  <si>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</si>
  <si>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</si>
  <si>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</si>
  <si>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</si>
  <si>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</si>
  <si>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</si>
  <si>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</si>
  <si>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</si>
  <si>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</si>
  <si>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</si>
  <si>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</si>
  <si>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</si>
  <si>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</si>
  <si>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</si>
  <si>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</si>
  <si>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</si>
  <si>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</si>
  <si>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</si>
  <si>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</si>
  <si>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</si>
  <si>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</si>
  <si>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</si>
  <si>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</si>
  <si>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</si>
  <si>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</si>
  <si>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</si>
  <si>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</si>
  <si>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</si>
  <si>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</si>
  <si>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</si>
  <si>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</si>
  <si>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</si>
  <si>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</si>
  <si>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</si>
  <si>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</si>
  <si>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</si>
  <si>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</si>
  <si>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</si>
  <si>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</si>
  <si>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</si>
  <si>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</si>
  <si>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</si>
  <si>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</si>
  <si>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</si>
  <si>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</si>
  <si>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</si>
  <si>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</si>
  <si>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</si>
  <si>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</si>
  <si>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</si>
  <si>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</si>
  <si>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</si>
  <si>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</si>
  <si>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</si>
  <si>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</si>
  <si>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</si>
  <si>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</si>
  <si>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</si>
  <si>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</si>
  <si>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</si>
  <si>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</si>
  <si>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</si>
  <si>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</si>
  <si>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</si>
  <si>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</si>
  <si>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</si>
  <si>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</si>
  <si>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</si>
  <si>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</si>
  <si>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</si>
  <si>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</si>
  <si>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</si>
  <si>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</si>
  <si>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</si>
  <si>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</si>
  <si>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</si>
  <si>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</si>
  <si>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</si>
  <si>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</si>
  <si>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</si>
  <si>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</si>
  <si>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</si>
  <si>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</si>
  <si>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</si>
  <si>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</si>
  <si>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</si>
  <si>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</si>
  <si>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</si>
  <si>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</si>
  <si>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</si>
  <si>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</si>
  <si>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</si>
  <si>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</si>
  <si>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</si>
  <si>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</si>
  <si>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</si>
  <si>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</si>
  <si>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</si>
  <si>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</si>
  <si>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</si>
  <si>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</si>
  <si>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</si>
  <si>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</si>
  <si>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</si>
  <si>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</si>
  <si>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</si>
  <si>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</si>
  <si>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</si>
  <si>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</si>
  <si>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</si>
  <si>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</si>
  <si>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</si>
  <si>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</si>
  <si>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</si>
  <si>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</si>
  <si>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</si>
  <si>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</si>
  <si>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</si>
  <si>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</si>
  <si>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</si>
  <si>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</si>
  <si>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</si>
  <si>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</si>
  <si>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</si>
  <si>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</si>
  <si>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</si>
  <si>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</si>
  <si>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</si>
  <si>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</si>
  <si>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</si>
  <si>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</si>
  <si>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</si>
  <si>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</si>
  <si>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</si>
  <si>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</si>
  <si>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</si>
  <si>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</si>
  <si>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</si>
  <si>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</si>
  <si>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</si>
  <si>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</si>
  <si>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</si>
  <si>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</si>
  <si>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</si>
  <si>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</si>
  <si>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</si>
  <si>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</si>
  <si>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</si>
  <si>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</si>
  <si>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</si>
  <si>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</si>
  <si>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</si>
  <si>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</si>
  <si>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</si>
  <si>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</si>
  <si>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</si>
  <si>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</si>
  <si>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</si>
  <si>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</si>
  <si>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</si>
  <si>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</si>
  <si>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</si>
  <si>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</si>
  <si>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</si>
  <si>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</si>
  <si>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</si>
  <si>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</si>
  <si>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</si>
  <si>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</si>
  <si>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</si>
  <si>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</si>
  <si>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</si>
  <si>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</si>
  <si>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</si>
  <si>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</si>
  <si>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</si>
  <si>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</si>
  <si>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</si>
  <si>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</si>
  <si>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</si>
  <si>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</si>
  <si>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</si>
  <si>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</si>
  <si>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</si>
  <si>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</si>
  <si>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</si>
  <si>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</si>
  <si>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</si>
  <si>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</si>
  <si>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</si>
  <si>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</si>
  <si>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</si>
  <si>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</si>
  <si>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</si>
  <si>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</si>
  <si>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</si>
  <si>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</si>
  <si>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</si>
  <si>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</si>
  <si>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</si>
  <si>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</si>
  <si>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</si>
  <si>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</si>
  <si>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</si>
  <si>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</si>
  <si>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</si>
  <si>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</si>
  <si>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</si>
  <si>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</si>
  <si>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</si>
  <si>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</si>
  <si>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</si>
  <si>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</si>
  <si>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</si>
  <si>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</si>
  <si>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</si>
  <si>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</si>
  <si>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</si>
  <si>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</si>
  <si>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</si>
  <si>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</si>
  <si>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</si>
  <si>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</si>
  <si>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</si>
  <si>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</si>
  <si>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</si>
  <si>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</si>
  <si>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</si>
  <si>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</si>
  <si>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</si>
  <si>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</si>
  <si>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</si>
  <si>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</si>
  <si>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</si>
  <si>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</si>
  <si>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</si>
  <si>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</si>
  <si>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</si>
  <si>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</si>
  <si>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</si>
  <si>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</si>
  <si>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</si>
  <si>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</si>
  <si>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</si>
  <si>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</si>
  <si>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</si>
  <si>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</si>
  <si>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</si>
  <si>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</si>
  <si>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</si>
  <si>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</si>
  <si>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</si>
  <si>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</si>
  <si>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</si>
  <si>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</si>
  <si>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</si>
  <si>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</si>
  <si>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</si>
  <si>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</si>
  <si>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</si>
  <si>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</si>
  <si>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</si>
  <si>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</si>
  <si>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</si>
  <si>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</si>
  <si>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</si>
  <si>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</si>
  <si>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</si>
  <si>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</si>
  <si>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</si>
  <si>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</si>
  <si>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</si>
  <si>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</si>
  <si>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</si>
  <si>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</si>
  <si>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</si>
  <si>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</si>
  <si>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</si>
  <si>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</si>
  <si>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</si>
  <si>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</si>
  <si>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</si>
  <si>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</si>
  <si>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</si>
  <si>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</si>
  <si>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</si>
  <si>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</si>
  <si>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</si>
  <si>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</si>
  <si>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</si>
  <si>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</si>
  <si>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</si>
  <si>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</si>
  <si>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</si>
  <si>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</si>
  <si>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</si>
  <si>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</si>
  <si>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</si>
  <si>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</si>
  <si>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</si>
  <si>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</si>
  <si>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</si>
  <si>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</si>
  <si>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</si>
  <si>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</si>
  <si>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</si>
  <si>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</si>
  <si>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</si>
  <si>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</si>
  <si>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</si>
  <si>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</si>
  <si>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</si>
  <si>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</si>
  <si>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</si>
  <si>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</si>
  <si>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</si>
  <si>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</si>
  <si>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</si>
  <si>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</si>
  <si>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</si>
  <si>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</si>
  <si>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</si>
  <si>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</si>
  <si>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</si>
  <si>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</si>
  <si>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</si>
  <si>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</si>
  <si>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</si>
  <si>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</si>
  <si>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</si>
  <si>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</si>
  <si>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</si>
  <si>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</si>
  <si>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</si>
  <si>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</si>
  <si>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</si>
  <si>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</si>
  <si>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</si>
  <si>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</si>
  <si>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</si>
  <si>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</si>
  <si>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</si>
  <si>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</si>
  <si>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</si>
  <si>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</si>
  <si>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</si>
  <si>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</si>
  <si>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</si>
  <si>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</si>
  <si>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</si>
  <si>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</si>
  <si>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</si>
  <si>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</si>
  <si>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</si>
  <si>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</si>
  <si>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</si>
  <si>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</si>
  <si>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</si>
  <si>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</si>
  <si>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</si>
  <si>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</si>
  <si>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</si>
  <si>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</si>
  <si>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</si>
  <si>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</si>
  <si>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</si>
  <si>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</si>
  <si>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</si>
  <si>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</si>
  <si>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</si>
  <si>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</si>
  <si>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</si>
  <si>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</si>
  <si>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</si>
  <si>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</si>
  <si>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</si>
  <si>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</si>
  <si>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</si>
  <si>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</si>
  <si>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</si>
  <si>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</si>
  <si>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</si>
  <si>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</si>
  <si>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</si>
  <si>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</si>
  <si>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</si>
  <si>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</si>
  <si>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</si>
  <si>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</si>
  <si>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</si>
  <si>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</si>
  <si>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</si>
  <si>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</si>
  <si>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</si>
  <si>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</si>
  <si>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</si>
  <si>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</si>
  <si>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</si>
  <si>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</si>
  <si>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</si>
  <si>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</si>
  <si>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</si>
  <si>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</si>
  <si>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</si>
  <si>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</si>
  <si>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</si>
  <si>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</si>
  <si>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</si>
  <si>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</si>
  <si>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</si>
  <si>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</si>
  <si>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</si>
  <si>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</si>
  <si>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</si>
  <si>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</si>
  <si>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</si>
  <si>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</si>
  <si>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</si>
  <si>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</si>
  <si>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</si>
  <si>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</si>
  <si>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</si>
  <si>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</si>
  <si>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</si>
  <si>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</si>
  <si>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</si>
  <si>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</si>
  <si>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</si>
  <si>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</si>
  <si>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</si>
  <si>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</si>
  <si>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</si>
  <si>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</si>
  <si>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</si>
  <si>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</si>
  <si>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</si>
  <si>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</si>
  <si>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</si>
  <si>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</si>
  <si>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</si>
  <si>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</si>
  <si>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</si>
  <si>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</si>
  <si>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</si>
  <si>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</si>
  <si>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</si>
  <si>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</si>
  <si>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</si>
  <si>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</si>
  <si>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</si>
  <si>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</si>
  <si>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</si>
  <si>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</si>
  <si>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</si>
  <si>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</si>
  <si>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</si>
  <si>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</si>
  <si>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</si>
  <si>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</si>
  <si>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</si>
  <si>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</si>
  <si>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</si>
  <si>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</si>
  <si>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</si>
  <si>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</si>
  <si>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</si>
  <si>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</si>
  <si>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</si>
  <si>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</si>
  <si>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</si>
  <si>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</si>
  <si>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</si>
  <si>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</si>
  <si>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</si>
  <si>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</si>
  <si>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</si>
  <si>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</si>
  <si>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</si>
  <si>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</si>
  <si>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</si>
  <si>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</si>
  <si>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</si>
  <si>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</si>
  <si>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</si>
  <si>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</si>
  <si>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</si>
  <si>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</si>
  <si>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</si>
  <si>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</si>
  <si>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</si>
  <si>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</si>
  <si>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</si>
  <si>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</si>
  <si>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</si>
  <si>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</si>
  <si>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</si>
  <si>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</si>
  <si>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</si>
  <si>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</si>
  <si>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</si>
  <si>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</si>
  <si>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</si>
  <si>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</si>
  <si>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</si>
  <si>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</si>
  <si>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</si>
  <si>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</si>
  <si>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</si>
  <si>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</si>
  <si>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</si>
  <si>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</si>
  <si>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</si>
  <si>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</si>
  <si>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</si>
  <si>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</si>
  <si>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</si>
  <si>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</si>
  <si>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</si>
  <si>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</si>
  <si>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</si>
  <si>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</si>
  <si>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</si>
  <si>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</si>
  <si>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</si>
  <si>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</si>
  <si>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</si>
  <si>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</si>
  <si>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</si>
  <si>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</si>
  <si>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</si>
  <si>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</si>
  <si>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</si>
  <si>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</si>
  <si>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</si>
  <si>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</si>
  <si>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</si>
  <si>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</si>
  <si>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</si>
  <si>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</si>
  <si>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</si>
  <si>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</si>
  <si>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</si>
  <si>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</si>
  <si>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</si>
  <si>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</si>
  <si>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</si>
  <si>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</si>
  <si>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</si>
  <si>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</si>
  <si>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</si>
  <si>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</si>
  <si>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</si>
  <si>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</si>
  <si>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</si>
  <si>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</si>
  <si>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</si>
  <si>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</si>
  <si>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</si>
  <si>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</si>
  <si>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</si>
  <si>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</si>
  <si>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</si>
  <si>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</si>
  <si>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</si>
  <si>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</si>
  <si>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</si>
  <si>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</si>
  <si>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</si>
  <si>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</si>
  <si>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</si>
  <si>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</si>
  <si>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</si>
  <si>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</si>
  <si>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</si>
  <si>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</si>
  <si>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</si>
  <si>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</si>
  <si>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</si>
  <si>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</si>
  <si>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</si>
  <si>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</si>
  <si>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</si>
  <si>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</si>
  <si>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</si>
  <si>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</si>
  <si>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</si>
  <si>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</si>
  <si>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</si>
  <si>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</si>
  <si>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</si>
  <si>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</si>
  <si>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</si>
  <si>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</si>
  <si>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</si>
  <si>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</si>
  <si>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</si>
  <si>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</si>
  <si>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</si>
  <si>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</si>
  <si>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</si>
  <si>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</si>
  <si>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</si>
  <si>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</si>
  <si>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</si>
  <si>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</si>
  <si>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</si>
  <si>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</si>
  <si>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</si>
  <si>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</si>
  <si>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</si>
  <si>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</si>
  <si>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</si>
  <si>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</si>
  <si>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</si>
  <si>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</si>
  <si>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</si>
  <si>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</si>
  <si>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</si>
  <si>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</si>
  <si>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</si>
  <si>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</si>
  <si>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</si>
  <si>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</si>
  <si>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</si>
  <si>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</si>
  <si>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</si>
  <si>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</si>
  <si>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</si>
  <si>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</si>
  <si>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</si>
  <si>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</si>
  <si>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</si>
  <si>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</si>
  <si>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</si>
  <si>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</si>
  <si>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</si>
  <si>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</si>
  <si>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</si>
  <si>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</si>
  <si>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</si>
  <si>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</si>
  <si>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</si>
  <si>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</si>
  <si>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</si>
  <si>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</si>
  <si>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</si>
  <si>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</si>
  <si>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</si>
  <si>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</si>
  <si>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</si>
  <si>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</si>
  <si>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</si>
  <si>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</si>
  <si>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</si>
  <si>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</si>
  <si>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</si>
  <si>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</si>
  <si>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</si>
  <si>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</si>
  <si>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</si>
  <si>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</si>
  <si>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</si>
  <si>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</si>
  <si>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</si>
  <si>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</si>
  <si>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</si>
  <si>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</si>
  <si>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</si>
  <si>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</si>
  <si>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</si>
  <si>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</si>
  <si>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</si>
  <si>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</si>
  <si>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</si>
  <si>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</si>
  <si>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</si>
  <si>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</si>
  <si>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</si>
  <si>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</si>
  <si>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</si>
  <si>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</si>
  <si>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</si>
  <si>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</si>
  <si>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</si>
  <si>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</si>
  <si>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</si>
  <si>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</si>
  <si>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</si>
  <si>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</si>
  <si>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</si>
  <si>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</si>
  <si>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</si>
  <si>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</si>
  <si>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</si>
  <si>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</si>
  <si>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</si>
  <si>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</si>
  <si>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</si>
  <si>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</si>
  <si>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</si>
  <si>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</si>
  <si>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</si>
  <si>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</si>
  <si>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</si>
  <si>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</si>
  <si>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</si>
  <si>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</si>
  <si>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</si>
  <si>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</si>
  <si>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</si>
  <si>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</si>
  <si>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</si>
  <si>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</si>
  <si>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</si>
  <si>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</si>
  <si>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</si>
  <si>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</si>
  <si>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</si>
  <si>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</si>
  <si>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</si>
  <si>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</si>
  <si>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</si>
  <si>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</si>
  <si>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</si>
  <si>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</si>
  <si>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</si>
  <si>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</si>
  <si>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</si>
  <si>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</si>
  <si>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</si>
  <si>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</si>
  <si>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</si>
  <si>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</si>
  <si>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</si>
  <si>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</si>
  <si>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</si>
  <si>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</si>
  <si>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</si>
  <si>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</si>
  <si>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</si>
  <si>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</si>
  <si>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</si>
  <si>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</si>
  <si>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</si>
  <si>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</si>
  <si>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</si>
  <si>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</si>
  <si>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</si>
  <si>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</si>
  <si>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</si>
  <si>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</si>
  <si>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</si>
  <si>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</si>
  <si>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</si>
  <si>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</si>
  <si>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</si>
  <si>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</si>
  <si>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</si>
  <si>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</si>
  <si>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</si>
  <si>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</si>
  <si>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</si>
  <si>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</si>
  <si>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</si>
  <si>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</si>
  <si>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</si>
  <si>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</si>
  <si>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</si>
  <si>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</si>
  <si>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</si>
  <si>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</si>
  <si>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</si>
  <si>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</si>
  <si>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</si>
  <si>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</si>
  <si>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</si>
  <si>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</si>
  <si>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</si>
  <si>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</si>
  <si>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</si>
  <si>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</si>
  <si>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</si>
  <si>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</si>
  <si>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</si>
  <si>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</si>
  <si>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</si>
  <si>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</si>
  <si>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</si>
  <si>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</si>
  <si>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</si>
  <si>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</si>
  <si>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</si>
  <si>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</si>
  <si>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</si>
  <si>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</si>
  <si>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</si>
  <si>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</si>
  <si>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</si>
  <si>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</si>
  <si>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</si>
  <si>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</si>
  <si>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</si>
  <si>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</si>
  <si>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</si>
  <si>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</si>
  <si>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</si>
  <si>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</si>
  <si>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</si>
  <si>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</si>
  <si>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</si>
  <si>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</si>
  <si>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</si>
  <si>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</si>
  <si>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</si>
  <si>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</si>
  <si>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</si>
  <si>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</si>
  <si>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</si>
  <si>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</si>
  <si>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</si>
  <si>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</si>
  <si>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</si>
  <si>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</si>
  <si>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</si>
  <si>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</si>
  <si>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</si>
  <si>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</si>
  <si>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</si>
  <si>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</si>
  <si>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</si>
  <si>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</si>
  <si>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</si>
  <si>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</si>
  <si>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</si>
  <si>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</si>
  <si>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</si>
  <si>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</si>
  <si>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</si>
  <si>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</si>
  <si>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</si>
  <si>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</si>
  <si>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</si>
  <si>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</si>
  <si>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</si>
  <si>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</si>
  <si>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</si>
  <si>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</si>
  <si>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</si>
  <si>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</si>
  <si>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</si>
  <si>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</si>
  <si>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</si>
  <si>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</si>
  <si>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</si>
  <si>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</si>
  <si>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</si>
  <si>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</si>
  <si>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</si>
  <si>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</si>
  <si>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</si>
  <si>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</si>
  <si>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</si>
  <si>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</si>
  <si>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</si>
  <si>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</si>
  <si>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</si>
  <si>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</si>
  <si>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</si>
  <si>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</si>
  <si>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</si>
  <si>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</si>
  <si>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</si>
  <si>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</si>
  <si>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</si>
  <si>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</si>
  <si>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</si>
  <si>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</si>
  <si>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</si>
  <si>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</si>
  <si>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</si>
  <si>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</si>
  <si>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</si>
  <si>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</si>
  <si>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</si>
  <si>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</si>
  <si>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</si>
  <si>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</si>
  <si>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</si>
  <si>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</si>
  <si>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</si>
  <si>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</si>
  <si>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</si>
  <si>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</si>
  <si>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</si>
  <si>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</si>
  <si>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</si>
  <si>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</si>
  <si>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</si>
  <si>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</si>
  <si>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</si>
  <si>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</si>
  <si>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</si>
  <si>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</si>
  <si>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</si>
  <si>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</si>
  <si>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</si>
  <si>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</si>
  <si>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</si>
  <si>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</si>
  <si>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</si>
  <si>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</si>
  <si>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</si>
  <si>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</si>
  <si>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</si>
  <si>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</si>
  <si>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</si>
  <si>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</si>
  <si>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</si>
  <si>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</si>
  <si>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</si>
  <si>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</si>
  <si>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</si>
  <si>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</si>
  <si>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</si>
  <si>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</si>
  <si>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</si>
  <si>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</si>
  <si>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</si>
  <si>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</si>
  <si>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</si>
  <si>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</si>
  <si>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</si>
  <si>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</si>
  <si>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</si>
  <si>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</si>
  <si>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</si>
  <si>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</si>
  <si>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</si>
  <si>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</si>
  <si>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</si>
  <si>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</si>
  <si>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</si>
  <si>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</si>
  <si>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</si>
  <si>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</si>
  <si>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</si>
  <si>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</si>
  <si>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</si>
  <si>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</si>
  <si>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</si>
  <si>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</si>
  <si>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</si>
  <si>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</si>
  <si>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</si>
  <si>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</si>
  <si>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</si>
  <si>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</si>
  <si>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</si>
  <si>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</si>
  <si>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</si>
  <si>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</si>
  <si>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</si>
  <si>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</si>
  <si>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</si>
  <si>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</si>
  <si>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</si>
  <si>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</si>
  <si>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</si>
  <si>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</si>
  <si>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</si>
  <si>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</si>
  <si>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</si>
  <si>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</si>
  <si>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</si>
  <si>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</si>
  <si>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</si>
  <si>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</si>
  <si>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</si>
  <si>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</si>
  <si>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</si>
  <si>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</si>
  <si>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</si>
  <si>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</si>
  <si>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</si>
  <si>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</si>
  <si>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</si>
  <si>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</si>
  <si>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</si>
  <si>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</si>
  <si>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</si>
  <si>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</si>
  <si>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</si>
  <si>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</si>
  <si>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</si>
  <si>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</si>
  <si>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</si>
  <si>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</si>
  <si>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</si>
  <si>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</si>
  <si>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</si>
  <si>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</si>
  <si>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</si>
  <si>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</si>
  <si>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</si>
  <si>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</si>
  <si>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</si>
  <si>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</si>
  <si>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</si>
  <si>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</si>
  <si>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</si>
  <si>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</si>
  <si>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</si>
  <si>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</si>
  <si>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</si>
  <si>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</si>
  <si>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</si>
  <si>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</si>
  <si>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</si>
  <si>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</si>
  <si>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</si>
  <si>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</si>
  <si>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</si>
  <si>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</si>
  <si>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</si>
  <si>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</si>
  <si>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</si>
  <si>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</si>
  <si>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</si>
  <si>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</si>
  <si>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</si>
  <si>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</si>
  <si>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</si>
  <si>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</si>
  <si>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</si>
  <si>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</si>
  <si>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</si>
  <si>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</si>
  <si>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</si>
  <si>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</si>
  <si>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</si>
  <si>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</si>
  <si>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</si>
  <si>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</si>
  <si>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</si>
  <si>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</si>
  <si>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</si>
  <si>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</si>
  <si>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</si>
  <si>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</si>
  <si>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</si>
  <si>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</si>
  <si>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</si>
  <si>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</si>
  <si>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</si>
  <si>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</si>
  <si>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</si>
  <si>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</si>
  <si>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</si>
  <si>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</si>
  <si>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</si>
  <si>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</si>
  <si>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</si>
  <si>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</si>
  <si>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</si>
  <si>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</si>
  <si>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</si>
  <si>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</si>
  <si>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</si>
  <si>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</si>
  <si>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</si>
  <si>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</si>
  <si>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</si>
  <si>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</si>
  <si>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</si>
  <si>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</si>
  <si>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</si>
  <si>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</si>
  <si>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</si>
  <si>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</si>
  <si>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</si>
  <si>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</si>
  <si>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</si>
  <si>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</si>
  <si>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</si>
  <si>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</si>
  <si>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</si>
  <si>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</si>
  <si>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</si>
  <si>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</si>
  <si>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</si>
  <si>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</si>
  <si>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</si>
  <si>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</si>
  <si>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</si>
  <si>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</si>
  <si>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</si>
  <si>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</si>
  <si>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</si>
  <si>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</si>
  <si>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</si>
  <si>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</si>
  <si>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</si>
  <si>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</si>
  <si>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</si>
  <si>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</si>
  <si>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</si>
  <si>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</si>
  <si>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</si>
  <si>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</si>
  <si>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</si>
  <si>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</si>
  <si>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</si>
  <si>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</si>
  <si>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</si>
  <si>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</si>
  <si>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</si>
  <si>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</si>
  <si>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</si>
  <si>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</si>
  <si>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</si>
  <si>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</si>
  <si>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</si>
  <si>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</si>
  <si>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</si>
  <si>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</si>
  <si>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</si>
  <si>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</si>
  <si>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</si>
  <si>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</si>
  <si>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</si>
  <si>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</si>
  <si>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</si>
  <si>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</si>
  <si>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</si>
  <si>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</si>
  <si>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</si>
  <si>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</si>
  <si>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</si>
  <si>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</si>
  <si>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</si>
  <si>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</si>
  <si>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</si>
  <si>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</si>
  <si>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</si>
  <si>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</si>
  <si>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</si>
  <si>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</si>
  <si>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</si>
  <si>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</si>
  <si>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</si>
  <si>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</si>
  <si>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</si>
  <si>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</si>
  <si>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</si>
  <si>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</si>
  <si>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</si>
  <si>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</si>
  <si>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</si>
  <si>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</si>
  <si>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</si>
  <si>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</si>
  <si>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</si>
  <si>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</si>
  <si>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</si>
  <si>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</si>
  <si>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</si>
  <si>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</si>
  <si>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</si>
  <si>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</si>
  <si>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</si>
  <si>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</si>
  <si>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</si>
  <si>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</si>
  <si>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</si>
  <si>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</si>
  <si>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</si>
  <si>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</si>
  <si>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</si>
  <si>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</si>
  <si>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</si>
  <si>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</si>
  <si>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</si>
  <si>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</si>
  <si>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</si>
  <si>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</si>
  <si>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</si>
  <si>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</si>
  <si>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</si>
  <si>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</si>
  <si>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</si>
  <si>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</si>
  <si>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</si>
  <si>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</si>
  <si>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</si>
  <si>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</si>
  <si>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</si>
  <si>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</si>
  <si>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</si>
  <si>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</si>
  <si>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</si>
  <si>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</si>
  <si>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</si>
  <si>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</si>
  <si>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</si>
  <si>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</si>
  <si>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</si>
  <si>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</si>
  <si>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</si>
  <si>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</si>
  <si>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</si>
  <si>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</si>
  <si>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</si>
  <si>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</si>
  <si>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</si>
  <si>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</si>
  <si>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</si>
  <si>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</si>
  <si>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</si>
  <si>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</si>
  <si>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</si>
  <si>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</si>
  <si>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</si>
  <si>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</si>
  <si>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</si>
  <si>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</si>
  <si>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</si>
  <si>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</si>
  <si>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</si>
  <si>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</si>
  <si>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</si>
  <si>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</si>
  <si>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</si>
  <si>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</si>
  <si>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</si>
  <si>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</si>
  <si>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</si>
  <si>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</si>
  <si>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</si>
  <si>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</si>
  <si>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</si>
  <si>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</si>
  <si>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</si>
  <si>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</si>
  <si>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</si>
  <si>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</si>
  <si>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</si>
  <si>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</si>
  <si>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</si>
  <si>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</si>
  <si>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</si>
  <si>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</si>
  <si>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</si>
  <si>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</si>
  <si>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</si>
  <si>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</si>
  <si>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</si>
  <si>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</si>
  <si>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</si>
  <si>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</si>
  <si>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</si>
  <si>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</si>
  <si>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</si>
  <si>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</si>
  <si>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</si>
  <si>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</si>
  <si>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</si>
  <si>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</si>
  <si>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</si>
  <si>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</si>
  <si>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</si>
  <si>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</si>
  <si>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</si>
  <si>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</si>
  <si>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</si>
  <si>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</si>
  <si>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</si>
  <si>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</si>
  <si>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</si>
  <si>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</si>
  <si>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</si>
  <si>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</si>
  <si>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</si>
  <si>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</si>
  <si>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</si>
  <si>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</si>
  <si>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</si>
  <si>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</si>
  <si>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</si>
  <si>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</si>
  <si>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</si>
  <si>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</si>
  <si>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</si>
  <si>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</si>
  <si>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</si>
  <si>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</si>
  <si>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</si>
  <si>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</si>
  <si>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</si>
  <si>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</si>
  <si>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</si>
  <si>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</si>
  <si>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</si>
  <si>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</si>
  <si>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</si>
  <si>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</si>
  <si>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</si>
  <si>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</si>
  <si>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</si>
  <si>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</si>
  <si>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</si>
  <si>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</si>
  <si>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</si>
  <si>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</si>
  <si>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</si>
  <si>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</si>
  <si>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</si>
  <si>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</si>
  <si>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</si>
  <si>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</si>
  <si>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</si>
  <si>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</si>
  <si>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</si>
  <si>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</si>
  <si>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</si>
  <si>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</si>
  <si>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</si>
  <si>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</si>
  <si>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</si>
  <si>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</si>
  <si>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</si>
  <si>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</si>
  <si>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</si>
  <si>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</si>
  <si>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</si>
  <si>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</si>
  <si>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</si>
  <si>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</si>
  <si>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</si>
  <si>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</si>
  <si>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</si>
  <si>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</si>
  <si>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</si>
  <si>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</si>
  <si>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</si>
  <si>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</si>
  <si>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</si>
  <si>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</si>
  <si>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</si>
  <si>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</si>
  <si>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</si>
  <si>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</si>
  <si>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</si>
  <si>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</si>
  <si>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</si>
  <si>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</si>
  <si>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</si>
  <si>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</si>
  <si>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</si>
  <si>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</si>
  <si>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</si>
  <si>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</si>
  <si>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</si>
  <si>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</si>
  <si>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</si>
  <si>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</si>
  <si>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</si>
  <si>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</si>
  <si>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</si>
  <si>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</si>
  <si>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</si>
  <si>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</si>
  <si>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</si>
  <si>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</si>
  <si>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</si>
  <si>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</si>
  <si>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</si>
  <si>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</si>
  <si>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</si>
  <si>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</si>
  <si>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</si>
  <si>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</si>
  <si>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</si>
  <si>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</si>
  <si>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</si>
  <si>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</si>
  <si>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</si>
  <si>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</si>
  <si>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</si>
  <si>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</si>
  <si>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</si>
  <si>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</si>
  <si>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</si>
  <si>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</si>
  <si>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</si>
  <si>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</si>
  <si>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</si>
  <si>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</si>
  <si>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</si>
  <si>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</si>
  <si>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</si>
  <si>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</si>
  <si>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</si>
  <si>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</si>
  <si>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</si>
  <si>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</si>
  <si>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</si>
  <si>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</si>
  <si>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</si>
  <si>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</si>
  <si>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</si>
  <si>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</si>
  <si>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</si>
  <si>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</si>
  <si>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</si>
  <si>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</si>
  <si>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</si>
  <si>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</si>
  <si>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</si>
  <si>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</si>
  <si>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</si>
  <si>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</si>
  <si>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</si>
  <si>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</si>
  <si>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</si>
  <si>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</si>
  <si>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</si>
  <si>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</si>
  <si>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</si>
  <si>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</si>
  <si>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</si>
  <si>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</si>
  <si>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</si>
  <si>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</si>
  <si>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</si>
  <si>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</si>
  <si>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</si>
  <si>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</si>
  <si>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</si>
  <si>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</si>
  <si>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</si>
  <si>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</si>
  <si>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</si>
  <si>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</si>
  <si>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</si>
  <si>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</si>
  <si>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</si>
  <si>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</si>
  <si>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</si>
  <si>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</si>
  <si>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</si>
  <si>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</si>
  <si>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</si>
  <si>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</si>
  <si>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</si>
  <si>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</si>
  <si>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</si>
  <si>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</si>
  <si>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</si>
  <si>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</si>
  <si>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</si>
  <si>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</si>
  <si>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</si>
  <si>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</si>
  <si>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</si>
  <si>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</si>
  <si>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</si>
  <si>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</si>
  <si>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</si>
  <si>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</si>
  <si>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</si>
  <si>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</si>
  <si>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</si>
  <si>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</si>
  <si>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</si>
  <si>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</si>
  <si>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</si>
  <si>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</si>
  <si>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</si>
  <si>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</si>
  <si>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</si>
  <si>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</si>
  <si>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</si>
  <si>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</si>
  <si>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</si>
  <si>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</si>
  <si>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</si>
  <si>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</si>
  <si>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</si>
  <si>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</si>
  <si>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</si>
  <si>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</si>
  <si>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</si>
  <si>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</si>
  <si>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</si>
  <si>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</si>
  <si>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</si>
  <si>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</si>
  <si>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</si>
  <si>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</si>
  <si>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</si>
  <si>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</si>
  <si>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</si>
  <si>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</si>
  <si>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</si>
  <si>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</si>
  <si>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</si>
  <si>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</si>
  <si>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</si>
  <si>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</si>
  <si>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</si>
  <si>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</si>
  <si>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</si>
  <si>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</si>
  <si>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</si>
  <si>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</si>
  <si>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</si>
  <si>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</si>
  <si>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</si>
  <si>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</si>
  <si>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</si>
  <si>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</si>
  <si>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</si>
  <si>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</si>
  <si>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</si>
  <si>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</si>
  <si>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</si>
  <si>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</si>
  <si>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</si>
  <si>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</si>
  <si>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</si>
  <si>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</si>
  <si>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</si>
  <si>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</si>
  <si>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</si>
  <si>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</si>
  <si>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</si>
  <si>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</si>
  <si>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</si>
  <si>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</si>
  <si>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</si>
  <si>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</si>
  <si>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</si>
  <si>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</si>
  <si>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</si>
  <si>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</si>
  <si>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</si>
  <si>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</si>
  <si>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</si>
  <si>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</si>
  <si>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</si>
  <si>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</si>
  <si>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</si>
  <si>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</si>
  <si>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</si>
  <si>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</si>
  <si>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</si>
  <si>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</si>
  <si>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</si>
  <si>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</si>
  <si>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</si>
  <si>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</si>
  <si>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</si>
  <si>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</si>
  <si>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</si>
  <si>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</si>
  <si>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</si>
  <si>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</si>
  <si>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</si>
  <si>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</si>
  <si>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</si>
  <si>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</si>
  <si>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</si>
  <si>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</si>
  <si>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</si>
  <si>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</si>
  <si>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</si>
  <si>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</si>
  <si>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</si>
  <si>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</si>
  <si>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</si>
  <si>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</si>
  <si>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</si>
  <si>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</si>
  <si>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</si>
  <si>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</si>
  <si>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</si>
  <si>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</si>
  <si>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</si>
  <si>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</si>
  <si>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</si>
  <si>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</si>
  <si>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</si>
  <si>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</si>
  <si>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</si>
  <si>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</si>
  <si>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</si>
  <si>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</si>
  <si>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</si>
  <si>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</si>
  <si>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</si>
  <si>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</si>
  <si>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</si>
  <si>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</si>
  <si>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</si>
  <si>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</si>
  <si>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</si>
  <si>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</si>
  <si>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</si>
  <si>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</si>
  <si>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</si>
  <si>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</si>
  <si>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</si>
  <si>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</si>
  <si>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</si>
  <si>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</si>
  <si>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</si>
  <si>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</si>
  <si>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</si>
  <si>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</si>
  <si>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</si>
  <si>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</si>
  <si>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</si>
  <si>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</si>
  <si>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</si>
  <si>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</si>
  <si>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</si>
  <si>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</si>
  <si>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</si>
  <si>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</si>
  <si>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</si>
  <si>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</si>
  <si>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</si>
  <si>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</si>
  <si>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</si>
  <si>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</si>
  <si>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</si>
  <si>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</si>
  <si>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</si>
  <si>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</si>
  <si>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</si>
  <si>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</si>
  <si>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</si>
  <si>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</si>
  <si>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</si>
  <si>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</si>
  <si>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</si>
  <si>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</si>
  <si>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</si>
  <si>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</si>
  <si>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</si>
  <si>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</si>
  <si>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</si>
  <si>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</si>
  <si>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</si>
  <si>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</si>
  <si>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</si>
  <si>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</si>
  <si>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</si>
  <si>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</si>
  <si>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</si>
  <si>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</si>
  <si>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</si>
  <si>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</si>
  <si>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</si>
  <si>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</si>
  <si>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</si>
  <si>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</si>
  <si>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</si>
  <si>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</si>
  <si>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</si>
  <si>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</si>
  <si>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</si>
  <si>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</si>
  <si>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</si>
  <si>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</si>
  <si>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</si>
  <si>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</si>
  <si>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</si>
  <si>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</si>
  <si>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</si>
  <si>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</si>
  <si>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</si>
  <si>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</si>
  <si>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</si>
  <si>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</si>
  <si>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</si>
  <si>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</si>
  <si>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</si>
  <si>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</si>
  <si>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</si>
  <si>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</si>
  <si>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</si>
  <si>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</si>
  <si>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</si>
  <si>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</si>
  <si>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</si>
  <si>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</si>
  <si>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</si>
  <si>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</si>
  <si>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</si>
  <si>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</si>
  <si>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</si>
  <si>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</si>
  <si>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</si>
  <si>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</si>
  <si>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</si>
  <si>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</si>
  <si>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</si>
  <si>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</si>
  <si>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</si>
  <si>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</si>
  <si>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</si>
  <si>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</si>
  <si>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</si>
  <si>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</si>
  <si>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</si>
  <si>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</si>
  <si>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</si>
  <si>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</si>
  <si>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</si>
  <si>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</si>
  <si>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</si>
  <si>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</si>
  <si>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</si>
  <si>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</si>
  <si>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</si>
  <si>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</si>
  <si>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</si>
  <si>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</si>
  <si>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</si>
  <si>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</si>
  <si>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</si>
  <si>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</si>
  <si>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</si>
  <si>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</si>
  <si>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</si>
  <si>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</si>
  <si>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</si>
  <si>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</si>
  <si>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</si>
  <si>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</si>
  <si>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</si>
  <si>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</si>
  <si>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</si>
  <si>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</si>
  <si>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</si>
  <si>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</si>
  <si>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</si>
  <si>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</si>
  <si>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</si>
  <si>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</si>
  <si>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</si>
  <si>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</si>
  <si>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</si>
  <si>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</si>
  <si>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</si>
  <si>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</si>
  <si>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</si>
  <si>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</si>
  <si>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</si>
  <si>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</si>
  <si>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</si>
  <si>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</si>
  <si>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</si>
  <si>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</si>
  <si>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</si>
  <si>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</si>
  <si>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</si>
  <si>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</si>
  <si>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</si>
  <si>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</si>
  <si>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</si>
  <si>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</si>
  <si>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</si>
  <si>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</si>
  <si>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</si>
  <si>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</si>
  <si>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</si>
  <si>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</si>
  <si>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</si>
  <si>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</si>
  <si>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</si>
  <si>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</si>
  <si>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</si>
  <si>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</si>
  <si>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</si>
  <si>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</si>
  <si>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</si>
  <si>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</si>
  <si>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</si>
  <si>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</si>
  <si>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</si>
  <si>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</si>
  <si>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</si>
  <si>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</si>
  <si>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</si>
  <si>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</si>
  <si>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</si>
  <si>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</si>
  <si>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</si>
  <si>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</si>
  <si>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</si>
  <si>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</si>
  <si>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</si>
  <si>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</si>
  <si>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</si>
  <si>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</si>
  <si>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</si>
  <si>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</si>
  <si>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</si>
  <si>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</si>
  <si>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</si>
  <si>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</si>
  <si>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</si>
  <si>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</si>
  <si>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</si>
  <si>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</si>
  <si>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</si>
  <si>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</si>
  <si>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</si>
  <si>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</si>
  <si>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</si>
  <si>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</si>
  <si>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</si>
  <si>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</si>
  <si>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</si>
  <si>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</si>
  <si>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</si>
  <si>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</si>
  <si>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</si>
  <si>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</si>
  <si>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</si>
  <si>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</si>
  <si>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</si>
  <si>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</si>
  <si>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</si>
  <si>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</si>
  <si>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</si>
  <si>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</si>
  <si>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</si>
  <si>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</si>
  <si>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</si>
  <si>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</si>
  <si>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</si>
  <si>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</si>
  <si>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</si>
  <si>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</si>
  <si>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</si>
  <si>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</si>
  <si>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</si>
  <si>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</si>
  <si>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</si>
  <si>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</si>
  <si>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</si>
  <si>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</si>
  <si>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</si>
  <si>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</si>
  <si>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</si>
  <si>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</si>
  <si>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</si>
  <si>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</si>
  <si>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</si>
  <si>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</si>
  <si>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</si>
  <si>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</si>
  <si>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</si>
  <si>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</si>
  <si>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</si>
  <si>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</si>
  <si>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</si>
  <si>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</si>
  <si>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</si>
  <si>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</si>
  <si>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</si>
  <si>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</si>
  <si>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</si>
  <si>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</si>
  <si>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</si>
  <si>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</si>
  <si>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</si>
  <si>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</si>
  <si>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</si>
  <si>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</si>
  <si>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</si>
  <si>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</si>
  <si>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</si>
  <si>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</si>
  <si>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</si>
  <si>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</si>
  <si>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</si>
  <si>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</si>
  <si>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</si>
  <si>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</si>
  <si>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</si>
  <si>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</si>
  <si>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</si>
  <si>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</si>
  <si>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</si>
  <si>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</si>
  <si>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</si>
  <si>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</si>
  <si>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</si>
  <si>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</si>
  <si>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</si>
  <si>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</si>
  <si>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</si>
  <si>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</si>
  <si>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</si>
  <si>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</si>
  <si>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</si>
  <si>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</si>
  <si>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</si>
  <si>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</si>
  <si>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</si>
  <si>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</si>
  <si>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</si>
  <si>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</si>
  <si>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</si>
  <si>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</si>
  <si>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</si>
  <si>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</si>
  <si>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</si>
  <si>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</si>
  <si>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</si>
  <si>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</si>
  <si>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</si>
  <si>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</si>
  <si>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</si>
  <si>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</si>
  <si>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</si>
  <si>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</si>
  <si>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</si>
  <si>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</si>
  <si>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</si>
  <si>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</si>
  <si>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</si>
  <si>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</si>
  <si>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</si>
  <si>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</si>
  <si>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</si>
  <si>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</si>
  <si>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</si>
  <si>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</si>
  <si>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</si>
  <si>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</si>
  <si>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</si>
  <si>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</si>
  <si>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</si>
  <si>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</si>
  <si>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</si>
  <si>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</si>
  <si>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</si>
  <si>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</si>
  <si>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</si>
  <si>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</si>
  <si>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</si>
  <si>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</si>
  <si>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</si>
  <si>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</si>
  <si>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</si>
  <si>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</si>
  <si>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</si>
  <si>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</si>
  <si>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</si>
  <si>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</si>
  <si>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</si>
  <si>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</si>
  <si>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</si>
  <si>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</si>
  <si>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</si>
  <si>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</si>
  <si>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</si>
  <si>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</si>
  <si>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</si>
  <si>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</si>
  <si>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</si>
  <si>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</si>
  <si>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</si>
  <si>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</si>
  <si>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</si>
  <si>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</si>
  <si>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</si>
  <si>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</si>
  <si>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</si>
  <si>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</si>
  <si>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</si>
  <si>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</si>
  <si>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</si>
  <si>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</si>
  <si>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</si>
  <si>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</si>
  <si>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</si>
  <si>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</si>
  <si>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</si>
  <si>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</si>
  <si>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</si>
  <si>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</si>
  <si>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</si>
  <si>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</si>
  <si>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</si>
  <si>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</si>
  <si>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</si>
  <si>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</si>
  <si>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</si>
  <si>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</si>
  <si>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</si>
  <si>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</si>
  <si>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</si>
  <si>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</si>
  <si>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</si>
  <si>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</si>
  <si>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</si>
  <si>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</si>
  <si>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</si>
  <si>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</si>
  <si>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</si>
  <si>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</si>
  <si>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</si>
  <si>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</si>
  <si>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</si>
  <si>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</si>
  <si>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</si>
  <si>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</si>
  <si>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</si>
  <si>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</si>
  <si>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</si>
  <si>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</si>
  <si>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</si>
  <si>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</si>
  <si>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</si>
  <si>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</si>
  <si>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</si>
  <si>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</si>
  <si>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</si>
  <si>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</si>
  <si>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</si>
  <si>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</si>
  <si>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</si>
  <si>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</si>
  <si>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</si>
  <si>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</si>
  <si>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</si>
  <si>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</si>
  <si>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</si>
  <si>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</si>
  <si>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</si>
  <si>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</si>
  <si>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</si>
  <si>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</si>
  <si>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</si>
  <si>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</si>
  <si>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</si>
  <si>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</si>
  <si>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</si>
  <si>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</si>
  <si>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</si>
  <si>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</si>
  <si>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</si>
  <si>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</si>
  <si>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</si>
  <si>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</si>
  <si>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</si>
  <si>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</si>
  <si>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</si>
  <si>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</si>
  <si>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</si>
  <si>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</si>
  <si>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</si>
  <si>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</si>
  <si>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</si>
  <si>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</si>
  <si>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</si>
  <si>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</si>
  <si>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</si>
  <si>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</si>
  <si>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</si>
  <si>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</si>
  <si>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</si>
  <si>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</si>
  <si>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</si>
  <si>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</si>
  <si>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</si>
  <si>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</si>
  <si>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</si>
  <si>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</si>
  <si>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</si>
  <si>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</si>
  <si>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</si>
  <si>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</si>
  <si>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</si>
  <si>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</si>
  <si>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</si>
  <si>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</si>
  <si>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</si>
  <si>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</si>
  <si>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</si>
  <si>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</si>
  <si>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</si>
  <si>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</si>
  <si>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</si>
  <si>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</si>
  <si>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</si>
  <si>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</si>
  <si>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</si>
  <si>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</si>
  <si>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</si>
  <si>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</si>
  <si>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</si>
  <si>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</si>
  <si>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</si>
  <si>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</si>
  <si>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</si>
  <si>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</si>
  <si>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</si>
  <si>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</si>
  <si>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</si>
  <si>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</si>
  <si>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</si>
  <si>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</si>
  <si>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</si>
  <si>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</si>
  <si>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</si>
  <si>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</si>
  <si>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</si>
  <si>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</si>
  <si>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</si>
  <si>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</si>
  <si>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</si>
  <si>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</si>
  <si>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</si>
  <si>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</si>
  <si>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</si>
  <si>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</si>
  <si>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</si>
  <si>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</si>
  <si>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</si>
  <si>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</si>
  <si>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</si>
  <si>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</si>
  <si>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</si>
  <si>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</si>
  <si>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</si>
  <si>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</si>
  <si>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</si>
  <si>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</si>
  <si>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</si>
  <si>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</si>
  <si>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</si>
  <si>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</si>
  <si>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</si>
  <si>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</si>
  <si>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</si>
  <si>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</si>
  <si>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</si>
  <si>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</si>
  <si>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</si>
  <si>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</si>
  <si>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</si>
  <si>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</si>
  <si>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</si>
  <si>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</si>
  <si>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</si>
  <si>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</si>
  <si>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</si>
  <si>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</si>
  <si>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</si>
  <si>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</si>
  <si>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</si>
  <si>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</si>
  <si>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</si>
  <si>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</si>
  <si>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</si>
  <si>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</si>
  <si>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</si>
  <si>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</si>
  <si>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</si>
  <si>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</si>
  <si>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</si>
  <si>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</si>
  <si>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</si>
  <si>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</si>
  <si>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</si>
  <si>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</si>
  <si>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</si>
  <si>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</si>
  <si>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</si>
  <si>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</si>
  <si>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</si>
  <si>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</si>
  <si>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</si>
  <si>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</si>
  <si>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</si>
  <si>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</si>
  <si>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</si>
  <si>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</si>
  <si>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</si>
  <si>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</si>
  <si>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</si>
  <si>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</si>
  <si>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</si>
  <si>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</si>
  <si>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</si>
  <si>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</si>
  <si>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</si>
  <si>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</si>
  <si>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</si>
  <si>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</si>
  <si>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</si>
  <si>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</si>
  <si>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</si>
  <si>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</si>
  <si>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</si>
  <si>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</si>
  <si>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</si>
  <si>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</si>
  <si>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</si>
  <si>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</si>
  <si>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</si>
  <si>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</si>
  <si>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</si>
  <si>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</si>
  <si>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</si>
  <si>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</si>
  <si>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</si>
  <si>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</si>
  <si>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</si>
  <si>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</si>
  <si>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</si>
  <si>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</si>
  <si>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</si>
  <si>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</si>
  <si>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</si>
  <si>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</si>
  <si>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</si>
  <si>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</si>
  <si>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</si>
  <si>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</si>
  <si>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</si>
  <si>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</si>
  <si>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</si>
  <si>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</si>
  <si>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</si>
  <si>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</si>
  <si>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</si>
  <si>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</si>
  <si>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</si>
  <si>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</si>
  <si>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</si>
  <si>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</si>
  <si>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</si>
  <si>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</si>
  <si>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</si>
  <si>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</si>
  <si>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</si>
  <si>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</si>
  <si>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</si>
  <si>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</si>
  <si>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</si>
  <si>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</si>
  <si>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</si>
  <si>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</si>
  <si>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</si>
  <si>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</si>
  <si>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</si>
  <si>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</si>
  <si>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</si>
  <si>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</si>
  <si>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</si>
  <si>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</si>
  <si>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</si>
  <si>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</si>
  <si>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</si>
  <si>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</si>
  <si>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</si>
  <si>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</si>
  <si>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</si>
  <si>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</si>
  <si>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</si>
  <si>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</si>
  <si>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</si>
  <si>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</si>
  <si>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</si>
  <si>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</si>
  <si>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</si>
  <si>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</si>
  <si>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</si>
  <si>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</si>
  <si>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</si>
  <si>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</si>
  <si>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</si>
  <si>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</si>
  <si>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</si>
  <si>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</si>
  <si>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</si>
  <si>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</si>
  <si>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</si>
  <si>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</si>
  <si>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</si>
  <si>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</si>
  <si>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</si>
  <si>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</si>
  <si>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</si>
  <si>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</si>
  <si>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</si>
  <si>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</si>
  <si>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</si>
  <si>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</si>
  <si>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</si>
  <si>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</si>
  <si>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</si>
  <si>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</si>
  <si>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</si>
  <si>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</si>
  <si>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</si>
  <si>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</si>
  <si>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</si>
  <si>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</si>
  <si>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</si>
  <si>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</si>
  <si>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</si>
  <si>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</si>
  <si>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</si>
  <si>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</si>
  <si>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</si>
  <si>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</si>
  <si>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</si>
  <si>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</si>
  <si>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</si>
  <si>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</si>
  <si>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</si>
  <si>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</si>
  <si>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</si>
  <si>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</si>
  <si>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</si>
  <si>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</si>
  <si>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</si>
  <si>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</si>
  <si>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</si>
  <si>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</si>
  <si>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</si>
  <si>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</si>
  <si>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</si>
  <si>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</si>
  <si>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</si>
  <si>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</si>
  <si>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</si>
  <si>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</si>
  <si>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</si>
  <si>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</si>
  <si>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</si>
  <si>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</si>
  <si>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</si>
  <si>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</si>
  <si>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</si>
  <si>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</si>
  <si>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</si>
  <si>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</si>
  <si>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</si>
  <si>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</si>
  <si>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</si>
  <si>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</si>
  <si>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</si>
  <si>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</si>
  <si>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</si>
  <si>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</si>
  <si>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</si>
  <si>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</si>
  <si>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</si>
  <si>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</si>
  <si>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</si>
  <si>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</si>
  <si>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</si>
  <si>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</si>
  <si>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</si>
  <si>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</si>
  <si>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</si>
  <si>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</si>
  <si>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</si>
  <si>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</si>
  <si>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</si>
  <si>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</si>
  <si>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</si>
  <si>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</si>
  <si>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</si>
  <si>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</si>
  <si>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</si>
  <si>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</si>
  <si>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</si>
  <si>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</si>
  <si>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</si>
  <si>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</si>
  <si>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</si>
  <si>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</si>
  <si>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</si>
  <si>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</si>
  <si>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</si>
  <si>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</si>
  <si>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</si>
  <si>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</si>
  <si>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</si>
  <si>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</si>
  <si>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</si>
  <si>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</si>
  <si>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</si>
  <si>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</si>
  <si>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</si>
  <si>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</si>
  <si>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</si>
  <si>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</si>
  <si>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</si>
  <si>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</si>
  <si>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</si>
  <si>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</si>
  <si>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</si>
  <si>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</si>
  <si>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</si>
  <si>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</si>
  <si>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</si>
  <si>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</si>
  <si>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</si>
  <si>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</si>
  <si>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</si>
  <si>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</si>
  <si>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</si>
  <si>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</si>
  <si>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</si>
  <si>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</si>
  <si>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</si>
  <si>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</si>
  <si>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</si>
  <si>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</si>
  <si>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</si>
  <si>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</si>
  <si>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</si>
  <si>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</si>
  <si>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</si>
  <si>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</si>
  <si>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</si>
  <si>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</si>
  <si>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</si>
  <si>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</si>
  <si>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</si>
  <si>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</si>
  <si>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</si>
  <si>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</si>
  <si>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</si>
  <si>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</si>
  <si>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</si>
  <si>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</si>
  <si>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</si>
  <si>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</si>
  <si>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</si>
  <si>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</si>
  <si>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</si>
  <si>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</si>
  <si>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</si>
  <si>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</si>
  <si>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</si>
  <si>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</si>
  <si>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</si>
  <si>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</si>
  <si>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</si>
  <si>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</si>
  <si>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</si>
  <si>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</si>
  <si>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</si>
  <si>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</si>
  <si>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</si>
  <si>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</si>
  <si>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</si>
  <si>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</si>
  <si>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</si>
  <si>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</si>
  <si>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</si>
  <si>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</si>
  <si>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</si>
  <si>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</si>
  <si>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</si>
  <si>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</si>
  <si>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</si>
  <si>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</si>
  <si>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</si>
  <si>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</si>
  <si>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</si>
  <si>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</si>
  <si>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</si>
  <si>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</si>
  <si>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</si>
  <si>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</si>
  <si>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</si>
  <si>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</si>
  <si>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</si>
  <si>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</si>
  <si>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</si>
  <si>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</si>
  <si>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</si>
  <si>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</si>
  <si>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</si>
  <si>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</si>
  <si>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</si>
  <si>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</si>
  <si>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</si>
  <si>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</si>
  <si>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</si>
  <si>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</si>
  <si>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</si>
  <si>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</si>
  <si>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</si>
  <si>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</si>
  <si>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</si>
  <si>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</si>
  <si>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</si>
  <si>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</si>
  <si>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</si>
  <si>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</si>
  <si>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</si>
  <si>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</si>
  <si>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</si>
  <si>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</si>
  <si>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</si>
  <si>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</si>
  <si>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</si>
  <si>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</si>
  <si>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</si>
  <si>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</si>
  <si>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</si>
  <si>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</si>
  <si>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</si>
  <si>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</si>
  <si>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</si>
  <si>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</si>
  <si>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</si>
  <si>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</si>
  <si>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</si>
  <si>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</si>
  <si>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</si>
  <si>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</si>
  <si>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</si>
  <si>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</si>
  <si>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</si>
  <si>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</si>
  <si>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</si>
  <si>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</si>
  <si>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</si>
  <si>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</si>
  <si>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</si>
  <si>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</si>
  <si>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</si>
  <si>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</si>
  <si>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</si>
  <si>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</si>
  <si>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</si>
  <si>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</si>
  <si>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</si>
  <si>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</si>
  <si>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</si>
  <si>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</si>
  <si>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</si>
  <si>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</si>
  <si>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</si>
  <si>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</si>
  <si>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</si>
  <si>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</si>
  <si>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</si>
  <si>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</si>
  <si>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</si>
  <si>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</si>
  <si>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</si>
  <si>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</si>
  <si>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</si>
  <si>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</si>
  <si>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</si>
  <si>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</si>
  <si>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</si>
  <si>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</si>
  <si>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</si>
  <si>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</si>
  <si>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</si>
  <si>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</si>
  <si>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</si>
  <si>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</si>
  <si>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</si>
  <si>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</si>
  <si>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</si>
  <si>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</si>
  <si>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</si>
  <si>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</si>
  <si>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</si>
  <si>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</si>
  <si>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</si>
  <si>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</si>
  <si>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</si>
  <si>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</si>
  <si>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</si>
  <si>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</si>
  <si>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</si>
  <si>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</si>
  <si>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</si>
  <si>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</si>
  <si>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</si>
  <si>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</si>
  <si>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</si>
  <si>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</si>
  <si>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</si>
  <si>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</si>
  <si>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</si>
  <si>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</si>
  <si>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</si>
  <si>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</si>
  <si>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</si>
  <si>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</si>
  <si>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</si>
  <si>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</si>
  <si>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</si>
  <si>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</si>
  <si>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</si>
  <si>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</si>
  <si>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</si>
  <si>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</si>
  <si>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</si>
  <si>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</si>
  <si>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</si>
  <si>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</si>
  <si>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</si>
  <si>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</si>
  <si>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</si>
  <si>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</si>
  <si>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</si>
  <si>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</si>
  <si>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</si>
  <si>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</si>
  <si>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</si>
  <si>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</si>
  <si>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</si>
  <si>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</si>
  <si>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</si>
  <si>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</si>
  <si>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</si>
  <si>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</si>
  <si>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</si>
  <si>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</si>
  <si>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</si>
  <si>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</si>
  <si>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</si>
  <si>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</si>
  <si>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</si>
  <si>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</si>
  <si>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</si>
  <si>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</si>
  <si>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</si>
  <si>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</si>
  <si>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</si>
  <si>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</si>
  <si>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</si>
  <si>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</si>
  <si>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</si>
  <si>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</si>
  <si>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</si>
  <si>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</si>
  <si>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</si>
  <si>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</si>
  <si>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</si>
  <si>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</si>
  <si>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</si>
  <si>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</si>
  <si>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</si>
  <si>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</si>
  <si>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</si>
  <si>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</si>
  <si>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</si>
  <si>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</si>
  <si>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</si>
  <si>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</si>
  <si>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</si>
  <si>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</si>
  <si>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</si>
  <si>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</si>
  <si>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</si>
  <si>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</si>
  <si>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</si>
  <si>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</si>
  <si>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</si>
  <si>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</si>
  <si>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</si>
  <si>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</si>
  <si>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</si>
  <si>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</si>
  <si>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</si>
  <si>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</si>
  <si>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</si>
  <si>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</si>
  <si>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</si>
  <si>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</si>
  <si>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</si>
  <si>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</si>
  <si>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</si>
  <si>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</si>
  <si>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</si>
  <si>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</si>
  <si>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</si>
  <si>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</si>
  <si>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</si>
  <si>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</si>
  <si>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</si>
  <si>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</si>
  <si>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</si>
  <si>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</si>
  <si>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</si>
  <si>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</si>
  <si>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</si>
  <si>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</si>
  <si>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</si>
  <si>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</si>
  <si>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</si>
  <si>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</si>
  <si>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</si>
  <si>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</si>
  <si>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</si>
  <si>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</si>
  <si>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</si>
  <si>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</si>
  <si>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</si>
  <si>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</si>
  <si>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</si>
  <si>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</si>
  <si>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</si>
  <si>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</si>
  <si>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</si>
  <si>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</si>
  <si>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</si>
  <si>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</si>
  <si>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</si>
  <si>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</si>
  <si>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</si>
  <si>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</si>
  <si>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</si>
  <si>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</si>
  <si>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</si>
  <si>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</si>
  <si>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</si>
  <si>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</si>
  <si>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</si>
  <si>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</si>
  <si>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</si>
  <si>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</si>
  <si>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</si>
  <si>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</si>
  <si>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</si>
  <si>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</si>
  <si>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</si>
  <si>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</si>
  <si>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</si>
  <si>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</si>
  <si>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</si>
  <si>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</si>
  <si>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</si>
  <si>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</si>
  <si>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</si>
  <si>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</si>
  <si>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</si>
  <si>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</si>
  <si>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</si>
  <si>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</si>
  <si>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</si>
  <si>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</si>
  <si>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</si>
  <si>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</si>
  <si>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</si>
  <si>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</si>
  <si>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</si>
  <si>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</si>
  <si>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</si>
  <si>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</si>
  <si>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</si>
  <si>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</si>
  <si>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</si>
  <si>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</si>
  <si>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</si>
  <si>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</si>
  <si>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</si>
  <si>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</si>
  <si>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</si>
  <si>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</si>
  <si>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</si>
  <si>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</si>
  <si>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</si>
  <si>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</si>
  <si>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</si>
  <si>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</si>
  <si>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</si>
  <si>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</si>
  <si>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</si>
  <si>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</si>
  <si>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</si>
  <si>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</si>
  <si>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</si>
  <si>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</si>
  <si>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</si>
  <si>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</si>
  <si>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</si>
  <si>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</si>
  <si>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</si>
  <si>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</si>
  <si>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</si>
  <si>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</si>
  <si>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</si>
  <si>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</si>
  <si>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</si>
  <si>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</si>
  <si>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</si>
  <si>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</si>
  <si>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</si>
  <si>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</si>
  <si>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</si>
  <si>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</si>
  <si>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</si>
  <si>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</si>
  <si>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</si>
  <si>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</si>
  <si>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</si>
  <si>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</si>
  <si>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</si>
  <si>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</si>
  <si>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</si>
  <si>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</si>
  <si>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</si>
  <si>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</si>
  <si>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</si>
  <si>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</si>
  <si>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</si>
  <si>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</si>
  <si>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</si>
  <si>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</si>
  <si>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</si>
  <si>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</si>
  <si>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</si>
  <si>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</si>
  <si>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</si>
  <si>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</si>
  <si>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</si>
  <si>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</si>
  <si>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</si>
  <si>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</si>
  <si>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</si>
  <si>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</si>
  <si>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</si>
  <si>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</si>
  <si>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</si>
  <si>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</si>
  <si>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</si>
  <si>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</si>
  <si>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</si>
  <si>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</si>
  <si>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</si>
  <si>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</si>
  <si>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</si>
  <si>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</si>
  <si>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</si>
  <si>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</si>
  <si>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</si>
  <si>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</si>
  <si>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</si>
  <si>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</si>
  <si>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</si>
  <si>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</si>
  <si>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</si>
  <si>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</si>
  <si>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</si>
  <si>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</si>
  <si>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</si>
  <si>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</si>
  <si>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</si>
  <si>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</si>
  <si>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</si>
  <si>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</si>
  <si>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</si>
  <si>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</si>
  <si>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</si>
  <si>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</si>
  <si>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</si>
  <si>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</si>
  <si>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</si>
  <si>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</si>
  <si>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</si>
  <si>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</si>
  <si>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</si>
  <si>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</si>
  <si>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</si>
  <si>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</si>
  <si>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</si>
  <si>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</si>
  <si>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</si>
  <si>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</si>
  <si>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</si>
  <si>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</si>
  <si>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</si>
  <si>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</si>
  <si>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</si>
  <si>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</si>
  <si>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</si>
  <si>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</si>
  <si>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</si>
  <si>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</si>
  <si>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</si>
  <si>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</si>
  <si>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</si>
  <si>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</si>
  <si>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</si>
  <si>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</si>
  <si>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</si>
  <si>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</si>
  <si>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</si>
  <si>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</si>
  <si>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</si>
  <si>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</si>
  <si>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</si>
  <si>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</si>
  <si>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</si>
  <si>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</si>
  <si>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</si>
  <si>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</si>
  <si>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</si>
  <si>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</si>
  <si>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</si>
  <si>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</si>
  <si>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</si>
  <si>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</si>
  <si>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</si>
  <si>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</si>
  <si>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</si>
  <si>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</si>
  <si>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</si>
  <si>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</si>
  <si>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</si>
  <si>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</si>
  <si>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</si>
  <si>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</si>
  <si>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</si>
  <si>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</si>
  <si>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</si>
  <si>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</si>
  <si>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</si>
  <si>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</si>
  <si>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</si>
  <si>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</si>
  <si>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</si>
  <si>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</si>
  <si>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</si>
  <si>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</si>
  <si>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</si>
  <si>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</si>
  <si>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</si>
  <si>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</si>
  <si>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</si>
  <si>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</si>
  <si>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</si>
  <si>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</si>
  <si>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</si>
  <si>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</si>
  <si>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</si>
  <si>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</si>
  <si>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</si>
  <si>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</si>
  <si>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</si>
  <si>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</si>
  <si>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</si>
  <si>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</si>
  <si>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</si>
  <si>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</si>
  <si>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</si>
  <si>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</si>
  <si>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</si>
  <si>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</si>
  <si>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</si>
  <si>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</si>
  <si>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</si>
  <si>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</si>
  <si>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</si>
  <si>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</si>
  <si>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</si>
  <si>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</si>
  <si>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</si>
  <si>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</si>
  <si>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</si>
  <si>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</si>
  <si>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</si>
  <si>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</si>
  <si>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</si>
  <si>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</si>
  <si>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</si>
  <si>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</si>
  <si>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</si>
  <si>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</si>
  <si>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</si>
  <si>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</si>
  <si>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</si>
  <si>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</si>
  <si>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</si>
  <si>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</si>
  <si>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</si>
  <si>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</si>
  <si>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</si>
  <si>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</si>
  <si>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</si>
  <si>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</si>
  <si>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</si>
  <si>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</si>
  <si>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</si>
  <si>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</si>
  <si>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</si>
  <si>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</si>
  <si>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</si>
  <si>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</si>
  <si>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</si>
  <si>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</si>
  <si>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</si>
  <si>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</si>
  <si>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</si>
  <si>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</si>
  <si>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</si>
  <si>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</si>
  <si>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</si>
  <si>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</si>
  <si>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</si>
  <si>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</si>
  <si>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</si>
  <si>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</si>
  <si>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</si>
  <si>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</si>
  <si>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</si>
  <si>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</si>
  <si>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</si>
  <si>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</si>
  <si>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</si>
  <si>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</si>
  <si>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</si>
  <si>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</si>
  <si>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</si>
  <si>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</si>
  <si>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</si>
  <si>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</si>
  <si>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</si>
  <si>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</si>
  <si>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</si>
  <si>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</si>
  <si>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</si>
  <si>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</si>
  <si>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</si>
  <si>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</si>
  <si>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</si>
  <si>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</si>
  <si>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</si>
  <si>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</si>
  <si>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</si>
  <si>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</si>
  <si>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</si>
  <si>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</si>
  <si>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</si>
  <si>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</si>
  <si>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</si>
  <si>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</si>
  <si>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</si>
  <si>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</si>
  <si>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</si>
  <si>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</si>
  <si>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</si>
  <si>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</si>
  <si>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</si>
  <si>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</si>
  <si>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</si>
  <si>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</si>
  <si>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</si>
  <si>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</si>
  <si>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</si>
  <si>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</si>
  <si>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</si>
  <si>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</si>
  <si>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</si>
  <si>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</si>
  <si>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</si>
  <si>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</si>
  <si>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</si>
  <si>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</si>
  <si>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</si>
  <si>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</si>
  <si>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</si>
  <si>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</si>
  <si>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</si>
  <si>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</si>
  <si>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</si>
  <si>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</si>
  <si>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</si>
  <si>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</si>
  <si>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</si>
  <si>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</si>
  <si>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</si>
  <si>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</si>
  <si>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</si>
  <si>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</si>
  <si>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</si>
  <si>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</si>
  <si>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</si>
  <si>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</si>
  <si>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</si>
  <si>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</si>
  <si>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</si>
  <si>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</si>
  <si>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</si>
  <si>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</si>
  <si>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</si>
  <si>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</si>
  <si>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</si>
  <si>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</si>
  <si>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</si>
  <si>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</si>
  <si>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</si>
  <si>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</si>
  <si>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</si>
  <si>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</si>
  <si>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</si>
  <si>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</si>
  <si>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</si>
  <si>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</si>
  <si>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</si>
  <si>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</si>
  <si>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</si>
  <si>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</si>
  <si>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</si>
  <si>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</si>
  <si>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</si>
  <si>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</si>
  <si>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</si>
  <si>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</si>
  <si>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</si>
  <si>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</si>
  <si>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</si>
  <si>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</si>
  <si>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</si>
  <si>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</si>
  <si>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</si>
  <si>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</si>
  <si>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</si>
  <si>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</si>
  <si>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</si>
  <si>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</si>
  <si>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</si>
  <si>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</si>
  <si>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</si>
  <si>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</si>
  <si>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</si>
  <si>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</si>
  <si>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</si>
  <si>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</si>
  <si>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</si>
  <si>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</si>
  <si>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</si>
  <si>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</si>
  <si>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</si>
  <si>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</si>
  <si>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</si>
  <si>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</si>
  <si>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</si>
  <si>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</si>
  <si>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</si>
  <si>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</si>
  <si>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</si>
  <si>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</si>
  <si>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</si>
  <si>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</si>
  <si>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</si>
  <si>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</si>
  <si>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</si>
  <si>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</si>
  <si>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</si>
  <si>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</si>
  <si>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</si>
  <si>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</si>
  <si>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</si>
  <si>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</si>
  <si>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</si>
  <si>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</si>
  <si>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</si>
  <si>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</si>
  <si>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</si>
  <si>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</si>
  <si>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</si>
  <si>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</si>
  <si>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</si>
  <si>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</si>
  <si>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</si>
  <si>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</si>
  <si>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</si>
  <si>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</si>
  <si>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</si>
  <si>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</si>
  <si>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</si>
  <si>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</si>
  <si>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</si>
  <si>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</si>
  <si>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</si>
  <si>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</si>
  <si>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</si>
  <si>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</si>
  <si>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</si>
  <si>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</si>
  <si>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</si>
  <si>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</si>
  <si>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</si>
  <si>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</si>
  <si>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</si>
  <si>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</si>
  <si>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</si>
  <si>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</si>
  <si>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</si>
  <si>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</si>
  <si>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</si>
  <si>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</si>
  <si>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</si>
  <si>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</si>
  <si>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</si>
  <si>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</si>
  <si>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</si>
  <si>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</si>
  <si>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</si>
  <si>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</si>
  <si>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</si>
  <si>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</si>
  <si>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</si>
  <si>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</si>
  <si>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</si>
  <si>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</si>
  <si>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</si>
  <si>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</si>
  <si>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</si>
  <si>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</si>
  <si>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</si>
  <si>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</si>
  <si>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</si>
  <si>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</si>
  <si>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</si>
  <si>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</si>
  <si>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</si>
  <si>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</si>
  <si>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</si>
  <si>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</si>
  <si>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</si>
  <si>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</si>
  <si>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</si>
  <si>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</si>
  <si>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</si>
  <si>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</si>
  <si>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</si>
  <si>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</si>
  <si>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</si>
  <si>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</si>
  <si>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</si>
  <si>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</si>
  <si>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</si>
  <si>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</si>
  <si>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</si>
  <si>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</si>
  <si>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</si>
  <si>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</si>
  <si>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</si>
  <si>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</si>
  <si>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</si>
  <si>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</si>
  <si>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</si>
  <si>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</si>
  <si>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</si>
  <si>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</si>
  <si>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</si>
  <si>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</si>
  <si>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</si>
  <si>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</si>
  <si>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</si>
  <si>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</si>
  <si>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</si>
  <si>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</si>
  <si>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</si>
  <si>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</si>
  <si>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</si>
  <si>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</si>
  <si>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</si>
  <si>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</si>
  <si>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</si>
  <si>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</si>
  <si>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</si>
  <si>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</si>
  <si>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</si>
  <si>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</si>
  <si>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</si>
  <si>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</si>
  <si>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</si>
  <si>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</si>
  <si>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</si>
  <si>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</si>
  <si>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</si>
  <si>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</si>
  <si>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</si>
  <si>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</si>
  <si>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</si>
  <si>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</si>
  <si>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</si>
  <si>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</si>
  <si>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</si>
  <si>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</si>
  <si>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</si>
  <si>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</si>
  <si>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</si>
  <si>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</si>
  <si>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</si>
  <si>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</si>
  <si>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</si>
  <si>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</si>
  <si>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</si>
  <si>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</si>
  <si>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</si>
  <si>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</si>
  <si>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</si>
  <si>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</si>
  <si>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</si>
  <si>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</si>
  <si>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</si>
  <si>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</si>
  <si>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</si>
  <si>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</si>
  <si>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</si>
  <si>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</si>
  <si>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</si>
  <si>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</si>
  <si>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</si>
  <si>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</si>
  <si>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</si>
  <si>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</si>
  <si>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</si>
  <si>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</si>
  <si>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</si>
  <si>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</si>
  <si>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</si>
  <si>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</si>
  <si>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</si>
  <si>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</si>
  <si>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</si>
  <si>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</si>
  <si>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</si>
  <si>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</si>
  <si>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</si>
  <si>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</si>
  <si>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</si>
  <si>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</si>
  <si>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</si>
  <si>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</si>
  <si>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</si>
  <si>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</si>
  <si>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</si>
  <si>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</si>
  <si>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</si>
  <si>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</si>
  <si>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</si>
  <si>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</si>
  <si>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</si>
  <si>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</si>
  <si>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</si>
  <si>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</si>
  <si>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</si>
  <si>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</si>
  <si>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</si>
  <si>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</si>
  <si>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</si>
  <si>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</si>
  <si>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</si>
  <si>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</si>
  <si>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</si>
  <si>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</si>
  <si>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</si>
  <si>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</si>
  <si>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</si>
  <si>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</si>
  <si>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</si>
  <si>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</si>
  <si>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</si>
  <si>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</si>
  <si>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</si>
  <si>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</si>
  <si>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</si>
  <si>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</si>
  <si>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</si>
  <si>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</si>
  <si>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</si>
  <si>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</si>
  <si>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</si>
  <si>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</si>
  <si>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</si>
  <si>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</si>
  <si>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</si>
  <si>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</si>
  <si>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</si>
  <si>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</si>
  <si>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</si>
  <si>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</si>
  <si>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</si>
  <si>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</si>
  <si>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</si>
  <si>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</si>
  <si>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</si>
  <si>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</si>
  <si>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</si>
  <si>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</si>
  <si>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</si>
  <si>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</si>
  <si>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</si>
  <si>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</si>
  <si>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</si>
  <si>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</si>
  <si>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</si>
  <si>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</si>
  <si>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</si>
  <si>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</si>
  <si>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</si>
  <si>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</si>
  <si>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</si>
  <si>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</si>
  <si>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</si>
  <si>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</si>
  <si>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</si>
  <si>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</si>
  <si>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</si>
  <si>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</si>
  <si>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</si>
  <si>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</si>
  <si>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</si>
  <si>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</si>
  <si>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</si>
  <si>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</si>
  <si>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</si>
  <si>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</si>
  <si>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</si>
  <si>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</si>
  <si>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</si>
  <si>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</si>
  <si>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</si>
  <si>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</si>
  <si>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</si>
  <si>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</si>
  <si>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</si>
  <si>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</si>
  <si>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</si>
  <si>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</si>
  <si>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</si>
  <si>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</si>
  <si>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</si>
  <si>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</si>
  <si>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</si>
  <si>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</si>
  <si>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</si>
  <si>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</si>
  <si>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</si>
  <si>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</si>
  <si>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</si>
  <si>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</si>
  <si>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</si>
  <si>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</si>
  <si>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</si>
  <si>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</si>
  <si>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</si>
  <si>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</si>
  <si>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</si>
  <si>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</si>
  <si>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</si>
  <si>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</si>
  <si>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</si>
  <si>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</si>
  <si>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</si>
  <si>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</si>
  <si>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</si>
  <si>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</si>
  <si>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</si>
  <si>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</si>
  <si>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</si>
  <si>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</si>
  <si>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</si>
  <si>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</si>
  <si>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</si>
  <si>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</si>
  <si>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</si>
  <si>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</si>
  <si>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</si>
  <si>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</si>
  <si>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</si>
  <si>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</si>
  <si>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</si>
  <si>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</si>
  <si>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</si>
  <si>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</si>
  <si>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</si>
  <si>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</si>
  <si>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</si>
  <si>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</si>
  <si>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</si>
  <si>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</si>
  <si>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</si>
  <si>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</si>
  <si>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</si>
  <si>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</si>
  <si>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</si>
  <si>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</si>
  <si>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</si>
  <si>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</si>
  <si>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</si>
  <si>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</si>
  <si>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</si>
  <si>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</si>
  <si>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</si>
  <si>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</si>
  <si>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</si>
  <si>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</si>
  <si>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</si>
  <si>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</si>
  <si>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</si>
  <si>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</si>
  <si>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</si>
  <si>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</si>
  <si>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</si>
  <si>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</si>
  <si>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</si>
  <si>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</si>
  <si>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</si>
  <si>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</si>
  <si>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</si>
  <si>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</si>
  <si>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</si>
  <si>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</si>
  <si>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</si>
  <si>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</si>
  <si>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</si>
  <si>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</si>
  <si>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</si>
  <si>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</si>
  <si>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</si>
  <si>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</si>
  <si>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</si>
  <si>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</si>
  <si>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</si>
  <si>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</si>
  <si>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</si>
  <si>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</si>
  <si>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</si>
  <si>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</si>
  <si>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</si>
  <si>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</si>
  <si>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</si>
  <si>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</si>
  <si>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</si>
  <si>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</si>
  <si>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</si>
  <si>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</si>
  <si>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</si>
  <si>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</si>
  <si>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</si>
  <si>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</si>
  <si>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</si>
  <si>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</si>
  <si>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</si>
  <si>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</si>
  <si>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</si>
  <si>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</si>
  <si>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</si>
  <si>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</si>
  <si>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</si>
  <si>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</si>
  <si>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</si>
  <si>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</si>
  <si>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</si>
  <si>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</si>
  <si>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</si>
  <si>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</si>
  <si>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</si>
  <si>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</si>
  <si>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</si>
  <si>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</si>
  <si>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</si>
  <si>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</si>
  <si>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</si>
  <si>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</si>
  <si>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</si>
  <si>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</si>
  <si>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</si>
  <si>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</si>
  <si>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</si>
  <si>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</si>
  <si>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</si>
  <si>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</si>
  <si>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</si>
  <si>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</si>
  <si>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</si>
  <si>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</si>
  <si>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</si>
  <si>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</si>
  <si>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</si>
  <si>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</si>
  <si>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</si>
  <si>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</si>
  <si>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</si>
  <si>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</si>
  <si>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</si>
  <si>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</si>
  <si>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</si>
  <si>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</si>
  <si>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</si>
  <si>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</si>
  <si>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</si>
  <si>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</si>
  <si>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</si>
  <si>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</si>
  <si>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</si>
  <si>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</si>
  <si>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</si>
  <si>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</si>
  <si>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</si>
  <si>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</si>
  <si>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</si>
  <si>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</si>
  <si>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</si>
  <si>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</si>
  <si>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</si>
  <si>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</si>
  <si>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</si>
  <si>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</si>
  <si>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</si>
  <si>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</si>
  <si>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</si>
  <si>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</si>
  <si>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</si>
  <si>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</si>
  <si>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</si>
  <si>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</si>
  <si>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</si>
  <si>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</si>
  <si>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</si>
  <si>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</si>
  <si>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</si>
  <si>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</si>
  <si>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</si>
  <si>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</si>
  <si>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</si>
  <si>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</si>
  <si>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</si>
  <si>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</si>
  <si>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</si>
  <si>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</si>
  <si>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</si>
  <si>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</si>
  <si>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</si>
  <si>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</si>
  <si>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</si>
  <si>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</si>
  <si>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</si>
  <si>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</si>
  <si>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</si>
  <si>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</si>
  <si>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</si>
  <si>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</si>
  <si>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</si>
  <si>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</si>
  <si>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</si>
  <si>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</si>
  <si>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</si>
  <si>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</si>
  <si>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</si>
  <si>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</si>
  <si>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</si>
  <si>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</si>
  <si>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</si>
  <si>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</si>
  <si>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</si>
  <si>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</si>
  <si>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</si>
  <si>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</si>
  <si>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</si>
  <si>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</si>
  <si>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</si>
  <si>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</si>
  <si>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</si>
  <si>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</si>
  <si>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</si>
  <si>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</si>
  <si>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</si>
  <si>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</si>
  <si>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</si>
  <si>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</si>
  <si>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</si>
  <si>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</si>
  <si>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</si>
  <si>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</si>
  <si>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</si>
  <si>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</si>
  <si>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</si>
  <si>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</si>
  <si>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</si>
  <si>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</si>
  <si>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</si>
  <si>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</si>
  <si>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</si>
  <si>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</si>
  <si>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</si>
  <si>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</si>
  <si>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</si>
  <si>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</si>
  <si>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</si>
  <si>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</si>
  <si>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</si>
  <si>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</si>
  <si>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</si>
  <si>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</si>
  <si>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</si>
  <si>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</si>
  <si>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</si>
  <si>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</si>
  <si>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</si>
  <si>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</si>
  <si>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</si>
  <si>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</si>
  <si>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</si>
  <si>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</si>
  <si>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</si>
  <si>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</si>
  <si>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</si>
  <si>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</si>
  <si>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</si>
  <si>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</si>
  <si>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</si>
  <si>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</si>
  <si>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</si>
  <si>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</si>
  <si>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</si>
  <si>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</si>
  <si>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</si>
  <si>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</si>
  <si>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</si>
  <si>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</si>
  <si>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</si>
  <si>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</si>
  <si>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</si>
  <si>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</si>
  <si>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</si>
  <si>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</si>
  <si>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</si>
  <si>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</si>
  <si>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</si>
  <si>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</si>
  <si>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</si>
  <si>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</si>
  <si>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</si>
  <si>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</si>
  <si>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</si>
  <si>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</si>
  <si>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</si>
  <si>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</si>
  <si>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</si>
  <si>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</si>
  <si>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</si>
  <si>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</si>
  <si>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</si>
  <si>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</si>
  <si>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</si>
  <si>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</si>
  <si>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</si>
  <si>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</si>
  <si>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</si>
  <si>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</si>
  <si>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</si>
  <si>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</si>
  <si>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</si>
  <si>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</si>
  <si>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</si>
  <si>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</si>
  <si>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</si>
  <si>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</si>
  <si>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</si>
  <si>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</si>
  <si>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</si>
  <si>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</si>
  <si>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</si>
  <si>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</si>
  <si>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</si>
  <si>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</si>
  <si>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</si>
  <si>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</si>
  <si>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</si>
  <si>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</si>
  <si>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</si>
  <si>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</si>
  <si>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</si>
  <si>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</si>
  <si>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</si>
  <si>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</si>
  <si>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</si>
  <si>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</si>
  <si>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</si>
  <si>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</si>
  <si>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</si>
  <si>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</si>
  <si>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</si>
  <si>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</si>
  <si>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</si>
  <si>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</si>
  <si>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</si>
  <si>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</si>
  <si>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</si>
  <si>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</si>
  <si>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</si>
  <si>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</si>
  <si>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</si>
  <si>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</si>
  <si>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</si>
  <si>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</si>
  <si>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</si>
  <si>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</si>
  <si>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</si>
  <si>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</si>
  <si>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</si>
  <si>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</si>
  <si>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</si>
  <si>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</si>
  <si>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</si>
  <si>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</si>
  <si>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</si>
  <si>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</si>
  <si>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</si>
  <si>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</si>
  <si>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</si>
  <si>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</si>
  <si>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</si>
  <si>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</si>
  <si>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</si>
  <si>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</si>
  <si>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</si>
  <si>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</si>
  <si>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</si>
  <si>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</si>
  <si>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</si>
  <si>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</si>
  <si>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</si>
  <si>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</si>
  <si>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</si>
  <si>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</si>
  <si>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</si>
  <si>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</si>
  <si>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</si>
  <si>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</si>
  <si>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</si>
  <si>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</si>
  <si>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</si>
  <si>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</si>
  <si>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</si>
  <si>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</si>
  <si>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</si>
  <si>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</si>
  <si>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</si>
  <si>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</si>
  <si>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</si>
  <si>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</si>
  <si>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</si>
  <si>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</si>
  <si>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</si>
  <si>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</si>
  <si>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</si>
  <si>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</si>
  <si>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</si>
  <si>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</si>
  <si>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</si>
  <si>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</si>
  <si>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</si>
  <si>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</si>
  <si>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</si>
  <si>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</si>
  <si>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</si>
  <si>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</si>
  <si>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</si>
  <si>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</si>
  <si>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</si>
  <si>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</si>
  <si>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</si>
  <si>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</si>
  <si>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</si>
  <si>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</si>
  <si>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</si>
  <si>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</si>
  <si>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</si>
  <si>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</si>
  <si>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</si>
  <si>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</si>
  <si>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</si>
  <si>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</si>
  <si>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</si>
  <si>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</si>
  <si>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</si>
  <si>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</si>
  <si>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</si>
  <si>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</si>
  <si>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</si>
  <si>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</si>
  <si>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</si>
  <si>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</si>
  <si>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</si>
  <si>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</si>
  <si>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</si>
  <si>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</si>
  <si>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</si>
  <si>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</si>
  <si>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</si>
  <si>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</si>
  <si>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</si>
  <si>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</si>
  <si>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</si>
  <si>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</si>
  <si>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</si>
  <si>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</si>
  <si>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</si>
  <si>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</si>
  <si>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</si>
  <si>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</si>
  <si>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</si>
  <si>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</si>
  <si>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</si>
  <si>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</si>
  <si>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</si>
  <si>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</si>
  <si>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</si>
  <si>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</si>
  <si>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</si>
  <si>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</si>
  <si>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</si>
  <si>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</si>
  <si>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</si>
  <si>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</si>
  <si>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</si>
  <si>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</si>
  <si>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</si>
  <si>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</si>
  <si>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</si>
  <si>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</si>
  <si>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</si>
  <si>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</si>
  <si>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</si>
  <si>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</si>
  <si>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</si>
  <si>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</si>
  <si>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</si>
  <si>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</si>
  <si>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</si>
  <si>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</si>
  <si>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</si>
  <si>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</si>
  <si>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</si>
  <si>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</si>
  <si>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</si>
  <si>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</si>
  <si>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</si>
  <si>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</si>
  <si>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</si>
  <si>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</si>
  <si>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</si>
  <si>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</si>
  <si>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</si>
  <si>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</si>
  <si>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</si>
  <si>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</si>
  <si>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</si>
  <si>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</si>
  <si>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</si>
  <si>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</si>
  <si>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</si>
  <si>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</si>
  <si>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</si>
  <si>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</si>
  <si>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</si>
  <si>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</si>
  <si>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</si>
  <si>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</si>
  <si>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</si>
  <si>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</si>
  <si>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</si>
  <si>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</si>
  <si>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</si>
  <si>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</si>
  <si>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</si>
  <si>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</si>
  <si>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</si>
  <si>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</si>
  <si>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</si>
  <si>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</si>
  <si>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</si>
  <si>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</si>
  <si>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</si>
  <si>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</si>
  <si>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</si>
  <si>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</si>
  <si>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</si>
  <si>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</si>
  <si>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</si>
  <si>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</si>
  <si>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</si>
  <si>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</si>
  <si>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</si>
  <si>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</si>
  <si>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</si>
  <si>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</si>
  <si>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</si>
  <si>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</si>
  <si>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</si>
  <si>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</si>
  <si>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</si>
  <si>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</si>
  <si>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</si>
  <si>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</si>
  <si>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</si>
  <si>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</si>
  <si>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</si>
  <si>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</si>
  <si>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</si>
  <si>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</si>
  <si>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</si>
  <si>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</si>
  <si>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</si>
  <si>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</si>
  <si>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</si>
  <si>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</si>
  <si>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</si>
  <si>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</si>
  <si>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</si>
  <si>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</si>
  <si>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</si>
  <si>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</si>
  <si>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</si>
  <si>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</si>
  <si>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</si>
  <si>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</si>
  <si>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</si>
  <si>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</si>
  <si>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</si>
  <si>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</si>
  <si>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</si>
  <si>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</si>
  <si>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</si>
  <si>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</si>
  <si>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</si>
  <si>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</si>
  <si>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</si>
  <si>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</si>
  <si>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</si>
  <si>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</si>
  <si>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</si>
  <si>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</si>
  <si>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</si>
  <si>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</si>
  <si>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</si>
  <si>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</si>
  <si>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</si>
  <si>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</si>
  <si>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</si>
  <si>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</si>
  <si>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</si>
  <si>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</si>
  <si>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</si>
  <si>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</si>
  <si>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</si>
  <si>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</si>
  <si>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</si>
  <si>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</si>
  <si>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</si>
  <si>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</si>
  <si>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</si>
  <si>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</si>
  <si>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</si>
  <si>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</si>
  <si>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</si>
  <si>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</si>
  <si>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</si>
  <si>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</si>
  <si>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</si>
  <si>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</si>
  <si>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</si>
  <si>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</si>
  <si>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</si>
  <si>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</si>
  <si>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</si>
  <si>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</si>
  <si>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</si>
  <si>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</si>
  <si>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</si>
  <si>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</si>
  <si>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</si>
  <si>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</si>
  <si>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</si>
  <si>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</si>
  <si>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</si>
  <si>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</si>
  <si>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</si>
  <si>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</si>
  <si>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</si>
  <si>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</si>
  <si>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</si>
  <si>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</si>
  <si>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</si>
  <si>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</si>
  <si>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</si>
  <si>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</si>
  <si>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</si>
  <si>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</si>
  <si>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</si>
  <si>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</si>
  <si>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</si>
  <si>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</si>
  <si>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</si>
  <si>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</si>
  <si>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</si>
  <si>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</si>
  <si>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</si>
  <si>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</si>
  <si>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</si>
  <si>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</si>
  <si>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</si>
  <si>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</si>
  <si>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</si>
  <si>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</si>
  <si>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</si>
  <si>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</si>
  <si>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</si>
  <si>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</si>
  <si>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</si>
  <si>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</si>
  <si>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</si>
  <si>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</si>
  <si>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</si>
  <si>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</si>
  <si>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</si>
  <si>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</si>
  <si>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</si>
  <si>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</si>
  <si>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</si>
  <si>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</si>
  <si>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</si>
  <si>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</si>
  <si>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</si>
  <si>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</si>
  <si>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</si>
  <si>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</si>
  <si>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</si>
  <si>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</si>
  <si>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</si>
  <si>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</si>
  <si>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</si>
  <si>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</si>
  <si>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</si>
  <si>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</si>
  <si>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</si>
  <si>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</si>
  <si>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</si>
  <si>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</si>
  <si>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</si>
  <si>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</si>
  <si>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</si>
  <si>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</si>
  <si>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</si>
  <si>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</si>
  <si>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</si>
  <si>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</si>
  <si>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</si>
  <si>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</si>
  <si>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</si>
  <si>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</si>
  <si>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</si>
  <si>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</si>
  <si>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</si>
  <si>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</si>
  <si>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</si>
  <si>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</si>
  <si>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</si>
  <si>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</si>
  <si>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</si>
  <si>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</si>
  <si>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</si>
  <si>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</si>
  <si>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</si>
  <si>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</si>
  <si>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</si>
  <si>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</si>
  <si>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</si>
  <si>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</si>
  <si>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</si>
  <si>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</si>
  <si>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</si>
  <si>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</si>
  <si>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</si>
  <si>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</si>
  <si>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</si>
  <si>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</si>
  <si>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</si>
  <si>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</si>
  <si>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</si>
  <si>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</si>
  <si>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</si>
  <si>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</si>
  <si>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</si>
  <si>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</si>
  <si>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</si>
  <si>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</si>
  <si>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</si>
  <si>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</si>
  <si>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</si>
  <si>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</si>
  <si>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</si>
  <si>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</si>
  <si>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</si>
  <si>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</si>
  <si>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</si>
  <si>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</si>
  <si>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</si>
  <si>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</si>
  <si>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</si>
  <si>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</si>
  <si>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</si>
  <si>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</si>
  <si>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</si>
  <si>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</si>
  <si>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</si>
  <si>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</si>
  <si>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</si>
  <si>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</si>
  <si>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</si>
  <si>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</si>
  <si>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</si>
  <si>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</si>
  <si>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</si>
  <si>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</si>
  <si>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</si>
  <si>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</si>
  <si>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</si>
  <si>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</si>
  <si>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</si>
  <si>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</si>
  <si>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</si>
  <si>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</si>
  <si>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</si>
  <si>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</si>
  <si>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</si>
  <si>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</si>
  <si>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</si>
  <si>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</si>
  <si>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</si>
  <si>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</si>
  <si>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</si>
  <si>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</si>
  <si>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</si>
  <si>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</si>
  <si>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</si>
  <si>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</si>
  <si>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</si>
  <si>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</si>
  <si>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</si>
  <si>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</si>
  <si>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</si>
  <si>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</si>
  <si>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</si>
  <si>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</si>
  <si>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</si>
  <si>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</si>
  <si>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</si>
  <si>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</si>
  <si>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</si>
  <si>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</si>
  <si>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</si>
  <si>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</si>
  <si>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</si>
  <si>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</si>
  <si>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</si>
  <si>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</si>
  <si>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</si>
  <si>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</si>
  <si>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</si>
  <si>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</si>
  <si>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</si>
  <si>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</si>
  <si>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</si>
  <si>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</si>
  <si>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</si>
  <si>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</si>
  <si>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</si>
  <si>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</si>
  <si>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</si>
  <si>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</si>
  <si>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</si>
  <si>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</si>
  <si>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</si>
  <si>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</si>
  <si>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</si>
  <si>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</si>
  <si>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</si>
  <si>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</si>
  <si>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</si>
  <si>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</si>
  <si>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</si>
  <si>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</si>
  <si>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</si>
  <si>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</si>
  <si>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</si>
  <si>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</si>
  <si>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</si>
  <si>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</si>
  <si>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</si>
  <si>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</si>
  <si>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</si>
  <si>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</si>
  <si>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</si>
  <si>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</si>
  <si>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</si>
  <si>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</si>
  <si>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</si>
  <si>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</si>
  <si>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</si>
  <si>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</si>
  <si>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</si>
  <si>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</si>
  <si>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</si>
  <si>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</si>
  <si>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</si>
  <si>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</si>
  <si>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</si>
  <si>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</si>
  <si>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</si>
  <si>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</si>
  <si>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</si>
  <si>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</si>
  <si>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</si>
  <si>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</si>
  <si>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</si>
  <si>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</si>
  <si>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</si>
  <si>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</si>
  <si>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</si>
  <si>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</si>
  <si>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</si>
  <si>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</si>
  <si>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</si>
  <si>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</si>
  <si>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</si>
  <si>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</si>
  <si>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</si>
  <si>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</si>
  <si>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</si>
  <si>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</si>
  <si>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</si>
  <si>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</si>
  <si>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</si>
  <si>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</si>
  <si>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</si>
  <si>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</si>
  <si>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</si>
  <si>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</si>
  <si>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</si>
  <si>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</si>
  <si>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</si>
  <si>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</si>
  <si>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</si>
  <si>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</si>
  <si>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</si>
  <si>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</si>
  <si>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</si>
  <si>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</si>
  <si>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</si>
  <si>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</si>
  <si>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</si>
  <si>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</si>
  <si>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</si>
  <si>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</si>
  <si>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</si>
  <si>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</si>
  <si>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</si>
  <si>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</si>
  <si>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</si>
  <si>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</si>
  <si>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</si>
  <si>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</si>
  <si>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</si>
  <si>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</si>
  <si>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</si>
  <si>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</si>
  <si>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</si>
  <si>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</si>
  <si>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</si>
  <si>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</si>
  <si>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</si>
  <si>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</si>
  <si>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</si>
  <si>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</si>
  <si>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</si>
  <si>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</si>
  <si>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</si>
  <si>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</si>
  <si>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</si>
  <si>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</si>
  <si>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</si>
  <si>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</si>
  <si>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</si>
  <si>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</si>
  <si>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</si>
  <si>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</si>
  <si>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</si>
  <si>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</si>
  <si>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</si>
  <si>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</si>
  <si>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</si>
  <si>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</si>
  <si>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</si>
  <si>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</si>
  <si>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</si>
  <si>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</si>
  <si>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</si>
  <si>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</si>
  <si>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</si>
  <si>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</si>
  <si>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</si>
  <si>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</si>
  <si>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</si>
  <si>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</si>
  <si>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</si>
  <si>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</si>
  <si>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</si>
  <si>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</si>
  <si>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</si>
  <si>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</si>
  <si>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</si>
  <si>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</si>
  <si>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</si>
  <si>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</si>
  <si>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</si>
  <si>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</si>
  <si>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</si>
  <si>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</si>
  <si>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</si>
  <si>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</si>
  <si>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</si>
  <si>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</si>
  <si>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</si>
  <si>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</si>
  <si>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</si>
  <si>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</si>
  <si>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</si>
  <si>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</si>
  <si>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</si>
  <si>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</si>
  <si>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</si>
  <si>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</si>
  <si>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</si>
  <si>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</si>
  <si>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</si>
  <si>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</si>
  <si>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</si>
  <si>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</si>
  <si>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</si>
  <si>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</si>
  <si>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</si>
  <si>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</si>
  <si>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</si>
  <si>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</si>
  <si>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</si>
  <si>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</si>
  <si>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</si>
  <si>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</si>
  <si>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</si>
  <si>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</si>
  <si>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</si>
  <si>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</si>
  <si>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</si>
  <si>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</si>
  <si>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</si>
  <si>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</si>
  <si>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</si>
  <si>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</si>
  <si>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</si>
  <si>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</si>
  <si>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</si>
  <si>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</si>
  <si>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</si>
  <si>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</si>
  <si>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</si>
  <si>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</si>
  <si>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</si>
  <si>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</si>
  <si>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</si>
  <si>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</si>
  <si>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</si>
  <si>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</si>
  <si>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</si>
  <si>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</si>
  <si>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</si>
  <si>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</si>
  <si>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</si>
  <si>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</si>
  <si>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</si>
  <si>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</si>
  <si>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</si>
  <si>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</si>
  <si>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</si>
  <si>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</si>
  <si>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</si>
  <si>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</si>
  <si>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</si>
  <si>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</si>
  <si>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</si>
  <si>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</si>
  <si>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</si>
  <si>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</si>
  <si>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</si>
  <si>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</si>
  <si>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</si>
  <si>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</si>
  <si>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</si>
  <si>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</si>
  <si>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</si>
  <si>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</si>
  <si>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</si>
  <si>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</si>
  <si>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</si>
  <si>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</si>
  <si>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</si>
  <si>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</si>
  <si>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</si>
  <si>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</si>
  <si>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</si>
  <si>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</si>
  <si>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</si>
  <si>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</si>
  <si>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</si>
  <si>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</si>
  <si>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</si>
  <si>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</si>
  <si>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</si>
  <si>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</si>
  <si>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</si>
  <si>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</si>
  <si>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</si>
  <si>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</si>
  <si>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</si>
  <si>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</si>
  <si>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</si>
  <si>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</si>
  <si>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</si>
  <si>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</si>
  <si>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</si>
  <si>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</si>
  <si>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</si>
  <si>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</si>
  <si>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</si>
  <si>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</si>
  <si>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</si>
  <si>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</si>
  <si>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</si>
  <si>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</si>
  <si>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</si>
  <si>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</si>
  <si>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</si>
  <si>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</si>
  <si>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</si>
  <si>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</si>
  <si>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</si>
  <si>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</si>
  <si>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</si>
  <si>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</si>
  <si>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</si>
  <si>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</si>
  <si>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</si>
  <si>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</si>
  <si>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</si>
  <si>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</si>
  <si>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</si>
  <si>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</si>
  <si>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</si>
  <si>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</si>
  <si>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</si>
  <si>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</si>
  <si>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</si>
  <si>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</si>
  <si>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</si>
  <si>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</si>
  <si>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</si>
  <si>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</si>
  <si>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</si>
  <si>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</si>
  <si>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</si>
  <si>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</si>
  <si>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</si>
  <si>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</si>
  <si>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</si>
  <si>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</si>
  <si>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</si>
  <si>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</si>
  <si>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</si>
  <si>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</si>
  <si>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</si>
  <si>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</si>
  <si>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</si>
  <si>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</si>
  <si>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</si>
  <si>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</si>
  <si>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</si>
  <si>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</si>
  <si>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</si>
  <si>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</si>
  <si>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</si>
  <si>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</si>
  <si>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</si>
  <si>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</si>
  <si>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</si>
  <si>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</si>
  <si>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</si>
  <si>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</si>
  <si>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</si>
  <si>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</si>
  <si>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</si>
  <si>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</si>
  <si>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</si>
  <si>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</si>
  <si>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</si>
  <si>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</si>
  <si>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</si>
  <si>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</si>
  <si>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</si>
  <si>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</si>
  <si>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</si>
  <si>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</si>
  <si>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</si>
  <si>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</si>
  <si>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</si>
  <si>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</si>
  <si>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</si>
  <si>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</si>
  <si>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</si>
  <si>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</si>
  <si>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</si>
  <si>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</si>
  <si>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</si>
  <si>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</si>
  <si>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</si>
  <si>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</si>
  <si>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</si>
  <si>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</si>
  <si>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</si>
  <si>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</si>
  <si>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</si>
  <si>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</si>
  <si>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</si>
  <si>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</si>
  <si>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</si>
  <si>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</si>
  <si>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</si>
  <si>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</si>
  <si>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</si>
  <si>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</si>
  <si>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</si>
  <si>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</si>
  <si>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</si>
  <si>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</si>
  <si>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</si>
  <si>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</si>
  <si>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</si>
  <si>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</si>
  <si>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</si>
  <si>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</si>
  <si>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</si>
  <si>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</si>
  <si>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</si>
  <si>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</si>
  <si>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</si>
  <si>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</si>
  <si>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</si>
  <si>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</si>
  <si>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</si>
  <si>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</si>
  <si>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</si>
  <si>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</si>
  <si>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</si>
  <si>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</si>
  <si>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</si>
  <si>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</si>
  <si>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</si>
  <si>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</si>
  <si>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</si>
  <si>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</si>
  <si>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</si>
  <si>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</si>
  <si>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</si>
  <si>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</si>
  <si>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</si>
  <si>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</si>
  <si>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</si>
  <si>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</si>
  <si>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</si>
  <si>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</si>
  <si>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</si>
  <si>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</si>
  <si>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</si>
  <si>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</si>
  <si>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</si>
  <si>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</si>
  <si>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</si>
  <si>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</si>
  <si>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</si>
  <si>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</si>
  <si>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</si>
  <si>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</si>
  <si>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</si>
  <si>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</si>
  <si>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</si>
  <si>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</si>
  <si>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</si>
  <si>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</si>
  <si>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</si>
  <si>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</si>
  <si>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</si>
  <si>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</si>
  <si>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</si>
  <si>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</si>
  <si>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</si>
  <si>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</si>
  <si>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</si>
  <si>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</si>
  <si>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</si>
  <si>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</si>
  <si>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</si>
  <si>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</si>
  <si>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</si>
  <si>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</si>
  <si>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</si>
  <si>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</si>
  <si>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</si>
  <si>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</si>
  <si>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</si>
  <si>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</si>
  <si>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</si>
  <si>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</si>
  <si>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</si>
  <si>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</si>
  <si>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</si>
  <si>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</si>
  <si>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</si>
  <si>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</si>
  <si>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</si>
  <si>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</si>
  <si>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</si>
  <si>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</si>
  <si>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</si>
  <si>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</si>
  <si>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</si>
  <si>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</si>
  <si>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</si>
  <si>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</si>
  <si>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</si>
  <si>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</si>
  <si>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</si>
  <si>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</si>
  <si>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</si>
  <si>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</si>
  <si>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</si>
  <si>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</si>
  <si>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</si>
  <si>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</si>
  <si>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</si>
  <si>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</si>
  <si>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</si>
  <si>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</si>
  <si>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</si>
  <si>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</si>
  <si>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</si>
  <si>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</si>
  <si>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</si>
  <si>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</si>
  <si>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</si>
  <si>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</si>
  <si>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</si>
  <si>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</si>
  <si>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</si>
  <si>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</si>
  <si>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</si>
  <si>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</si>
  <si>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</si>
  <si>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</si>
  <si>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</si>
  <si>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</si>
  <si>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</si>
  <si>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</si>
  <si>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</si>
  <si>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</si>
  <si>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</si>
  <si>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</si>
  <si>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</si>
  <si>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</si>
  <si>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</si>
  <si>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</si>
  <si>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</si>
  <si>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</si>
  <si>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</si>
  <si>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</si>
  <si>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</si>
  <si>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</si>
  <si>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</si>
  <si>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</si>
  <si>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</si>
  <si>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</si>
  <si>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</si>
  <si>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</si>
  <si>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</si>
  <si>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</si>
  <si>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</si>
  <si>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</si>
  <si>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</si>
  <si>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</si>
  <si>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</si>
  <si>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</si>
  <si>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</si>
  <si>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</si>
  <si>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</si>
  <si>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</si>
  <si>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</si>
  <si>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</si>
  <si>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</si>
  <si>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</si>
  <si>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</si>
  <si>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</si>
  <si>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</si>
  <si>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</si>
  <si>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</si>
  <si>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</si>
  <si>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</si>
  <si>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</si>
  <si>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</si>
  <si>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</si>
  <si>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</si>
  <si>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</si>
  <si>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</si>
  <si>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</si>
  <si>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</si>
  <si>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</si>
  <si>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</si>
  <si>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</si>
  <si>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</si>
  <si>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</si>
  <si>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</si>
  <si>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</si>
  <si>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</si>
  <si>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</si>
  <si>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</si>
  <si>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</si>
  <si>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</si>
  <si>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</si>
  <si>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</si>
  <si>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</si>
  <si>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</si>
  <si>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</si>
  <si>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</si>
  <si>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</si>
  <si>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</si>
  <si>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</si>
  <si>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</si>
  <si>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</si>
  <si>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</si>
  <si>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</si>
  <si>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</si>
  <si>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</si>
  <si>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</si>
  <si>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</si>
  <si>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</si>
  <si>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</si>
  <si>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</si>
  <si>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</si>
  <si>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</si>
  <si>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</si>
  <si>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</si>
  <si>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</si>
  <si>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</si>
  <si>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</si>
  <si>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</si>
  <si>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</si>
  <si>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</si>
  <si>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</si>
  <si>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</si>
  <si>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</si>
  <si>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</si>
  <si>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</si>
  <si>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</si>
  <si>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</si>
  <si>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</si>
  <si>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</si>
  <si>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</si>
  <si>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</si>
  <si>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</si>
  <si>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</si>
  <si>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</si>
  <si>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</si>
  <si>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</si>
  <si>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</si>
  <si>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</si>
  <si>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</si>
  <si>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</si>
  <si>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</si>
  <si>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</si>
  <si>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</si>
  <si>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</si>
  <si>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</si>
  <si>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</si>
  <si>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</si>
  <si>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</si>
  <si>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</si>
  <si>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</si>
  <si>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</si>
  <si>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</si>
  <si>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</si>
  <si>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</si>
  <si>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</si>
  <si>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</si>
  <si>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</si>
  <si>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</si>
  <si>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</si>
  <si>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</si>
  <si>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</si>
  <si>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</si>
  <si>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</si>
  <si>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</si>
  <si>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</si>
  <si>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</si>
  <si>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</si>
  <si>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</si>
  <si>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</si>
  <si>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</si>
  <si>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</si>
  <si>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</si>
  <si>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</si>
  <si>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</si>
  <si>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</si>
  <si>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</si>
  <si>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</si>
  <si>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</si>
  <si>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</si>
  <si>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</si>
  <si>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</si>
  <si>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</si>
  <si>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</si>
  <si>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</si>
  <si>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</si>
  <si>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</si>
  <si>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</si>
  <si>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</si>
  <si>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</si>
  <si>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</si>
  <si>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</si>
  <si>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</si>
  <si>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</si>
  <si>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</si>
  <si>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</si>
  <si>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</si>
  <si>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</si>
  <si>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</si>
  <si>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</si>
  <si>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</si>
  <si>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</si>
  <si>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</si>
  <si>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</si>
  <si>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</si>
  <si>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</si>
  <si>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</si>
  <si>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</si>
  <si>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</si>
  <si>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</si>
  <si>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</si>
  <si>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</si>
  <si>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</si>
  <si>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</si>
  <si>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</si>
  <si>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</si>
  <si>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</si>
  <si>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</si>
  <si>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</si>
  <si>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</si>
  <si>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</si>
  <si>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</si>
  <si>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</si>
  <si>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</si>
  <si>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</si>
  <si>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</si>
  <si>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</si>
  <si>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</si>
  <si>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</si>
  <si>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</si>
  <si>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</si>
  <si>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</si>
  <si>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</si>
  <si>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</si>
  <si>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</si>
  <si>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</si>
  <si>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</si>
  <si>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</si>
  <si>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</si>
  <si>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</si>
  <si>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</si>
  <si>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</si>
  <si>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</si>
  <si>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</si>
  <si>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</si>
  <si>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</si>
  <si>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</si>
  <si>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</si>
  <si>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</si>
  <si>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</si>
  <si>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</si>
  <si>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</si>
  <si>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</si>
  <si>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</si>
  <si>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</si>
  <si>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</si>
  <si>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</si>
  <si>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</si>
  <si>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</si>
  <si>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</si>
  <si>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</si>
  <si>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</si>
  <si>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</si>
  <si>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</si>
  <si>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</si>
  <si>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</si>
  <si>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</si>
  <si>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</si>
  <si>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</si>
  <si>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</si>
  <si>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</si>
  <si>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</si>
  <si>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</si>
  <si>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</si>
  <si>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</si>
  <si>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</si>
  <si>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</si>
  <si>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</si>
  <si>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</si>
  <si>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</si>
  <si>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</si>
  <si>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</si>
  <si>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</si>
  <si>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</si>
  <si>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</si>
  <si>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</si>
  <si>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</si>
  <si>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</si>
  <si>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</si>
  <si>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</si>
  <si>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</si>
  <si>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</si>
  <si>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</si>
  <si>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</si>
  <si>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</si>
  <si>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</si>
  <si>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</si>
  <si>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</si>
  <si>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</si>
  <si>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</si>
  <si>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</si>
  <si>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</si>
  <si>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</si>
  <si>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</si>
  <si>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</si>
  <si>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</si>
  <si>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</si>
  <si>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</si>
  <si>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</si>
  <si>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</si>
  <si>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</si>
  <si>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</si>
  <si>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</si>
  <si>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</si>
  <si>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</si>
  <si>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</si>
  <si>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</si>
  <si>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</si>
  <si>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</si>
  <si>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</si>
  <si>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</si>
  <si>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</si>
  <si>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</si>
  <si>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</si>
  <si>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</si>
  <si>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</si>
  <si>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</si>
  <si>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</si>
  <si>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</si>
  <si>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</si>
  <si>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</si>
  <si>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</si>
  <si>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</si>
  <si>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</si>
  <si>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</si>
  <si>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</si>
  <si>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</si>
  <si>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</si>
  <si>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</si>
  <si>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</si>
  <si>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</si>
  <si>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</si>
  <si>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</si>
  <si>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</si>
  <si>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</si>
  <si>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</si>
  <si>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</si>
  <si>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</si>
  <si>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</si>
  <si>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</si>
  <si>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</si>
  <si>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</si>
  <si>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</si>
  <si>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</si>
  <si>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</si>
  <si>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</si>
  <si>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</si>
  <si>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</si>
  <si>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</si>
  <si>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</si>
  <si>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</si>
  <si>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</si>
  <si>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</si>
  <si>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</si>
  <si>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</si>
  <si>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</si>
  <si>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</si>
  <si>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</si>
  <si>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</si>
  <si>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</si>
  <si>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</si>
  <si>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</si>
  <si>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</si>
  <si>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</si>
  <si>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</si>
  <si>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</si>
  <si>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</si>
  <si>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</si>
  <si>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</si>
  <si>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</si>
  <si>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</si>
  <si>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</si>
  <si>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</si>
  <si>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</si>
  <si>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</si>
  <si>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</si>
  <si>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</si>
  <si>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</si>
  <si>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</si>
  <si>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</si>
  <si>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</si>
  <si>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</si>
  <si>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</si>
  <si>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</si>
  <si>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</si>
  <si>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</si>
  <si>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</si>
  <si>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</si>
  <si>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</si>
  <si>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</si>
  <si>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</si>
  <si>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</si>
  <si>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</si>
  <si>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</si>
  <si>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</si>
  <si>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</si>
  <si>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</si>
  <si>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</si>
  <si>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</si>
  <si>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</si>
  <si>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</si>
  <si>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</si>
  <si>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</si>
  <si>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</si>
  <si>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</si>
  <si>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</si>
  <si>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</si>
  <si>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</si>
  <si>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</si>
  <si>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</si>
  <si>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</si>
  <si>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</si>
  <si>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</si>
  <si>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</si>
  <si>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</si>
  <si>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</si>
  <si>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</si>
  <si>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</si>
  <si>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</si>
  <si>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</si>
  <si>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</si>
  <si>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</si>
  <si>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</si>
  <si>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</si>
  <si>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</si>
  <si>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</si>
  <si>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</si>
  <si>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</si>
  <si>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</si>
  <si>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</si>
  <si>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</si>
  <si>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</si>
  <si>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</si>
  <si>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</si>
  <si>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</si>
  <si>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</si>
  <si>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</si>
  <si>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</si>
  <si>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</si>
  <si>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</si>
  <si>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</si>
  <si>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</si>
  <si>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</si>
  <si>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</si>
  <si>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</si>
  <si>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</si>
  <si>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</si>
  <si>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</si>
  <si>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</si>
  <si>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</si>
  <si>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</si>
  <si>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</si>
  <si>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</si>
  <si>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</si>
  <si>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</si>
  <si>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</si>
  <si>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</si>
  <si>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</si>
  <si>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</si>
  <si>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</si>
  <si>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</si>
  <si>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</si>
  <si>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</si>
  <si>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</si>
  <si>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</si>
  <si>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</si>
  <si>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</si>
  <si>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</si>
  <si>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</si>
  <si>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</si>
  <si>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</si>
  <si>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</si>
  <si>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</si>
  <si>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</si>
  <si>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</si>
  <si>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</si>
  <si>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</si>
  <si>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</si>
  <si>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</si>
  <si>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</si>
  <si>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</si>
  <si>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</si>
  <si>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</si>
  <si>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</si>
  <si>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</si>
  <si>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</si>
  <si>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</si>
  <si>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</si>
  <si>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</si>
  <si>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</si>
  <si>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</si>
  <si>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</si>
  <si>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</si>
  <si>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</si>
  <si>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</si>
  <si>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</si>
  <si>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</si>
  <si>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</si>
  <si>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</si>
  <si>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</si>
  <si>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</si>
  <si>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</si>
  <si>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</si>
  <si>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</si>
  <si>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</si>
  <si>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</si>
  <si>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</si>
  <si>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</si>
  <si>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</si>
  <si>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</si>
  <si>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</si>
  <si>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</si>
  <si>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</si>
  <si>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</si>
  <si>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</si>
  <si>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</si>
  <si>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</si>
  <si>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</si>
  <si>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</si>
  <si>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</si>
  <si>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</si>
  <si>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</si>
  <si>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</si>
  <si>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</si>
  <si>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</si>
  <si>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</si>
  <si>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</si>
  <si>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</si>
  <si>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</si>
  <si>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</si>
  <si>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</si>
  <si>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</si>
  <si>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</si>
  <si>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</si>
  <si>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</si>
  <si>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</si>
  <si>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</si>
  <si>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</si>
  <si>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</si>
  <si>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</si>
  <si>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</si>
  <si>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</si>
  <si>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</si>
  <si>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</si>
  <si>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</si>
  <si>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</si>
  <si>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</si>
  <si>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</si>
  <si>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</si>
  <si>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</si>
  <si>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</si>
  <si>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</si>
  <si>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</si>
  <si>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</si>
  <si>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</si>
  <si>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</si>
  <si>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</si>
  <si>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</si>
  <si>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</si>
  <si>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</si>
  <si>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</si>
  <si>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</si>
  <si>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</si>
  <si>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</si>
  <si>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</si>
  <si>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</si>
  <si>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</si>
  <si>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</si>
  <si>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</si>
  <si>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</si>
  <si>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</si>
  <si>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</si>
  <si>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</si>
  <si>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</si>
  <si>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</si>
  <si>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</si>
  <si>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</si>
  <si>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</si>
  <si>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</si>
  <si>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</si>
  <si>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</si>
  <si>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</si>
  <si>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</si>
  <si>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</si>
  <si>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</si>
  <si>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</si>
  <si>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</si>
  <si>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</si>
  <si>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</si>
  <si>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</si>
  <si>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</si>
  <si>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</si>
  <si>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</si>
  <si>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</si>
  <si>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</si>
  <si>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</si>
  <si>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</si>
  <si>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</si>
  <si>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</si>
  <si>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</si>
  <si>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</si>
  <si>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</si>
  <si>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</si>
  <si>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</si>
  <si>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</si>
  <si>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</si>
  <si>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</si>
  <si>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</si>
  <si>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</si>
  <si>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</si>
  <si>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</si>
  <si>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</si>
  <si>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</si>
  <si>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</si>
  <si>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</si>
  <si>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</si>
  <si>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</si>
  <si>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</si>
  <si>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</si>
  <si>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</si>
  <si>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</si>
  <si>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</si>
  <si>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</si>
  <si>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</si>
  <si>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</si>
  <si>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</si>
  <si>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</si>
  <si>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</si>
  <si>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</si>
  <si>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</si>
  <si>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</si>
  <si>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</si>
  <si>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</si>
  <si>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</si>
  <si>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</si>
  <si>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</si>
  <si>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</si>
  <si>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</si>
  <si>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</si>
  <si>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</si>
  <si>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</si>
  <si>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</si>
  <si>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</si>
  <si>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</si>
  <si>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</si>
  <si>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</si>
  <si>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</si>
  <si>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</si>
  <si>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</si>
  <si>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</si>
  <si>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</si>
  <si>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</si>
  <si>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</si>
  <si>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</si>
  <si>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</si>
  <si>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</si>
  <si>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</si>
  <si>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</si>
  <si>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</si>
  <si>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</si>
  <si>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</si>
  <si>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</si>
  <si>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</si>
  <si>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</si>
  <si>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</si>
  <si>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</si>
  <si>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</si>
  <si>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</si>
  <si>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</si>
  <si>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</si>
  <si>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</si>
  <si>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</si>
  <si>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</si>
  <si>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</si>
  <si>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</si>
  <si>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</si>
  <si>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</si>
  <si>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</si>
  <si>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</si>
  <si>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</si>
  <si>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</si>
  <si>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</si>
  <si>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</si>
  <si>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</si>
  <si>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</si>
  <si>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</si>
  <si>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</si>
  <si>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</si>
  <si>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</si>
  <si>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</si>
  <si>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</si>
  <si>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</si>
  <si>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</si>
  <si>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</si>
  <si>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</si>
  <si>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</si>
  <si>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</si>
  <si>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</si>
  <si>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</si>
  <si>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</si>
  <si>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</si>
  <si>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</si>
  <si>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</si>
  <si>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</si>
  <si>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</si>
  <si>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</si>
  <si>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</si>
  <si>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</si>
  <si>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</si>
  <si>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</si>
  <si>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</si>
  <si>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</si>
  <si>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</si>
  <si>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</si>
  <si>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</si>
  <si>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</si>
  <si>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</si>
  <si>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</si>
  <si>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</si>
  <si>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</si>
  <si>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</si>
  <si>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</si>
  <si>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</si>
  <si>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</si>
  <si>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</si>
  <si>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</si>
  <si>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</si>
  <si>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</si>
  <si>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</si>
  <si>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</si>
  <si>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</si>
  <si>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</si>
  <si>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</si>
  <si>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</si>
  <si>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</si>
  <si>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</si>
  <si>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</si>
  <si>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</si>
  <si>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</si>
  <si>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</si>
  <si>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</si>
  <si>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</si>
  <si>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</si>
  <si>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</si>
  <si>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</si>
  <si>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</si>
  <si>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</si>
  <si>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</si>
  <si>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</si>
  <si>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</si>
  <si>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</si>
  <si>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</si>
  <si>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</si>
  <si>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</si>
  <si>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</si>
  <si>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</si>
  <si>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</si>
  <si>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</si>
  <si>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</si>
  <si>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</si>
  <si>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</si>
  <si>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</si>
  <si>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</si>
  <si>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</si>
  <si>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</si>
  <si>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</si>
  <si>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</si>
  <si>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</si>
  <si>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</si>
  <si>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</si>
  <si>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</si>
  <si>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</si>
  <si>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</si>
  <si>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</si>
  <si>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</si>
  <si>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</si>
  <si>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</si>
  <si>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</si>
  <si>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</si>
  <si>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</si>
  <si>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</si>
  <si>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</si>
  <si>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</si>
  <si>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</si>
  <si>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</si>
  <si>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</si>
  <si>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</si>
  <si>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</si>
  <si>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</si>
  <si>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</si>
  <si>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</si>
  <si>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</si>
  <si>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</si>
  <si>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</si>
  <si>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</si>
  <si>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</si>
  <si>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</si>
  <si>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</si>
  <si>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</si>
  <si>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</si>
  <si>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</si>
  <si>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</si>
  <si>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</si>
  <si>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</si>
  <si>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</si>
  <si>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</si>
  <si>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</si>
  <si>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</si>
  <si>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</si>
  <si>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</si>
  <si>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</si>
  <si>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</si>
  <si>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</si>
  <si>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</si>
  <si>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</si>
  <si>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</si>
  <si>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</si>
  <si>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</si>
  <si>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</si>
  <si>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</si>
  <si>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</si>
  <si>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</si>
  <si>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</si>
  <si>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</si>
  <si>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</si>
  <si>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</si>
  <si>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</si>
  <si>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</si>
  <si>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</si>
  <si>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</si>
  <si>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</si>
  <si>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</si>
  <si>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</si>
  <si>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</si>
  <si>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</si>
  <si>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</si>
  <si>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</si>
  <si>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</si>
  <si>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</si>
  <si>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</si>
  <si>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</si>
  <si>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</si>
  <si>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</si>
  <si>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</si>
  <si>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</si>
  <si>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</si>
  <si>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</si>
  <si>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</si>
  <si>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</si>
  <si>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</si>
  <si>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</si>
  <si>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</si>
  <si>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</si>
  <si>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</si>
  <si>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</si>
  <si>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</si>
  <si>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</si>
  <si>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</si>
  <si>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</si>
  <si>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</si>
  <si>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</si>
  <si>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</si>
  <si>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</si>
  <si>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</si>
  <si>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</si>
  <si>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</si>
  <si>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</si>
  <si>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</si>
  <si>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</si>
  <si>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</si>
  <si>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</si>
  <si>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</si>
  <si>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</si>
  <si>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</si>
  <si>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</si>
  <si>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</si>
  <si>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</si>
  <si>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</si>
  <si>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</si>
  <si>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</si>
  <si>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</si>
  <si>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</si>
  <si>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</si>
  <si>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</si>
  <si>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</si>
  <si>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</si>
  <si>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</si>
  <si>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</si>
  <si>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</si>
  <si>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</si>
  <si>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</si>
  <si>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</si>
  <si>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</si>
  <si>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</si>
  <si>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</si>
  <si>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</si>
  <si>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</si>
  <si>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</si>
  <si>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</si>
  <si>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</si>
  <si>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</si>
  <si>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</si>
  <si>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</si>
  <si>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</si>
  <si>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</si>
  <si>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</si>
  <si>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</si>
  <si>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</si>
  <si>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</si>
  <si>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</si>
  <si>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</si>
  <si>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</si>
  <si>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</si>
  <si>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</si>
  <si>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</si>
  <si>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</si>
  <si>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</si>
  <si>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</si>
  <si>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</si>
  <si>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</si>
  <si>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</si>
  <si>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</si>
  <si>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</si>
  <si>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</si>
  <si>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</si>
  <si>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</si>
  <si>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</si>
  <si>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</si>
  <si>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</si>
  <si>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</si>
  <si>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</si>
  <si>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</si>
  <si>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</si>
  <si>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</si>
  <si>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</si>
  <si>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</si>
  <si>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</si>
  <si>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</si>
  <si>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</si>
  <si>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</si>
  <si>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</si>
  <si>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</si>
  <si>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</si>
  <si>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</si>
  <si>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</si>
  <si>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</si>
  <si>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</si>
  <si>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</si>
  <si>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</si>
  <si>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</si>
  <si>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</si>
  <si>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</si>
  <si>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</si>
  <si>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</si>
  <si>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</si>
  <si>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</si>
  <si>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</si>
  <si>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</si>
  <si>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</si>
  <si>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</si>
  <si>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</si>
  <si>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</si>
  <si>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</si>
  <si>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</si>
  <si>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</si>
  <si>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</si>
  <si>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</si>
  <si>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</si>
  <si>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</si>
  <si>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</si>
  <si>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</si>
  <si>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</si>
  <si>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</si>
  <si>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</si>
  <si>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</si>
  <si>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</si>
  <si>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</si>
  <si>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</si>
  <si>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</si>
  <si>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</si>
  <si>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</si>
  <si>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</si>
  <si>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</si>
  <si>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</si>
  <si>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</si>
  <si>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</si>
  <si>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</si>
  <si>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</si>
  <si>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</si>
  <si>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</si>
  <si>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</si>
  <si>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</si>
  <si>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</si>
  <si>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</si>
  <si>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</si>
  <si>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</si>
  <si>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</si>
  <si>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</si>
  <si>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</si>
  <si>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</si>
  <si>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</si>
  <si>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</si>
  <si>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</si>
  <si>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</si>
  <si>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</si>
  <si>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</si>
  <si>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</si>
  <si>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</si>
  <si>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</si>
  <si>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</si>
  <si>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</si>
  <si>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</si>
  <si>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</si>
  <si>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</si>
  <si>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</si>
  <si>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</si>
  <si>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</si>
  <si>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</si>
  <si>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</si>
  <si>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</si>
  <si>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</si>
  <si>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</si>
  <si>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</si>
  <si>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</si>
  <si>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</si>
  <si>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</si>
  <si>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</si>
  <si>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</si>
  <si>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</si>
  <si>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</si>
  <si>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</si>
  <si>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</si>
  <si>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</si>
  <si>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</si>
  <si>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</si>
  <si>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</si>
  <si>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</si>
  <si>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</si>
  <si>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</si>
  <si>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</si>
  <si>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</si>
  <si>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</si>
  <si>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</si>
  <si>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</si>
  <si>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</si>
  <si>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</si>
  <si>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</si>
  <si>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</si>
  <si>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</si>
  <si>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</si>
  <si>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</si>
  <si>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</si>
  <si>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</si>
  <si>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</si>
  <si>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</si>
  <si>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</si>
  <si>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</si>
  <si>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</si>
  <si>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</si>
  <si>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</si>
  <si>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</si>
  <si>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</si>
  <si>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</si>
  <si>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</si>
  <si>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</si>
  <si>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</si>
  <si>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</si>
  <si>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</si>
  <si>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</si>
  <si>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</si>
  <si>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</si>
  <si>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</si>
  <si>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</si>
  <si>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</si>
  <si>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</si>
  <si>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</si>
  <si>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</si>
  <si>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</si>
  <si>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</si>
  <si>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</si>
  <si>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</si>
  <si>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</si>
  <si>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</si>
  <si>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</si>
  <si>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</si>
  <si>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</si>
  <si>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</si>
  <si>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</si>
  <si>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</si>
  <si>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</si>
  <si>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</si>
  <si>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</si>
  <si>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</si>
  <si>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</si>
  <si>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</si>
  <si>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</si>
  <si>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</si>
  <si>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</si>
  <si>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</si>
  <si>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</si>
  <si>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</si>
  <si>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</si>
  <si>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</si>
  <si>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</si>
  <si>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</si>
  <si>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</si>
  <si>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</si>
  <si>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</si>
  <si>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</si>
  <si>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</si>
  <si>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</si>
  <si>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</si>
  <si>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</si>
  <si>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</si>
  <si>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</si>
  <si>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</si>
  <si>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</si>
  <si>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</si>
  <si>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</si>
  <si>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</si>
  <si>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</si>
  <si>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</si>
  <si>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</si>
  <si>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</si>
  <si>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</si>
  <si>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</si>
  <si>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</si>
  <si>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</si>
  <si>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</si>
  <si>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</si>
  <si>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</si>
  <si>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</si>
  <si>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</si>
  <si>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</si>
  <si>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</si>
  <si>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</si>
  <si>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</si>
  <si>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</si>
  <si>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</si>
  <si>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</si>
  <si>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</si>
  <si>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</si>
  <si>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</si>
  <si>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</si>
  <si>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</si>
  <si>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</si>
  <si>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</si>
  <si>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</si>
  <si>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</si>
  <si>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</si>
  <si>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</si>
  <si>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</si>
  <si>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</si>
  <si>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</si>
  <si>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</si>
  <si>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</si>
  <si>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</si>
  <si>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</si>
  <si>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</si>
  <si>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</si>
  <si>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</si>
  <si>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</si>
  <si>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</si>
  <si>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</si>
  <si>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</si>
  <si>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</si>
  <si>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</si>
  <si>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</si>
  <si>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</si>
  <si>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</si>
  <si>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</si>
  <si>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</si>
  <si>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</si>
  <si>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</si>
  <si>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</si>
  <si>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</si>
  <si>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</si>
  <si>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</si>
  <si>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</si>
  <si>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</si>
  <si>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</si>
  <si>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</si>
  <si>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</si>
  <si>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</si>
  <si>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</si>
  <si>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</si>
  <si>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</si>
  <si>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</si>
  <si>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</si>
  <si>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</si>
  <si>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</si>
  <si>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</si>
  <si>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</si>
  <si>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</si>
  <si>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</si>
  <si>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</si>
  <si>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</si>
  <si>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</si>
  <si>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</si>
  <si>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</si>
  <si>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</si>
  <si>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</si>
  <si>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</si>
  <si>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</si>
  <si>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</si>
  <si>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</si>
  <si>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</si>
  <si>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</si>
  <si>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</si>
  <si>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</si>
  <si>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</si>
  <si>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</si>
  <si>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</si>
  <si>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</si>
  <si>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</si>
  <si>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</si>
  <si>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</si>
  <si>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</si>
  <si>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</si>
  <si>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</si>
  <si>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</si>
  <si>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</si>
  <si>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</si>
  <si>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</si>
  <si>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</si>
  <si>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</si>
  <si>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</si>
  <si>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</si>
  <si>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</si>
  <si>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</si>
  <si>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</si>
  <si>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</si>
  <si>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</si>
  <si>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</si>
  <si>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</si>
  <si>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</si>
  <si>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</si>
  <si>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</si>
  <si>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</si>
  <si>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</si>
  <si>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</si>
  <si>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</si>
  <si>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</si>
  <si>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</si>
  <si>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</si>
  <si>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</si>
  <si>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</si>
  <si>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</si>
  <si>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</si>
  <si>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</si>
  <si>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</si>
  <si>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</si>
  <si>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</si>
  <si>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</si>
  <si>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</si>
  <si>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</si>
  <si>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</si>
  <si>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</si>
  <si>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</si>
  <si>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</si>
  <si>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</si>
  <si>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</si>
  <si>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</si>
  <si>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</si>
  <si>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</si>
  <si>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</si>
  <si>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</si>
  <si>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</si>
  <si>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</si>
  <si>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</si>
  <si>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</si>
  <si>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</si>
  <si>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</si>
  <si>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</si>
  <si>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</si>
  <si>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</si>
  <si>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</si>
  <si>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</si>
  <si>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</si>
  <si>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</si>
  <si>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</si>
  <si>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</si>
  <si>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</si>
  <si>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</si>
  <si>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</si>
  <si>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</si>
  <si>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</si>
  <si>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</si>
  <si>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</si>
  <si>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</si>
  <si>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</si>
  <si>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</si>
  <si>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</si>
  <si>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</si>
  <si>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</si>
  <si>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</si>
  <si>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</si>
  <si>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</si>
  <si>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</si>
  <si>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</si>
  <si>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</si>
  <si>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</si>
  <si>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</si>
  <si>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</si>
  <si>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</si>
  <si>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</si>
  <si>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</si>
  <si>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</si>
  <si>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</si>
  <si>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</si>
  <si>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</si>
  <si>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</si>
  <si>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</si>
  <si>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</si>
  <si>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</si>
  <si>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</si>
  <si>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</si>
  <si>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</si>
  <si>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</si>
  <si>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</si>
  <si>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</si>
  <si>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</si>
  <si>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</si>
  <si>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</si>
  <si>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</si>
  <si>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</si>
  <si>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</si>
  <si>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</si>
  <si>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</si>
  <si>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</si>
  <si>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</si>
  <si>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</si>
  <si>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</si>
  <si>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</si>
  <si>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</si>
  <si>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</si>
  <si>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</si>
  <si>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</si>
  <si>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</si>
  <si>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</si>
  <si>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</si>
  <si>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</si>
  <si>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</si>
  <si>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</si>
  <si>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</si>
  <si>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</si>
  <si>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</si>
  <si>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</si>
  <si>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</si>
  <si>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</si>
  <si>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</si>
  <si>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</si>
  <si>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</si>
  <si>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</si>
  <si>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</si>
  <si>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</si>
  <si>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</si>
  <si>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</si>
  <si>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</si>
  <si>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</si>
  <si>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</si>
  <si>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</si>
  <si>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</si>
  <si>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</si>
  <si>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</si>
  <si>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</si>
  <si>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</si>
  <si>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</si>
  <si>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</si>
  <si>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</si>
  <si>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</si>
  <si>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</si>
  <si>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</si>
  <si>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</si>
  <si>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</si>
  <si>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</si>
  <si>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</si>
  <si>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</si>
  <si>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</si>
  <si>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</si>
  <si>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</si>
  <si>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</si>
  <si>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</si>
  <si>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</si>
  <si>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</si>
  <si>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</si>
  <si>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</si>
  <si>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</si>
  <si>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</si>
  <si>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</si>
  <si>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</si>
  <si>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</si>
  <si>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</si>
  <si>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</si>
  <si>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</si>
  <si>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</si>
  <si>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</si>
  <si>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</si>
  <si>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</si>
  <si>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</si>
  <si>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</si>
  <si>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</si>
  <si>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</si>
  <si>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</si>
  <si>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</si>
  <si>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</si>
  <si>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</si>
  <si>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</si>
  <si>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</si>
  <si>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</si>
  <si>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</si>
  <si>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</si>
  <si>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</si>
  <si>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</si>
  <si>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</si>
  <si>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</si>
  <si>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</si>
  <si>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</si>
  <si>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</si>
  <si>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</si>
  <si>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</si>
  <si>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</si>
  <si>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</si>
  <si>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</si>
  <si>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</si>
  <si>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</si>
  <si>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</si>
  <si>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</si>
  <si>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</si>
  <si>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</si>
  <si>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</si>
  <si>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</si>
  <si>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</si>
  <si>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</si>
  <si>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</si>
  <si>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</si>
  <si>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</si>
  <si>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</si>
  <si>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</si>
  <si>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</si>
  <si>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</si>
  <si>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</si>
  <si>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</si>
  <si>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</si>
  <si>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</si>
  <si>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</si>
  <si>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</si>
  <si>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</si>
  <si>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</si>
  <si>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</si>
  <si>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</si>
  <si>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</si>
  <si>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</si>
  <si>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</si>
  <si>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</si>
  <si>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</si>
  <si>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</si>
  <si>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</si>
  <si>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</si>
  <si>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</si>
  <si>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</si>
  <si>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</si>
  <si>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</si>
  <si>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</si>
  <si>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</si>
  <si>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</si>
  <si>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</si>
  <si>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</si>
  <si>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</si>
  <si>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</si>
  <si>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</si>
  <si>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</si>
  <si>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</si>
  <si>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</si>
  <si>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</si>
  <si>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</si>
  <si>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</si>
  <si>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</si>
  <si>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</si>
  <si>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</si>
  <si>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</si>
  <si>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</si>
  <si>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</si>
  <si>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</si>
  <si>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</si>
  <si>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</si>
  <si>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</si>
  <si>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</si>
  <si>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</si>
  <si>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</si>
  <si>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</si>
  <si>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</si>
  <si>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</si>
  <si>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</si>
  <si>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</si>
  <si>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</si>
  <si>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</si>
  <si>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</si>
  <si>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</si>
  <si>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</si>
  <si>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</si>
  <si>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</si>
  <si>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</si>
  <si>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</si>
  <si>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</si>
  <si>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</si>
  <si>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</si>
  <si>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</si>
  <si>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</si>
  <si>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</si>
  <si>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</si>
  <si>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</si>
  <si>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</si>
  <si>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</si>
  <si>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</si>
  <si>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</si>
  <si>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</si>
  <si>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</si>
  <si>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</si>
  <si>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</si>
  <si>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</si>
  <si>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</si>
  <si>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</si>
  <si>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</si>
  <si>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</si>
  <si>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</si>
  <si>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</si>
  <si>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</si>
  <si>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</si>
  <si>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</si>
  <si>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</si>
  <si>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</si>
  <si>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</si>
  <si>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</si>
  <si>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</si>
  <si>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</si>
  <si>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</si>
  <si>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</si>
  <si>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</si>
  <si>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</si>
  <si>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</si>
  <si>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</si>
  <si>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</si>
  <si>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</si>
  <si>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</si>
  <si>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</si>
  <si>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</si>
  <si>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</si>
  <si>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</si>
  <si>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</si>
  <si>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</si>
  <si>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</si>
  <si>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</si>
  <si>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</si>
  <si>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</si>
  <si>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</si>
  <si>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</si>
  <si>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</si>
  <si>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</si>
  <si>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</si>
  <si>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</si>
  <si>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</si>
  <si>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</si>
  <si>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</si>
  <si>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</si>
  <si>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</si>
  <si>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</si>
  <si>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</si>
  <si>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</si>
  <si>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</si>
  <si>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</si>
  <si>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</si>
  <si>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</si>
  <si>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</si>
  <si>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</si>
  <si>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</si>
  <si>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</si>
  <si>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</si>
  <si>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</si>
  <si>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</si>
  <si>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</si>
  <si>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</si>
  <si>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</si>
  <si>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</si>
  <si>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</si>
  <si>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</si>
  <si>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</si>
  <si>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</si>
  <si>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</si>
  <si>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</si>
  <si>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</si>
  <si>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</si>
  <si>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</si>
  <si>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</si>
  <si>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</si>
  <si>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</si>
  <si>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</si>
  <si>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</si>
  <si>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</si>
  <si>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</si>
  <si>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</si>
  <si>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</si>
  <si>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</si>
  <si>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</si>
  <si>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</si>
  <si>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</si>
  <si>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</si>
  <si>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</si>
  <si>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</si>
  <si>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</si>
  <si>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</si>
  <si>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</si>
  <si>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</si>
  <si>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</si>
  <si>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</si>
  <si>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</si>
  <si>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</si>
  <si>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</si>
  <si>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</si>
  <si>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</si>
  <si>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</si>
  <si>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</si>
  <si>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</si>
  <si>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</si>
  <si>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</si>
  <si>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</si>
  <si>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</si>
  <si>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</si>
  <si>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</si>
  <si>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</si>
  <si>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</si>
  <si>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</si>
  <si>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</si>
  <si>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</si>
  <si>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</si>
  <si>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</si>
  <si>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</si>
  <si>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</si>
  <si>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</si>
  <si>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</si>
  <si>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</si>
  <si>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</si>
  <si>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</si>
  <si>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</si>
  <si>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</si>
  <si>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</si>
  <si>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</si>
  <si>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</si>
  <si>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</si>
  <si>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</si>
  <si>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</si>
  <si>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</si>
  <si>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</si>
  <si>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</si>
  <si>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</si>
  <si>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</si>
  <si>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</si>
  <si>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</si>
  <si>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</si>
  <si>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</si>
  <si>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</si>
  <si>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</si>
  <si>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</si>
  <si>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</si>
  <si>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</si>
  <si>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</si>
  <si>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</si>
  <si>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</si>
  <si>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</si>
  <si>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</si>
  <si>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</si>
  <si>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</si>
  <si>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</si>
  <si>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</si>
  <si>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</si>
  <si>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</si>
  <si>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</si>
  <si>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</si>
  <si>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</si>
  <si>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</si>
  <si>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</si>
  <si>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</si>
  <si>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</si>
  <si>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</si>
  <si>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</si>
  <si>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</si>
  <si>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</si>
  <si>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</si>
  <si>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</si>
  <si>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</si>
  <si>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</si>
  <si>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</si>
  <si>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</si>
  <si>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</si>
  <si>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</si>
  <si>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</si>
  <si>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</si>
  <si>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</si>
  <si>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</si>
  <si>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</si>
  <si>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</si>
  <si>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</si>
  <si>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</si>
  <si>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</si>
  <si>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</si>
  <si>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</si>
  <si>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</si>
  <si>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</si>
  <si>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</si>
  <si>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</si>
  <si>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</si>
  <si>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</si>
  <si>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</si>
  <si>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</si>
  <si>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</si>
  <si>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</si>
  <si>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</si>
  <si>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</si>
  <si>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</si>
  <si>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</si>
  <si>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</si>
  <si>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</si>
  <si>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</si>
  <si>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</si>
  <si>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</si>
  <si>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</si>
  <si>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</si>
  <si>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</si>
  <si>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</si>
  <si>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</si>
  <si>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</si>
  <si>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</si>
  <si>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</si>
  <si>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</si>
  <si>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</si>
  <si>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</si>
  <si>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</si>
  <si>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</si>
  <si>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</si>
  <si>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</si>
  <si>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</si>
  <si>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</si>
  <si>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</si>
  <si>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</si>
  <si>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</si>
  <si>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</si>
  <si>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</si>
  <si>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</si>
  <si>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</si>
  <si>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</si>
  <si>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</si>
  <si>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</si>
  <si>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</si>
  <si>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</si>
  <si>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</si>
  <si>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</si>
  <si>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</si>
  <si>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</si>
  <si>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</si>
  <si>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</si>
  <si>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</si>
  <si>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</si>
  <si>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</si>
  <si>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</si>
  <si>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</si>
  <si>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</si>
  <si>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</si>
  <si>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</si>
  <si>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</si>
  <si>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</si>
  <si>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</si>
  <si>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</si>
  <si>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</si>
  <si>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</si>
  <si>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</si>
  <si>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</si>
  <si>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</si>
  <si>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</si>
  <si>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</si>
  <si>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</si>
  <si>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</si>
  <si>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</si>
  <si>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</si>
  <si>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</si>
  <si>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</si>
  <si>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</si>
  <si>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</si>
  <si>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</si>
  <si>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</si>
  <si>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</si>
  <si>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</si>
  <si>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</si>
  <si>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</si>
  <si>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</si>
  <si>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</si>
  <si>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</si>
  <si>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</si>
  <si>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</si>
  <si>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</si>
  <si>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</si>
  <si>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</si>
  <si>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</si>
  <si>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</si>
  <si>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</si>
  <si>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</si>
  <si>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</si>
  <si>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</si>
  <si>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</si>
  <si>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</si>
  <si>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</si>
  <si>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</si>
  <si>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</si>
  <si>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</si>
  <si>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</si>
  <si>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</si>
  <si>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</si>
  <si>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</si>
  <si>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</si>
  <si>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</si>
  <si>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</si>
  <si>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</si>
  <si>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</si>
  <si>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</si>
  <si>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</si>
  <si>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</si>
  <si>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</si>
  <si>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</si>
  <si>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</si>
  <si>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</si>
  <si>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</si>
  <si>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</si>
  <si>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</si>
  <si>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</si>
  <si>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</si>
  <si>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</si>
  <si>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</si>
  <si>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</si>
  <si>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</si>
  <si>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</si>
  <si>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</si>
  <si>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</si>
  <si>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</si>
  <si>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</si>
  <si>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</si>
  <si>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</si>
  <si>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</si>
  <si>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</si>
  <si>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</si>
  <si>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</si>
  <si>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</si>
  <si>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</si>
  <si>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</si>
  <si>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</si>
  <si>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</si>
  <si>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</si>
  <si>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</si>
  <si>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</si>
  <si>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</si>
  <si>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</si>
  <si>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</si>
  <si>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</si>
  <si>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</si>
  <si>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</si>
  <si>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</si>
  <si>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</si>
  <si>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</si>
  <si>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</si>
  <si>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</si>
  <si>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</si>
  <si>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</si>
  <si>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</si>
  <si>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</si>
  <si>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</si>
  <si>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</si>
  <si>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</si>
  <si>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</si>
  <si>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</si>
  <si>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</si>
  <si>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</si>
  <si>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</si>
  <si>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</si>
  <si>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</si>
  <si>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</si>
  <si>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</si>
  <si>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</si>
  <si>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</si>
  <si>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</si>
  <si>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</si>
  <si>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</si>
  <si>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</si>
  <si>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</si>
  <si>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</si>
  <si>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</si>
  <si>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</si>
  <si>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</si>
  <si>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</si>
  <si>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</si>
  <si>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</si>
  <si>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</si>
  <si>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</si>
  <si>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</si>
  <si>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</si>
  <si>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</si>
  <si>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</si>
  <si>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</si>
  <si>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</si>
  <si>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</si>
  <si>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</si>
  <si>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</si>
  <si>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</si>
  <si>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</si>
  <si>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</si>
  <si>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</si>
  <si>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</si>
  <si>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</si>
  <si>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</si>
  <si>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</si>
  <si>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</si>
  <si>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</si>
  <si>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</si>
  <si>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</si>
  <si>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</si>
  <si>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</si>
  <si>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</si>
  <si>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</si>
  <si>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</si>
  <si>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</si>
  <si>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</si>
  <si>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</si>
  <si>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</si>
  <si>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</si>
  <si>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</si>
  <si>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</si>
  <si>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</si>
  <si>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</si>
  <si>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</si>
  <si>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</si>
  <si>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</si>
  <si>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</si>
  <si>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</si>
  <si>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</si>
  <si>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</si>
  <si>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</si>
  <si>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</si>
  <si>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</si>
  <si>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</si>
  <si>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</si>
  <si>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</si>
  <si>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</si>
  <si>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</si>
  <si>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</si>
  <si>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</si>
  <si>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</si>
  <si>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</si>
  <si>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</si>
  <si>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</si>
  <si>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</si>
  <si>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</si>
  <si>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</si>
  <si>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</si>
  <si>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</si>
  <si>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</si>
  <si>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</si>
  <si>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</si>
  <si>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</si>
  <si>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</si>
  <si>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</si>
  <si>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</si>
  <si>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</si>
  <si>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</si>
  <si>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</si>
  <si>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</si>
  <si>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</si>
  <si>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</si>
  <si>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</si>
  <si>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</si>
  <si>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</si>
  <si>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</si>
  <si>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</si>
  <si>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</si>
  <si>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</si>
  <si>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</si>
  <si>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</si>
  <si>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</si>
  <si>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</si>
  <si>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</si>
  <si>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</si>
  <si>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</si>
  <si>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</si>
  <si>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</si>
  <si>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</si>
  <si>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</si>
  <si>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</si>
  <si>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</si>
  <si>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</si>
  <si>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</si>
  <si>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</si>
  <si>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</si>
  <si>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</si>
  <si>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</si>
  <si>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</si>
  <si>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</si>
  <si>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</si>
  <si>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</si>
  <si>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</si>
  <si>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</si>
  <si>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</si>
  <si>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</si>
  <si>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</si>
  <si>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</si>
  <si>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</si>
  <si>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</si>
  <si>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</si>
  <si>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</si>
  <si>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</si>
  <si>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</si>
  <si>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</si>
  <si>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</si>
  <si>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</si>
  <si>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</si>
  <si>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</si>
  <si>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</si>
  <si>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</si>
  <si>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</si>
  <si>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</si>
  <si>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</si>
  <si>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</si>
  <si>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</si>
  <si>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</si>
  <si>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</si>
  <si>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</si>
  <si>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</si>
  <si>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</si>
  <si>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</si>
  <si>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</si>
  <si>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</si>
  <si>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</si>
  <si>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</si>
  <si>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</si>
  <si>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</si>
  <si>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</si>
  <si>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</si>
  <si>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</si>
  <si>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</si>
  <si>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</si>
  <si>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</si>
  <si>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</si>
  <si>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</si>
  <si>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</si>
  <si>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</si>
  <si>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</si>
  <si>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</si>
  <si>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</si>
  <si>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</si>
  <si>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</si>
  <si>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</si>
  <si>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</si>
  <si>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</si>
  <si>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</si>
  <si>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</si>
  <si>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</si>
  <si>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</si>
  <si>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</si>
  <si>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</si>
  <si>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</si>
  <si>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</si>
  <si>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</si>
  <si>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</si>
  <si>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</si>
  <si>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</si>
  <si>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</si>
  <si>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</si>
  <si>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</si>
  <si>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</si>
  <si>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</si>
  <si>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</si>
  <si>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</si>
  <si>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</si>
  <si>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</si>
  <si>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</si>
  <si>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</si>
  <si>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</si>
  <si>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</si>
  <si>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</si>
  <si>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</si>
  <si>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</si>
  <si>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</si>
  <si>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</si>
  <si>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</si>
  <si>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</si>
  <si>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</si>
  <si>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</si>
  <si>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</si>
  <si>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</si>
  <si>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</si>
  <si>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</si>
  <si>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</si>
  <si>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</si>
  <si>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</si>
  <si>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</si>
  <si>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</si>
  <si>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</si>
  <si>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</si>
  <si>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</si>
  <si>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</si>
  <si>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</si>
  <si>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</si>
  <si>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</si>
  <si>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</si>
  <si>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</si>
  <si>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</si>
  <si>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</si>
  <si>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</si>
  <si>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</si>
  <si>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</si>
  <si>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</si>
  <si>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</si>
  <si>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</si>
  <si>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</si>
  <si>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</si>
  <si>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</si>
  <si>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</si>
  <si>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</si>
  <si>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</si>
  <si>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</si>
  <si>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</si>
  <si>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</si>
  <si>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</si>
  <si>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</si>
  <si>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</si>
  <si>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</si>
  <si>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</si>
  <si>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</si>
  <si>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</si>
  <si>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</si>
  <si>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</si>
  <si>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</si>
  <si>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</si>
  <si>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</si>
  <si>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</si>
  <si>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</si>
  <si>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</si>
  <si>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</si>
  <si>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</si>
  <si>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</si>
  <si>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</si>
  <si>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</si>
  <si>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</si>
  <si>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</si>
  <si>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</si>
  <si>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</si>
  <si>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</si>
  <si>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</si>
  <si>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</si>
  <si>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</si>
  <si>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</si>
  <si>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</si>
  <si>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</si>
  <si>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</si>
  <si>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</si>
  <si>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</si>
  <si>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</si>
  <si>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</si>
  <si>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</si>
  <si>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</si>
  <si>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</si>
  <si>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</si>
  <si>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</si>
  <si>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</si>
  <si>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</si>
  <si>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</si>
  <si>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</si>
  <si>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</si>
  <si>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</si>
  <si>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</si>
  <si>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</si>
  <si>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</si>
  <si>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</si>
  <si>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</si>
  <si>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</si>
  <si>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</si>
  <si>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</si>
  <si>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</si>
  <si>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</si>
  <si>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</si>
  <si>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</si>
  <si>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</si>
  <si>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</si>
  <si>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</si>
  <si>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</si>
  <si>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</si>
  <si>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</si>
  <si>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</si>
  <si>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</si>
  <si>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</si>
  <si>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</si>
  <si>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</si>
  <si>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</si>
  <si>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</si>
  <si>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</si>
  <si>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</si>
  <si>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</si>
  <si>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</si>
  <si>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</si>
  <si>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</si>
  <si>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</si>
  <si>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</si>
  <si>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</si>
  <si>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</si>
  <si>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</si>
  <si>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</si>
  <si>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</si>
  <si>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</si>
  <si>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</si>
  <si>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</si>
  <si>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</si>
  <si>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</si>
  <si>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</si>
  <si>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</si>
  <si>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</si>
  <si>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</si>
  <si>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</si>
  <si>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</si>
  <si>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</si>
  <si>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</si>
  <si>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</si>
  <si>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</si>
  <si>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</si>
  <si>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</si>
  <si>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</si>
  <si>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</si>
  <si>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</si>
  <si>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</si>
  <si>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</si>
  <si>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</si>
  <si>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</si>
  <si>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</si>
  <si>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</si>
  <si>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</si>
  <si>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</si>
  <si>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</si>
  <si>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</si>
  <si>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</si>
  <si>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</si>
  <si>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</si>
  <si>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</si>
  <si>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</si>
  <si>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</si>
  <si>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</si>
  <si>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</si>
  <si>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</si>
  <si>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</si>
  <si>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</si>
  <si>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</si>
  <si>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</si>
  <si>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</si>
  <si>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</si>
  <si>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</si>
  <si>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</si>
  <si>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</si>
  <si>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</si>
  <si>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</si>
  <si>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</si>
  <si>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</si>
  <si>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</si>
  <si>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</si>
  <si>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</si>
  <si>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</si>
  <si>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</si>
  <si>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</si>
  <si>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</si>
  <si>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</si>
  <si>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</si>
  <si>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</si>
  <si>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</si>
  <si>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</si>
  <si>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</si>
  <si>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</si>
  <si>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</si>
  <si>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</si>
  <si>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</si>
  <si>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</si>
  <si>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</si>
  <si>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</si>
  <si>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</si>
  <si>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</si>
  <si>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</si>
  <si>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</si>
  <si>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</si>
  <si>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</si>
  <si>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</si>
  <si>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</si>
  <si>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</si>
  <si>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</si>
  <si>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</si>
  <si>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</si>
  <si>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</si>
  <si>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</si>
  <si>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</si>
  <si>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</si>
  <si>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</si>
  <si>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</si>
  <si>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</si>
  <si>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</si>
  <si>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</si>
  <si>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</si>
  <si>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</si>
  <si>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</si>
  <si>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</si>
  <si>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</si>
  <si>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</si>
  <si>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</si>
  <si>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</si>
  <si>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</si>
  <si>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</si>
  <si>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</si>
  <si>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</si>
  <si>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</si>
  <si>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</si>
  <si>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</si>
  <si>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</si>
  <si>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</si>
  <si>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</si>
  <si>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</si>
  <si>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</si>
  <si>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</si>
  <si>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</si>
  <si>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</si>
  <si>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</si>
  <si>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</si>
  <si>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</si>
  <si>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</si>
  <si>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</si>
  <si>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</si>
  <si>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</si>
  <si>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</si>
  <si>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</si>
  <si>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</si>
  <si>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</si>
  <si>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</si>
  <si>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</si>
  <si>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</si>
  <si>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</si>
  <si>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</si>
  <si>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</si>
  <si>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</si>
  <si>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</si>
  <si>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</si>
  <si>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</si>
  <si>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</si>
  <si>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</si>
  <si>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</si>
  <si>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</si>
  <si>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</si>
  <si>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</si>
  <si>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</si>
  <si>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</si>
  <si>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</si>
  <si>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</si>
  <si>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</si>
  <si>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</si>
  <si>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</si>
  <si>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</si>
  <si>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</si>
  <si>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</si>
  <si>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</si>
  <si>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</si>
  <si>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</si>
  <si>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</si>
  <si>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</si>
  <si>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</si>
  <si>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</si>
  <si>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</si>
  <si>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</si>
  <si>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</si>
  <si>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</si>
  <si>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</si>
  <si>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</si>
  <si>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</si>
  <si>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</si>
  <si>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</si>
  <si>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</si>
  <si>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</si>
  <si>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</si>
  <si>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</si>
  <si>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</si>
  <si>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</si>
  <si>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</si>
  <si>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</si>
  <si>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</si>
  <si>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</si>
  <si>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</si>
  <si>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</si>
  <si>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</si>
  <si>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</si>
  <si>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</si>
  <si>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</si>
  <si>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</si>
  <si>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</si>
  <si>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</si>
  <si>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</si>
  <si>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</si>
  <si>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</si>
  <si>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</si>
  <si>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</si>
  <si>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</si>
  <si>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</si>
  <si>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</si>
  <si>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</si>
  <si>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</si>
  <si>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</si>
  <si>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</si>
  <si>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</si>
  <si>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</si>
  <si>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</si>
  <si>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</si>
  <si>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</si>
  <si>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</si>
  <si>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</si>
  <si>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</si>
  <si>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</si>
  <si>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</si>
  <si>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</si>
  <si>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</si>
  <si>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</si>
  <si>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</si>
  <si>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</si>
  <si>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</si>
  <si>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</si>
  <si>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</si>
  <si>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</si>
  <si>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</si>
  <si>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</si>
  <si>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</si>
  <si>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</si>
  <si>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</si>
  <si>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</si>
  <si>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</si>
  <si>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</si>
  <si>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</si>
  <si>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</si>
  <si>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</si>
  <si>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</si>
  <si>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</si>
  <si>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</si>
  <si>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</si>
  <si>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</si>
  <si>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</si>
  <si>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</si>
  <si>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</si>
  <si>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</si>
  <si>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</si>
  <si>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</si>
  <si>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</si>
  <si>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</si>
  <si>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</si>
  <si>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</si>
  <si>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</si>
  <si>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</si>
  <si>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</si>
  <si>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</si>
  <si>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</si>
  <si>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</si>
  <si>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</si>
  <si>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</si>
  <si>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</si>
  <si>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</si>
  <si>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</si>
  <si>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</si>
  <si>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</si>
  <si>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</si>
  <si>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</si>
  <si>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</si>
  <si>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</si>
  <si>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</si>
  <si>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</si>
  <si>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</si>
  <si>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</si>
  <si>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</si>
  <si>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</si>
  <si>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</si>
  <si>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</si>
  <si>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</si>
  <si>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</si>
  <si>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</si>
  <si>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</si>
  <si>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</si>
  <si>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</si>
  <si>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</si>
  <si>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</si>
  <si>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</si>
  <si>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</si>
  <si>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</si>
  <si>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</si>
  <si>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</si>
  <si>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</si>
  <si>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</si>
  <si>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</si>
  <si>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</si>
  <si>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</si>
  <si>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</si>
  <si>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</si>
  <si>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</si>
  <si>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</si>
  <si>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</si>
  <si>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</si>
  <si>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</si>
  <si>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</si>
  <si>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</si>
  <si>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</si>
  <si>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</si>
  <si>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</si>
  <si>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</si>
  <si>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</si>
  <si>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</si>
  <si>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</si>
  <si>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</si>
  <si>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</si>
  <si>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</si>
  <si>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</si>
  <si>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</si>
  <si>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</si>
  <si>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</si>
  <si>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</si>
  <si>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</si>
  <si>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</si>
  <si>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</si>
  <si>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</si>
  <si>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</si>
  <si>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</si>
  <si>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</si>
  <si>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</si>
  <si>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</si>
  <si>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</si>
  <si>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</si>
  <si>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</si>
  <si>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</si>
  <si>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</si>
  <si>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</si>
  <si>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</si>
  <si>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</si>
  <si>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</si>
  <si>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</si>
  <si>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</si>
  <si>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</si>
  <si>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</si>
  <si>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</si>
  <si>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</si>
  <si>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</si>
  <si>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</si>
  <si>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</si>
  <si>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</si>
  <si>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</si>
  <si>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</si>
  <si>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</si>
  <si>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</si>
  <si>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</si>
  <si>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</si>
  <si>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</si>
  <si>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</si>
  <si>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</si>
  <si>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</si>
  <si>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</si>
  <si>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</si>
  <si>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</si>
  <si>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</si>
  <si>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</si>
  <si>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</si>
  <si>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</si>
  <si>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</si>
  <si>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</si>
  <si>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</si>
  <si>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</si>
  <si>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</si>
  <si>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</si>
  <si>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</si>
  <si>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</si>
  <si>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</si>
  <si>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</si>
  <si>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</si>
  <si>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</si>
  <si>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</si>
  <si>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</si>
  <si>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</si>
  <si>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</si>
  <si>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</si>
  <si>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</si>
  <si>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</si>
  <si>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</si>
  <si>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</si>
  <si>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</si>
  <si>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</si>
  <si>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</si>
  <si>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</si>
  <si>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</si>
  <si>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</si>
  <si>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</si>
  <si>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</si>
  <si>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</si>
  <si>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</si>
  <si>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</si>
  <si>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</si>
  <si>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</si>
  <si>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</si>
  <si>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</si>
  <si>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</si>
  <si>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</si>
  <si>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</si>
  <si>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</si>
  <si>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</si>
  <si>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</si>
  <si>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</si>
  <si>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</si>
  <si>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</si>
  <si>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</si>
  <si>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</si>
  <si>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</si>
  <si>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</si>
  <si>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</si>
  <si>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</si>
  <si>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</si>
  <si>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</si>
  <si>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</si>
  <si>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</si>
  <si>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</si>
  <si>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</si>
  <si>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</si>
  <si>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</si>
  <si>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</si>
  <si>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</si>
  <si>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</si>
  <si>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</si>
  <si>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</si>
  <si>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</si>
  <si>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</si>
  <si>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</si>
  <si>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</si>
  <si>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</si>
  <si>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</si>
  <si>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</si>
  <si>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</si>
  <si>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</si>
  <si>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</si>
  <si>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</si>
  <si>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</si>
  <si>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</si>
  <si>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</si>
  <si>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</si>
  <si>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</si>
  <si>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</si>
  <si>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</si>
  <si>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</si>
  <si>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</si>
  <si>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</si>
  <si>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</si>
  <si>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</si>
  <si>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</si>
  <si>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</si>
  <si>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</si>
  <si>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</si>
  <si>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</si>
  <si>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</si>
  <si>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</si>
  <si>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</si>
  <si>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</si>
  <si>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</si>
  <si>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</si>
  <si>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</si>
  <si>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</si>
  <si>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</si>
  <si>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</si>
  <si>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</si>
  <si>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</si>
  <si>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</si>
  <si>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</si>
  <si>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</si>
  <si>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</si>
  <si>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</si>
  <si>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</si>
  <si>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</si>
  <si>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</si>
  <si>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</si>
  <si>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</si>
  <si>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</si>
  <si>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</si>
  <si>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</si>
  <si>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</si>
  <si>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</si>
  <si>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</si>
  <si>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</si>
  <si>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</si>
  <si>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</si>
  <si>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</si>
  <si>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</si>
  <si>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</si>
  <si>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</si>
  <si>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</si>
  <si>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</si>
  <si>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</si>
  <si>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</si>
  <si>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</si>
  <si>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</si>
  <si>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</si>
  <si>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</si>
  <si>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</si>
  <si>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</si>
  <si>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</si>
  <si>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</si>
  <si>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</si>
  <si>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</si>
  <si>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</si>
  <si>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</si>
  <si>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</si>
  <si>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</si>
  <si>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</si>
  <si>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</si>
  <si>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</si>
  <si>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</si>
  <si>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</si>
  <si>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</si>
  <si>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</si>
  <si>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</si>
  <si>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</si>
  <si>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</si>
  <si>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</si>
  <si>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</si>
  <si>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</si>
  <si>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</si>
  <si>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</si>
  <si>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</si>
  <si>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</si>
  <si>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</si>
  <si>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</si>
  <si>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</si>
  <si>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</si>
  <si>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</si>
  <si>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</si>
  <si>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</si>
  <si>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</si>
  <si>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</si>
  <si>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</si>
  <si>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</si>
  <si>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</si>
  <si>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</si>
  <si>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</si>
  <si>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</si>
  <si>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</si>
  <si>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</si>
  <si>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</si>
  <si>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</si>
  <si>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</si>
  <si>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</si>
  <si>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</si>
  <si>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</si>
  <si>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</si>
  <si>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</si>
  <si>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</si>
  <si>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</si>
  <si>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</si>
  <si>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</si>
  <si>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</si>
  <si>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</si>
  <si>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</si>
  <si>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</si>
  <si>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</si>
  <si>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</si>
  <si>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</si>
  <si>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</si>
  <si>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</si>
  <si>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</si>
  <si>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</si>
  <si>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</si>
  <si>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</si>
  <si>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</si>
  <si>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</si>
  <si>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</si>
  <si>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</si>
  <si>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</si>
  <si>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</si>
  <si>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</si>
  <si>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</si>
  <si>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</si>
  <si>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</si>
  <si>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</si>
  <si>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</si>
  <si>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</si>
  <si>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</si>
  <si>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</si>
  <si>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</si>
  <si>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</si>
  <si>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</si>
  <si>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</si>
  <si>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</si>
  <si>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</si>
  <si>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</si>
  <si>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</si>
  <si>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</si>
  <si>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</si>
  <si>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</si>
  <si>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</si>
  <si>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</si>
  <si>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</si>
  <si>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</si>
  <si>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</si>
  <si>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</si>
  <si>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</si>
  <si>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</si>
  <si>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</si>
  <si>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</si>
  <si>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</si>
  <si>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</si>
  <si>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</si>
  <si>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</si>
  <si>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</si>
  <si>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</si>
  <si>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</si>
  <si>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</si>
  <si>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</si>
  <si>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</si>
  <si>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</si>
  <si>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</si>
  <si>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</si>
  <si>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</si>
  <si>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</si>
  <si>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</si>
  <si>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</si>
  <si>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</si>
  <si>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</si>
  <si>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</si>
  <si>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</si>
  <si>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</si>
  <si>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</si>
  <si>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</si>
  <si>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</si>
  <si>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</si>
  <si>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</si>
  <si>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</si>
  <si>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</si>
  <si>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</si>
  <si>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</si>
  <si>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</si>
  <si>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</si>
  <si>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</si>
  <si>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</si>
  <si>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</si>
  <si>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</si>
  <si>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</si>
  <si>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</si>
  <si>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</si>
  <si>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</si>
  <si>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</si>
  <si>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</si>
  <si>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</si>
  <si>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</si>
  <si>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</si>
  <si>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</si>
  <si>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</si>
  <si>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</si>
  <si>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</si>
  <si>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</si>
  <si>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</si>
  <si>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</si>
  <si>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</si>
  <si>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</si>
  <si>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</si>
  <si>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</si>
  <si>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</si>
  <si>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</si>
  <si>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</si>
  <si>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</si>
  <si>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</si>
  <si>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</si>
  <si>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</si>
  <si>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</si>
  <si>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</si>
  <si>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</si>
  <si>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</si>
  <si>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</si>
  <si>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</si>
  <si>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</si>
  <si>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</si>
  <si>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</si>
  <si>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</si>
  <si>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</si>
  <si>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</si>
  <si>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</si>
  <si>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</si>
  <si>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</si>
  <si>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</si>
  <si>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</si>
  <si>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</si>
  <si>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</si>
  <si>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</si>
  <si>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</si>
  <si>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</si>
  <si>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</si>
  <si>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</si>
  <si>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</si>
  <si>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</si>
  <si>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</si>
  <si>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</si>
  <si>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</si>
  <si>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</si>
  <si>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</si>
  <si>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</si>
  <si>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</si>
  <si>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</si>
  <si>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</si>
  <si>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</si>
  <si>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</si>
  <si>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</si>
  <si>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</si>
  <si>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</si>
  <si>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</si>
  <si>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</si>
  <si>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</si>
  <si>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</si>
  <si>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</si>
  <si>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</si>
  <si>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</si>
  <si>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</si>
  <si>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</si>
  <si>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</si>
  <si>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</si>
  <si>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</si>
  <si>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</si>
  <si>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</si>
  <si>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</si>
  <si>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</si>
  <si>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</si>
  <si>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</si>
  <si>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</si>
  <si>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</si>
  <si>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</si>
  <si>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</si>
  <si>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</si>
  <si>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</si>
  <si>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</si>
  <si>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</si>
  <si>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</si>
  <si>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</si>
  <si>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</si>
  <si>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</si>
  <si>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</si>
  <si>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</si>
  <si>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</si>
  <si>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</si>
  <si>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</si>
  <si>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</si>
  <si>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</si>
  <si>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</si>
  <si>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</si>
  <si>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</si>
  <si>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</si>
  <si>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</si>
  <si>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</si>
  <si>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</si>
  <si>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</si>
  <si>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</si>
  <si>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</si>
  <si>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</si>
  <si>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</si>
  <si>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</si>
  <si>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</si>
  <si>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</si>
  <si>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</si>
  <si>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</si>
  <si>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</si>
  <si>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</si>
  <si>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</si>
  <si>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</si>
  <si>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</si>
  <si>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</si>
  <si>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</si>
  <si>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</si>
  <si>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</si>
  <si>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</si>
  <si>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</si>
  <si>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</si>
  <si>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</si>
  <si>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</si>
  <si>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</si>
  <si>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</si>
  <si>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</si>
  <si>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</si>
  <si>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</si>
  <si>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</si>
  <si>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</si>
  <si>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</si>
  <si>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</si>
  <si>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</si>
  <si>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</si>
  <si>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</si>
  <si>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</si>
  <si>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</si>
  <si>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</si>
  <si>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</si>
  <si>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</si>
  <si>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</si>
  <si>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</si>
  <si>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</si>
  <si>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</si>
  <si>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</si>
  <si>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</si>
  <si>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</si>
  <si>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</si>
  <si>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</si>
  <si>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</si>
  <si>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</si>
  <si>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</si>
  <si>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</si>
  <si>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</si>
  <si>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</si>
  <si>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</si>
  <si>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</si>
  <si>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</si>
  <si>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</si>
  <si>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</si>
  <si>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</si>
  <si>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</si>
  <si>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</si>
  <si>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</si>
  <si>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</si>
  <si>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</si>
  <si>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</si>
  <si>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</si>
  <si>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</si>
  <si>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</si>
  <si>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</si>
  <si>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</si>
  <si>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</si>
  <si>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</si>
  <si>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</si>
  <si>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</si>
  <si>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</si>
  <si>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</si>
  <si>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</si>
  <si>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</si>
  <si>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</si>
  <si>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</si>
  <si>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</si>
  <si>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</si>
  <si>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</si>
  <si>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</si>
  <si>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</si>
  <si>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</si>
  <si>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</si>
  <si>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</si>
  <si>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</si>
  <si>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</si>
  <si>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</si>
  <si>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</si>
  <si>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</si>
  <si>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</si>
  <si>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</si>
  <si>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</si>
  <si>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</si>
  <si>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</si>
  <si>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</si>
  <si>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</si>
  <si>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</si>
  <si>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</si>
  <si>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</si>
  <si>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</si>
  <si>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</si>
  <si>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</si>
  <si>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</si>
  <si>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</si>
  <si>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</si>
  <si>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</si>
  <si>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</si>
  <si>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</si>
  <si>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</si>
  <si>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</si>
  <si>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</si>
  <si>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</si>
  <si>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</si>
  <si>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</si>
  <si>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</si>
  <si>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</si>
  <si>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</si>
  <si>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</si>
  <si>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</si>
  <si>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</si>
  <si>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</si>
  <si>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</si>
  <si>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</si>
  <si>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</si>
  <si>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</si>
  <si>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</si>
  <si>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</si>
  <si>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</si>
  <si>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</si>
  <si>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</si>
  <si>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</si>
  <si>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</si>
  <si>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</si>
  <si>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</si>
  <si>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</si>
  <si>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</si>
  <si>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</si>
  <si>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</si>
  <si>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</si>
  <si>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</si>
  <si>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</si>
  <si>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</si>
  <si>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</si>
  <si>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</si>
  <si>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</si>
  <si>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</si>
  <si>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</si>
  <si>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</si>
  <si>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</si>
  <si>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</si>
  <si>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</si>
  <si>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</si>
  <si>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</si>
  <si>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</si>
  <si>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</si>
  <si>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</si>
  <si>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</si>
  <si>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</si>
  <si>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</si>
  <si>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</si>
  <si>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</si>
  <si>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</si>
  <si>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</si>
  <si>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</si>
  <si>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</si>
  <si>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</si>
  <si>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</si>
  <si>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</si>
  <si>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</si>
  <si>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</si>
  <si>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</si>
  <si>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</si>
  <si>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</si>
  <si>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</si>
  <si>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</si>
  <si>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</si>
  <si>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</si>
  <si>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</si>
  <si>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</si>
  <si>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</si>
  <si>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</si>
  <si>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</si>
  <si>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</si>
  <si>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</si>
  <si>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</si>
  <si>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</si>
  <si>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</si>
  <si>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</si>
  <si>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</si>
  <si>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</si>
  <si>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</si>
  <si>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</si>
  <si>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</si>
  <si>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</si>
  <si>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</si>
  <si>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</si>
  <si>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</si>
  <si>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</si>
  <si>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</si>
  <si>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</si>
  <si>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</si>
  <si>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</si>
  <si>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</si>
  <si>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</si>
  <si>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</si>
  <si>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</si>
  <si>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</si>
  <si>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</si>
  <si>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</si>
  <si>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</si>
  <si>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</si>
  <si>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</si>
  <si>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</si>
  <si>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</si>
  <si>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</si>
  <si>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</si>
  <si>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</si>
  <si>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</si>
  <si>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</si>
  <si>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</si>
  <si>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</si>
  <si>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</si>
  <si>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</si>
  <si>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</si>
  <si>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</si>
  <si>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</si>
  <si>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</si>
  <si>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</si>
  <si>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</si>
  <si>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</si>
  <si>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</si>
  <si>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</si>
  <si>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</si>
  <si>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</si>
  <si>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</si>
  <si>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</si>
  <si>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</si>
  <si>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</si>
  <si>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</si>
  <si>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</si>
  <si>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</si>
  <si>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</si>
  <si>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</si>
  <si>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</si>
  <si>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</si>
  <si>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</si>
  <si>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</si>
  <si>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</si>
  <si>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</si>
  <si>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</si>
  <si>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</si>
  <si>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</si>
  <si>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</si>
  <si>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</si>
  <si>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</si>
  <si>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</si>
  <si>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</si>
  <si>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</si>
  <si>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</si>
  <si>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</si>
  <si>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</si>
  <si>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</si>
  <si>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</si>
  <si>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</si>
  <si>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</si>
  <si>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</si>
  <si>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</si>
  <si>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</si>
  <si>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</si>
  <si>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</si>
  <si>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</si>
  <si>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</si>
  <si>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</si>
  <si>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</si>
  <si>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</si>
  <si>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</si>
  <si>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</si>
  <si>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</si>
  <si>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</si>
  <si>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</si>
  <si>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</si>
  <si>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</si>
  <si>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</si>
  <si>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</si>
  <si>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</si>
  <si>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</si>
  <si>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</si>
  <si>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</si>
  <si>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</si>
  <si>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</si>
  <si>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</si>
  <si>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</si>
  <si>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</si>
  <si>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</si>
  <si>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</si>
  <si>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</si>
  <si>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</si>
  <si>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</si>
  <si>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</si>
  <si>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</si>
  <si>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</si>
  <si>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</si>
  <si>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</si>
  <si>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</si>
  <si>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</si>
  <si>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</si>
  <si>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</si>
  <si>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</si>
  <si>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</si>
  <si>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</si>
  <si>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</si>
  <si>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</si>
  <si>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</si>
  <si>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</si>
  <si>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</si>
  <si>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</si>
  <si>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</si>
  <si>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</si>
  <si>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</si>
  <si>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</si>
  <si>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</si>
  <si>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</si>
  <si>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</si>
  <si>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</si>
  <si>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</si>
  <si>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</si>
  <si>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</si>
  <si>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</si>
  <si>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</si>
  <si>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</si>
  <si>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</si>
  <si>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</si>
  <si>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</si>
  <si>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</si>
  <si>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</si>
  <si>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</si>
  <si>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</si>
  <si>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</si>
  <si>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</si>
  <si>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</si>
  <si>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</si>
  <si>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</si>
  <si>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</si>
  <si>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</si>
  <si>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</si>
  <si>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</si>
  <si>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</si>
  <si>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</si>
  <si>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</si>
  <si>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</si>
  <si>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</si>
  <si>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</si>
  <si>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</si>
  <si>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</si>
  <si>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</si>
  <si>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</si>
  <si>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</si>
  <si>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</si>
  <si>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</si>
  <si>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</si>
  <si>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</si>
  <si>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</si>
  <si>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</si>
  <si>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</si>
  <si>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</si>
  <si>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</si>
  <si>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</si>
  <si>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</si>
  <si>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</si>
  <si>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</si>
  <si>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</si>
  <si>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</si>
  <si>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</si>
  <si>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</si>
  <si>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</si>
  <si>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</si>
  <si>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</si>
  <si>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</si>
  <si>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</si>
  <si>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</si>
  <si>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</si>
  <si>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</si>
  <si>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</si>
  <si>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</si>
  <si>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</si>
  <si>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</si>
  <si>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</si>
  <si>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</si>
  <si>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</si>
  <si>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</si>
  <si>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</si>
  <si>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</si>
  <si>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</si>
  <si>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</si>
  <si>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</si>
  <si>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</si>
  <si>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</si>
  <si>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</si>
  <si>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</si>
  <si>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</si>
  <si>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</si>
  <si>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</si>
  <si>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</si>
  <si>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</si>
  <si>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</si>
  <si>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</si>
  <si>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</si>
  <si>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</si>
  <si>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</si>
  <si>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</si>
  <si>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</si>
  <si>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</si>
  <si>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</si>
  <si>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</si>
  <si>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</si>
  <si>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</si>
  <si>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</si>
  <si>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</si>
  <si>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</si>
  <si>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</si>
  <si>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</si>
  <si>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</si>
  <si>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</si>
  <si>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</si>
  <si>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</si>
  <si>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</si>
  <si>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</si>
  <si>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</si>
  <si>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</si>
  <si>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</si>
  <si>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</si>
  <si>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</si>
  <si>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</si>
  <si>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</si>
  <si>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</si>
  <si>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</si>
  <si>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</si>
  <si>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</si>
  <si>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</si>
  <si>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</si>
  <si>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</si>
  <si>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</si>
  <si>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</si>
  <si>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</si>
  <si>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</si>
  <si>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</si>
  <si>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</si>
  <si>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</si>
  <si>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</si>
  <si>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</si>
  <si>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</si>
  <si>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</si>
  <si>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</si>
  <si>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</si>
  <si>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</si>
  <si>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</si>
  <si>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</si>
  <si>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</si>
  <si>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</si>
  <si>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</si>
  <si>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</si>
  <si>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</si>
  <si>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</si>
  <si>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</si>
  <si>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</si>
  <si>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</si>
  <si>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</si>
  <si>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</si>
  <si>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</si>
  <si>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</si>
  <si>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</si>
  <si>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</si>
  <si>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</si>
  <si>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</si>
  <si>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</si>
  <si>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</si>
  <si>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</si>
  <si>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</si>
  <si>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</si>
  <si>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</si>
  <si>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</si>
  <si>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</si>
  <si>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</si>
  <si>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</si>
  <si>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</si>
  <si>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</si>
  <si>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</si>
  <si>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</si>
  <si>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</si>
  <si>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</si>
  <si>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</si>
  <si>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</si>
  <si>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</si>
  <si>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</si>
  <si>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</si>
  <si>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</si>
  <si>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</si>
  <si>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</si>
  <si>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</si>
  <si>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</si>
  <si>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</si>
  <si>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</si>
  <si>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</si>
  <si>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</si>
  <si>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</si>
  <si>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</si>
  <si>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</si>
  <si>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</si>
  <si>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</si>
  <si>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</si>
  <si>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</si>
  <si>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</si>
  <si>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</si>
  <si>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</si>
  <si>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</si>
  <si>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</si>
  <si>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</si>
  <si>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</si>
  <si>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</si>
  <si>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</si>
  <si>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</si>
  <si>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</si>
  <si>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</si>
  <si>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</si>
  <si>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</si>
  <si>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</si>
  <si>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</si>
  <si>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</si>
  <si>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</si>
  <si>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</si>
  <si>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</si>
  <si>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</si>
  <si>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</si>
  <si>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</si>
  <si>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</si>
  <si>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</si>
  <si>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</si>
  <si>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</si>
  <si>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</si>
  <si>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</si>
  <si>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</si>
  <si>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</si>
  <si>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</si>
  <si>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</si>
  <si>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</si>
  <si>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</si>
  <si>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</si>
  <si>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</si>
  <si>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</si>
  <si>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</si>
  <si>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</si>
  <si>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</si>
  <si>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</si>
  <si>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</si>
  <si>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</si>
  <si>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</si>
  <si>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</si>
  <si>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</si>
  <si>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</si>
  <si>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</si>
  <si>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</si>
  <si>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</si>
  <si>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</si>
  <si>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</si>
  <si>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</si>
  <si>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</si>
  <si>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</si>
  <si>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</si>
  <si>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</si>
  <si>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</si>
  <si>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</si>
  <si>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</si>
  <si>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</si>
  <si>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</si>
  <si>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</si>
  <si>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</si>
  <si>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</si>
  <si>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</si>
  <si>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</si>
  <si>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</si>
  <si>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</si>
  <si>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</si>
  <si>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</si>
  <si>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</si>
  <si>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</si>
  <si>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</si>
  <si>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</si>
  <si>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</si>
  <si>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</si>
  <si>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</si>
  <si>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</si>
  <si>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</si>
  <si>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</si>
  <si>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</si>
  <si>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</si>
  <si>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</si>
  <si>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</si>
  <si>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</si>
  <si>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</si>
  <si>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</si>
  <si>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</si>
  <si>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</si>
  <si>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</si>
  <si>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</si>
  <si>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</si>
  <si>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</si>
  <si>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</si>
  <si>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</si>
  <si>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</si>
  <si>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</si>
  <si>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</si>
  <si>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</si>
  <si>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</si>
  <si>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</si>
  <si>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</si>
  <si>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</si>
  <si>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</si>
  <si>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</si>
  <si>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</si>
  <si>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</si>
  <si>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</si>
  <si>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</si>
  <si>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</si>
  <si>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</si>
  <si>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</si>
  <si>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</si>
  <si>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</si>
  <si>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</si>
  <si>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</si>
  <si>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</si>
  <si>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</si>
  <si>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</si>
  <si>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</si>
  <si>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</si>
  <si>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</si>
  <si>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</si>
  <si>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</si>
  <si>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</si>
  <si>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</si>
  <si>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</si>
  <si>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</si>
  <si>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</si>
  <si>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</si>
  <si>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</si>
  <si>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</si>
  <si>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</si>
  <si>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</si>
  <si>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</si>
  <si>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</si>
  <si>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</si>
  <si>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</si>
  <si>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</si>
  <si>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</si>
  <si>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</si>
  <si>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</si>
  <si>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</si>
  <si>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</si>
  <si>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</si>
  <si>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</si>
  <si>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</si>
  <si>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</si>
  <si>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</si>
  <si>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</si>
  <si>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</si>
  <si>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</si>
  <si>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</si>
  <si>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</si>
  <si>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</si>
  <si>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</si>
  <si>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</si>
  <si>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</si>
  <si>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</si>
  <si>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</si>
  <si>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</si>
  <si>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</si>
  <si>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</si>
  <si>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</si>
  <si>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</si>
  <si>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</si>
  <si>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</si>
  <si>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</si>
  <si>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</si>
  <si>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</si>
  <si>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</si>
  <si>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</si>
  <si>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</si>
  <si>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</si>
  <si>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</si>
  <si>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</si>
  <si>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</si>
  <si>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</si>
  <si>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</si>
  <si>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</si>
  <si>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</si>
  <si>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</si>
  <si>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</si>
  <si>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</si>
  <si>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</si>
  <si>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</si>
  <si>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</si>
  <si>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</si>
  <si>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</si>
  <si>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</si>
  <si>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</si>
  <si>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</si>
  <si>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</si>
  <si>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</si>
  <si>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</si>
  <si>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</si>
  <si>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</si>
  <si>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</si>
  <si>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</si>
  <si>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</si>
  <si>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</si>
  <si>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</si>
  <si>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</si>
  <si>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</si>
  <si>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</si>
  <si>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</si>
  <si>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</si>
  <si>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</si>
  <si>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</si>
  <si>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</si>
  <si>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</si>
  <si>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</si>
  <si>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</si>
  <si>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</si>
  <si>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</si>
  <si>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</si>
  <si>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</si>
  <si>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</si>
  <si>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</si>
  <si>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</si>
  <si>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</si>
  <si>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</si>
  <si>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</si>
  <si>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</si>
  <si>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</si>
  <si>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</si>
  <si>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</si>
  <si>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</si>
  <si>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</si>
  <si>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</si>
  <si>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</si>
  <si>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</si>
  <si>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</si>
  <si>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</si>
  <si>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</si>
  <si>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</si>
  <si>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</si>
  <si>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</si>
  <si>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</si>
  <si>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</si>
  <si>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</si>
  <si>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</si>
  <si>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</si>
  <si>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</si>
  <si>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</si>
  <si>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</si>
  <si>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</si>
  <si>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</si>
  <si>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</si>
  <si>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</si>
  <si>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</si>
  <si>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</si>
  <si>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</si>
  <si>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</si>
  <si>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</si>
  <si>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</si>
  <si>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</si>
  <si>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</si>
  <si>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</si>
  <si>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</si>
  <si>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</si>
  <si>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</si>
  <si>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</si>
  <si>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</si>
  <si>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</si>
  <si>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</si>
  <si>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</si>
  <si>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</si>
  <si>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</si>
  <si>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</si>
  <si>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</si>
  <si>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</si>
  <si>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</si>
  <si>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</si>
  <si>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</si>
  <si>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</si>
  <si>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</si>
  <si>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</si>
  <si>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</si>
  <si>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</si>
  <si>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</si>
  <si>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</si>
  <si>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</si>
  <si>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</si>
  <si>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</si>
  <si>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</si>
  <si>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</si>
  <si>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</si>
  <si>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</si>
  <si>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</si>
  <si>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</si>
  <si>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</si>
  <si>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</si>
  <si>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</si>
  <si>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</si>
  <si>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</si>
  <si>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</si>
  <si>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</si>
  <si>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</si>
  <si>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</si>
  <si>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</si>
  <si>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</si>
  <si>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</si>
  <si>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</si>
  <si>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</si>
  <si>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</si>
  <si>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</si>
  <si>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</si>
  <si>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</si>
  <si>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</si>
  <si>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</si>
  <si>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</si>
  <si>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</si>
  <si>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</si>
  <si>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</si>
  <si>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</si>
  <si>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</si>
  <si>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</si>
  <si>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</si>
  <si>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</si>
  <si>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</si>
  <si>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</si>
  <si>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</si>
  <si>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</si>
  <si>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</si>
  <si>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</si>
  <si>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</si>
  <si>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</si>
  <si>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</si>
  <si>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</si>
  <si>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</si>
  <si>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</si>
  <si>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</si>
  <si>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</si>
  <si>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</si>
  <si>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</si>
  <si>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</si>
  <si>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</si>
  <si>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</si>
  <si>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</si>
  <si>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</si>
  <si>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</si>
  <si>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</si>
  <si>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</si>
  <si>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</si>
  <si>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</si>
  <si>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</si>
  <si>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</si>
  <si>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</si>
  <si>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</si>
  <si>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</si>
  <si>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</si>
  <si>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</si>
  <si>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</si>
  <si>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</si>
  <si>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</si>
  <si>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</si>
  <si>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</si>
  <si>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</si>
  <si>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</si>
  <si>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</si>
  <si>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</si>
  <si>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</si>
  <si>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</si>
  <si>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</si>
  <si>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</si>
  <si>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</si>
  <si>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</si>
  <si>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</si>
  <si>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</si>
  <si>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</si>
  <si>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</si>
  <si>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</si>
  <si>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</si>
  <si>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</si>
  <si>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</si>
  <si>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</si>
  <si>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</si>
  <si>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</si>
  <si>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</si>
  <si>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</si>
  <si>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</si>
  <si>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</si>
  <si>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</si>
  <si>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</si>
  <si>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</si>
  <si>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</si>
  <si>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</si>
  <si>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</si>
  <si>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</si>
  <si>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</si>
  <si>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</si>
  <si>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</si>
  <si>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</si>
  <si>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</si>
  <si>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</si>
  <si>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</si>
  <si>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</si>
  <si>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</si>
  <si>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</si>
  <si>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</si>
  <si>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</si>
  <si>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</si>
  <si>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</si>
  <si>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</si>
  <si>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</si>
  <si>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</si>
  <si>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</si>
  <si>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</si>
  <si>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</si>
  <si>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</si>
  <si>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</si>
  <si>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</si>
  <si>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</si>
  <si>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</si>
  <si>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</si>
  <si>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</si>
  <si>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</si>
  <si>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</si>
  <si>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</si>
  <si>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</si>
  <si>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</si>
  <si>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</si>
  <si>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</si>
  <si>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</si>
  <si>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</si>
  <si>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</si>
  <si>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</si>
  <si>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</si>
  <si>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</si>
  <si>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</si>
  <si>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</si>
  <si>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</si>
  <si>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</si>
  <si>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</si>
  <si>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</si>
  <si>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</si>
  <si>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</si>
  <si>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</si>
  <si>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</si>
  <si>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</si>
  <si>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</si>
  <si>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</si>
  <si>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</si>
  <si>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</si>
  <si>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</si>
  <si>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</si>
  <si>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</si>
  <si>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</si>
  <si>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</si>
  <si>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</si>
  <si>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</si>
  <si>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</si>
  <si>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</si>
  <si>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</si>
  <si>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</si>
  <si>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</si>
  <si>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</si>
  <si>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</si>
  <si>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</si>
  <si>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</si>
  <si>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</si>
  <si>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</si>
  <si>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</si>
  <si>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</si>
  <si>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</si>
  <si>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</si>
  <si>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</si>
  <si>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</si>
  <si>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</si>
  <si>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</si>
  <si>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</si>
  <si>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</si>
  <si>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</si>
  <si>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</si>
  <si>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</si>
  <si>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</si>
  <si>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</si>
  <si>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</si>
  <si>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</si>
  <si>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</si>
  <si>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</si>
  <si>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</si>
  <si>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</si>
  <si>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</si>
  <si>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</si>
  <si>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</si>
  <si>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</si>
  <si>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</si>
  <si>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</si>
  <si>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</si>
  <si>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</si>
  <si>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</si>
  <si>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</si>
  <si>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</si>
  <si>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</si>
  <si>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</si>
  <si>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</si>
  <si>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</si>
  <si>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</si>
  <si>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</si>
  <si>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</si>
  <si>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</si>
  <si>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</si>
  <si>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</si>
  <si>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</si>
  <si>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</si>
  <si>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</si>
  <si>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</si>
  <si>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</si>
  <si>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</si>
  <si>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</si>
  <si>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</si>
  <si>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</si>
  <si>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</si>
  <si>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</si>
  <si>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</si>
  <si>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</si>
  <si>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</si>
  <si>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</si>
  <si>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</si>
  <si>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</si>
  <si>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</si>
  <si>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</si>
  <si>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</si>
  <si>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</si>
  <si>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</si>
  <si>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</si>
  <si>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</si>
  <si>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</si>
  <si>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</si>
  <si>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</si>
  <si>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</si>
  <si>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</si>
  <si>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</si>
  <si>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</si>
  <si>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</si>
  <si>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</si>
  <si>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</si>
  <si>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</si>
  <si>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</si>
  <si>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</si>
  <si>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</si>
  <si>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</si>
  <si>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</si>
  <si>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</si>
  <si>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</si>
  <si>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</si>
  <si>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</si>
  <si>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</si>
  <si>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</si>
  <si>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</si>
  <si>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</si>
  <si>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</si>
  <si>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</si>
  <si>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</si>
  <si>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</si>
  <si>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</si>
  <si>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</si>
  <si>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</si>
  <si>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</si>
  <si>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</si>
  <si>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</si>
  <si>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</si>
  <si>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</si>
  <si>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</si>
  <si>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</si>
  <si>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</si>
  <si>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</si>
  <si>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</si>
  <si>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</si>
  <si>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</si>
  <si>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</si>
  <si>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</si>
  <si>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</si>
  <si>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</si>
  <si>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</si>
  <si>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</si>
  <si>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</si>
  <si>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</si>
  <si>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</si>
  <si>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</si>
  <si>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</si>
  <si>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</si>
  <si>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</si>
  <si>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</si>
  <si>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</si>
  <si>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</si>
  <si>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</si>
  <si>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</si>
  <si>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</si>
  <si>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</si>
  <si>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</si>
  <si>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</si>
  <si>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</si>
  <si>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</si>
  <si>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</si>
  <si>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</si>
  <si>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</si>
  <si>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</si>
  <si>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</si>
  <si>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</si>
  <si>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</si>
  <si>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</si>
  <si>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</si>
  <si>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</si>
  <si>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</si>
  <si>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</si>
  <si>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</si>
  <si>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</si>
  <si>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</si>
  <si>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</si>
  <si>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</si>
  <si>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</si>
  <si>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</si>
  <si>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</si>
  <si>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</si>
  <si>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</si>
  <si>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</si>
  <si>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</si>
  <si>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</si>
  <si>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</si>
  <si>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</si>
  <si>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</si>
  <si>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</si>
  <si>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</si>
  <si>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</si>
  <si>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</si>
  <si>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</si>
  <si>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</si>
  <si>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</si>
  <si>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</si>
  <si>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</si>
  <si>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</si>
  <si>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</si>
  <si>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</si>
  <si>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</si>
  <si>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</si>
  <si>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</si>
  <si>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</si>
  <si>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</si>
  <si>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</si>
  <si>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</si>
  <si>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</si>
  <si>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</si>
  <si>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</si>
  <si>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</si>
  <si>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</si>
  <si>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</si>
  <si>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</si>
  <si>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</si>
  <si>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</si>
  <si>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</si>
  <si>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</si>
  <si>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</si>
  <si>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</si>
  <si>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</si>
  <si>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</si>
  <si>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</si>
  <si>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</si>
  <si>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</si>
  <si>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</si>
  <si>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</si>
  <si>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</si>
  <si>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</si>
  <si>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</si>
  <si>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</si>
  <si>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</si>
  <si>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</si>
  <si>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</si>
  <si>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</si>
  <si>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</si>
  <si>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</si>
  <si>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</si>
  <si>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</si>
  <si>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</si>
  <si>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</si>
  <si>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</si>
  <si>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</si>
  <si>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</si>
  <si>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</si>
  <si>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</si>
  <si>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</si>
  <si>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</si>
  <si>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</si>
  <si>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</si>
  <si>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</si>
  <si>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</si>
  <si>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</si>
  <si>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</si>
  <si>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</si>
  <si>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</si>
  <si>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</si>
  <si>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</si>
  <si>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</si>
  <si>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</si>
  <si>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</si>
  <si>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</si>
  <si>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</si>
  <si>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</si>
  <si>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</si>
  <si>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</si>
  <si>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</si>
  <si>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</si>
  <si>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</si>
  <si>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</si>
  <si>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</si>
  <si>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</si>
  <si>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</si>
  <si>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</si>
  <si>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</si>
  <si>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</si>
  <si>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</si>
  <si>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</si>
  <si>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</si>
  <si>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</si>
  <si>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</si>
  <si>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</si>
  <si>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</si>
  <si>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</si>
  <si>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</si>
  <si>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</si>
  <si>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</si>
  <si>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</si>
  <si>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</si>
  <si>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</si>
  <si>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</si>
  <si>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</si>
  <si>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</si>
  <si>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</si>
  <si>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</si>
  <si>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</si>
  <si>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</si>
  <si>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</si>
  <si>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</si>
  <si>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</si>
  <si>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</si>
  <si>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</si>
  <si>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</si>
  <si>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</si>
  <si>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</si>
  <si>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</si>
  <si>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</si>
  <si>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</si>
  <si>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</si>
  <si>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</si>
  <si>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</si>
  <si>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</si>
  <si>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</si>
  <si>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</si>
  <si>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</si>
  <si>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</si>
  <si>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</si>
  <si>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</si>
  <si>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</si>
  <si>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</si>
  <si>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</si>
  <si>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</si>
  <si>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</si>
  <si>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</si>
  <si>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</si>
  <si>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</si>
  <si>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</si>
  <si>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</si>
  <si>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</si>
  <si>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</si>
  <si>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</si>
  <si>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</si>
  <si>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</si>
  <si>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</si>
  <si>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</si>
  <si>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</si>
  <si>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</si>
  <si>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</si>
  <si>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</si>
  <si>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</si>
  <si>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</si>
  <si>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</si>
  <si>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</si>
  <si>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</si>
  <si>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</si>
  <si>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</si>
  <si>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</si>
  <si>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</si>
  <si>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</si>
  <si>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</si>
  <si>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</si>
  <si>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</si>
  <si>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</si>
  <si>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</si>
  <si>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</si>
  <si>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</si>
  <si>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</si>
  <si>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</si>
  <si>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</si>
  <si>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</si>
  <si>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</si>
  <si>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</si>
  <si>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</si>
  <si>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</si>
  <si>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</si>
  <si>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</si>
  <si>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</si>
  <si>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</si>
  <si>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</si>
  <si>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</si>
  <si>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</si>
  <si>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</si>
  <si>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</si>
  <si>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</si>
  <si>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</si>
  <si>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</si>
  <si>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</si>
  <si>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</si>
  <si>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</si>
  <si>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</si>
  <si>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</si>
  <si>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</si>
  <si>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</si>
  <si>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</si>
  <si>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</si>
  <si>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</si>
  <si>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</si>
  <si>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</si>
  <si>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</si>
  <si>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</si>
  <si>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</si>
  <si>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</si>
  <si>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</si>
  <si>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</si>
  <si>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</si>
  <si>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</si>
  <si>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</si>
  <si>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</si>
  <si>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</si>
  <si>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</si>
  <si>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</si>
  <si>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</si>
  <si>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</si>
  <si>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</si>
  <si>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</si>
  <si>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</si>
  <si>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</si>
  <si>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</si>
  <si>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</si>
  <si>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</si>
  <si>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</si>
  <si>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</si>
  <si>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</si>
  <si>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</si>
  <si>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</si>
  <si>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</si>
  <si>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</si>
  <si>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</si>
  <si>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</si>
  <si>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</si>
  <si>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</si>
  <si>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</si>
  <si>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</si>
  <si>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</si>
  <si>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</si>
  <si>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</si>
  <si>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</si>
  <si>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</si>
  <si>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</si>
  <si>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</si>
  <si>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</si>
  <si>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</si>
  <si>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</si>
  <si>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</si>
  <si>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</si>
  <si>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</si>
  <si>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</si>
  <si>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</si>
  <si>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</si>
  <si>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</si>
  <si>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</si>
  <si>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</si>
  <si>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</si>
  <si>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</si>
  <si>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</si>
  <si>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</si>
  <si>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</si>
  <si>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</si>
  <si>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</si>
  <si>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</si>
  <si>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</si>
  <si>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</si>
  <si>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</si>
  <si>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</si>
  <si>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</si>
  <si>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</si>
  <si>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</si>
  <si>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</si>
  <si>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</si>
  <si>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</si>
  <si>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</si>
  <si>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</si>
  <si>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</si>
  <si>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</si>
  <si>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</si>
  <si>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</si>
  <si>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</si>
  <si>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</si>
  <si>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</si>
  <si>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</si>
  <si>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</si>
  <si>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</si>
  <si>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</si>
  <si>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</si>
  <si>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</si>
  <si>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</si>
  <si>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</si>
  <si>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</si>
  <si>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</si>
  <si>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</si>
  <si>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</si>
  <si>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</si>
  <si>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</si>
  <si>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</si>
  <si>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</si>
  <si>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</si>
  <si>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</si>
  <si>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</si>
  <si>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</si>
  <si>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</si>
  <si>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</si>
  <si>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</si>
  <si>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</si>
  <si>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</si>
  <si>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</si>
  <si>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</si>
  <si>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</si>
  <si>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</si>
  <si>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</si>
  <si>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</si>
  <si>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</si>
  <si>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</si>
  <si>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</si>
  <si>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</si>
  <si>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</si>
  <si>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</si>
  <si>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</si>
  <si>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</si>
  <si>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</si>
  <si>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</si>
  <si>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</si>
  <si>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</si>
  <si>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</si>
  <si>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</si>
  <si>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</si>
  <si>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</si>
  <si>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</si>
  <si>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</si>
  <si>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</si>
  <si>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</si>
  <si>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</si>
  <si>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</si>
  <si>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</si>
  <si>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</si>
  <si>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</si>
  <si>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</si>
  <si>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</si>
  <si>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</si>
  <si>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</si>
  <si>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</si>
  <si>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</si>
  <si>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</si>
  <si>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</si>
  <si>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</si>
  <si>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</si>
  <si>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</si>
  <si>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</si>
  <si>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</si>
  <si>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</si>
  <si>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</si>
  <si>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</si>
  <si>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</si>
  <si>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</si>
  <si>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</si>
  <si>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</si>
  <si>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</si>
  <si>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</si>
  <si>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</si>
  <si>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</si>
  <si>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</si>
  <si>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</si>
  <si>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</si>
  <si>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</si>
  <si>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</si>
  <si>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</si>
  <si>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</si>
  <si>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</si>
  <si>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</si>
  <si>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</si>
  <si>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</si>
  <si>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</si>
  <si>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</si>
  <si>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</si>
  <si>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</si>
  <si>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</si>
  <si>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</si>
  <si>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</si>
  <si>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</si>
  <si>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</si>
  <si>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</si>
  <si>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</si>
  <si>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</si>
  <si>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</si>
  <si>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</si>
  <si>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</si>
  <si>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</si>
  <si>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</si>
  <si>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</si>
  <si>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</si>
  <si>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</si>
  <si>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</si>
  <si>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</si>
  <si>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</si>
  <si>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</si>
  <si>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</si>
  <si>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</si>
  <si>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</si>
  <si>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</si>
  <si>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</si>
  <si>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</si>
  <si>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</si>
  <si>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</si>
  <si>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</si>
  <si>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</si>
  <si>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</si>
  <si>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</si>
  <si>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</si>
  <si>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</si>
  <si>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</si>
  <si>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</si>
  <si>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</si>
  <si>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</si>
  <si>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</si>
  <si>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</si>
  <si>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</si>
  <si>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</si>
  <si>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</si>
  <si>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</si>
  <si>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</si>
  <si>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</si>
  <si>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</si>
  <si>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</si>
  <si>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</si>
  <si>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</si>
  <si>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</si>
  <si>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</si>
  <si>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</si>
  <si>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</si>
  <si>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</si>
  <si>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</si>
  <si>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</si>
  <si>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</si>
  <si>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</si>
  <si>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</si>
  <si>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</si>
  <si>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</si>
  <si>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</si>
  <si>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</si>
  <si>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</si>
  <si>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</si>
  <si>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</si>
  <si>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</si>
  <si>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</si>
  <si>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</si>
  <si>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</si>
  <si>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</si>
  <si>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</si>
  <si>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</si>
  <si>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</si>
  <si>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</si>
  <si>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</si>
  <si>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</si>
  <si>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</si>
  <si>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</si>
  <si>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</si>
  <si>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</si>
  <si>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</si>
  <si>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</si>
  <si>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</si>
  <si>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</si>
  <si>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</si>
  <si>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</si>
  <si>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</si>
  <si>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</si>
  <si>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</si>
  <si>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</si>
  <si>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</si>
  <si>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</si>
  <si>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</si>
  <si>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</si>
  <si>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</si>
  <si>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</si>
  <si>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</si>
  <si>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</si>
  <si>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</si>
  <si>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</si>
  <si>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</si>
  <si>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</si>
  <si>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</si>
  <si>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</si>
  <si>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</si>
  <si>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</si>
  <si>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</si>
  <si>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</si>
  <si>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</si>
  <si>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</si>
  <si>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</si>
  <si>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</si>
  <si>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</si>
  <si>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</si>
  <si>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</si>
  <si>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</si>
  <si>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</si>
  <si>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</si>
  <si>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</si>
  <si>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</si>
  <si>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</si>
  <si>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</si>
  <si>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</si>
  <si>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</si>
  <si>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</si>
  <si>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</si>
  <si>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</si>
  <si>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</si>
  <si>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</si>
  <si>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</si>
  <si>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</si>
  <si>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</si>
  <si>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</si>
  <si>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</si>
  <si>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</si>
  <si>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</si>
  <si>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</si>
  <si>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</si>
  <si>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</si>
  <si>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</si>
  <si>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</si>
  <si>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</si>
  <si>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</si>
  <si>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</si>
  <si>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</si>
  <si>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</si>
  <si>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</si>
  <si>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</si>
  <si>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</si>
  <si>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</si>
  <si>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</si>
  <si>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</si>
  <si>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</si>
  <si>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</si>
  <si>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</si>
  <si>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</si>
  <si>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</si>
  <si>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</si>
  <si>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</si>
  <si>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</si>
  <si>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</si>
  <si>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</si>
  <si>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</si>
  <si>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</si>
  <si>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</si>
  <si>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</si>
  <si>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</si>
  <si>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</si>
  <si>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</si>
  <si>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</si>
  <si>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</si>
  <si>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</si>
  <si>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</si>
  <si>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</si>
  <si>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</si>
  <si>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</si>
  <si>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</si>
  <si>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</si>
  <si>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</si>
  <si>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</si>
  <si>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</si>
  <si>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</si>
  <si>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</si>
  <si>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</si>
  <si>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</si>
  <si>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</si>
  <si>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</si>
  <si>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</si>
  <si>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</si>
  <si>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</si>
  <si>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</si>
  <si>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</si>
  <si>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</si>
  <si>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</si>
  <si>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</si>
  <si>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</si>
  <si>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</si>
  <si>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</si>
  <si>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</si>
  <si>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</si>
  <si>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</si>
  <si>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</si>
  <si>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</si>
  <si>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</si>
  <si>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</si>
  <si>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</si>
  <si>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</si>
  <si>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</si>
  <si>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</si>
  <si>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</si>
  <si>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</si>
  <si>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</si>
  <si>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</si>
  <si>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</si>
  <si>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</si>
  <si>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</si>
  <si>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</si>
  <si>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</si>
  <si>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</si>
  <si>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</si>
  <si>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</si>
  <si>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</si>
  <si>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</si>
  <si>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</si>
  <si>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</si>
  <si>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</si>
  <si>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</si>
  <si>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</si>
  <si>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</si>
  <si>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</si>
  <si>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</si>
  <si>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</si>
  <si>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</si>
  <si>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</si>
  <si>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</si>
  <si>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</si>
  <si>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</si>
  <si>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</si>
  <si>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</si>
  <si>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</si>
  <si>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</si>
  <si>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</si>
  <si>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</si>
  <si>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</si>
  <si>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</si>
  <si>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</si>
  <si>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</si>
  <si>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</si>
  <si>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</si>
  <si>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</si>
  <si>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</si>
  <si>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</si>
  <si>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</si>
  <si>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</si>
  <si>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</si>
  <si>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</si>
  <si>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</si>
  <si>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</si>
  <si>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</si>
  <si>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</si>
  <si>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</si>
  <si>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</si>
  <si>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</si>
  <si>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</si>
  <si>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</si>
  <si>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</si>
  <si>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</si>
  <si>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</si>
  <si>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</si>
  <si>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</si>
  <si>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</si>
  <si>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</si>
  <si>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</si>
  <si>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</si>
  <si>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</si>
  <si>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</si>
  <si>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</si>
  <si>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</si>
  <si>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</si>
  <si>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</si>
  <si>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</si>
  <si>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</si>
  <si>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</si>
  <si>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</si>
  <si>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</si>
  <si>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</si>
  <si>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</si>
  <si>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</si>
  <si>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</si>
  <si>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</si>
  <si>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</si>
  <si>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</si>
  <si>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</si>
  <si>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</si>
  <si>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</si>
  <si>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</si>
  <si>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</si>
  <si>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</si>
  <si>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</si>
  <si>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</si>
  <si>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</si>
  <si>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</si>
  <si>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</si>
  <si>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</si>
  <si>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</si>
  <si>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</si>
  <si>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</si>
  <si>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</si>
  <si>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</si>
  <si>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</si>
  <si>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</si>
  <si>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</si>
  <si>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</si>
  <si>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</si>
  <si>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</si>
  <si>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</si>
  <si>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</si>
  <si>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</si>
  <si>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</si>
  <si>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</si>
  <si>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</si>
  <si>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</si>
  <si>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</si>
  <si>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</si>
  <si>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</si>
  <si>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</si>
  <si>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</si>
  <si>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</si>
  <si>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</si>
  <si>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</si>
  <si>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</si>
  <si>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</si>
  <si>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</si>
  <si>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</si>
  <si>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</si>
  <si>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</si>
  <si>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</si>
  <si>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</si>
  <si>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</si>
  <si>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</si>
  <si>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</si>
  <si>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</si>
  <si>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</si>
  <si>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</si>
  <si>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</si>
  <si>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</si>
  <si>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</si>
  <si>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</si>
  <si>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</si>
  <si>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</si>
  <si>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</si>
  <si>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</si>
  <si>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</si>
  <si>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</si>
  <si>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</si>
  <si>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</si>
  <si>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</si>
  <si>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</si>
  <si>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</si>
  <si>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</si>
  <si>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</si>
  <si>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</si>
  <si>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</si>
  <si>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</si>
  <si>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</si>
  <si>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</si>
  <si>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</si>
  <si>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</si>
  <si>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</si>
  <si>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</si>
  <si>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</si>
  <si>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</si>
  <si>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</si>
  <si>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</si>
  <si>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</si>
  <si>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</si>
  <si>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</si>
  <si>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</si>
  <si>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</si>
  <si>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</si>
  <si>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</si>
  <si>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</si>
  <si>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</si>
  <si>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</si>
  <si>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</si>
  <si>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</si>
  <si>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</si>
  <si>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</si>
  <si>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</si>
  <si>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</si>
  <si>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</si>
  <si>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</si>
  <si>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</si>
  <si>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</si>
  <si>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</si>
  <si>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</si>
  <si>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</si>
  <si>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</si>
  <si>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</si>
  <si>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</si>
  <si>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</si>
  <si>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</si>
  <si>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</si>
  <si>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</si>
  <si>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</si>
  <si>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</si>
  <si>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</si>
  <si>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</si>
  <si>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</si>
  <si>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</si>
  <si>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</si>
  <si>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</si>
  <si>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</si>
  <si>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</si>
  <si>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</si>
  <si>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</si>
  <si>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</si>
  <si>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</si>
  <si>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</si>
  <si>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</si>
  <si>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</si>
  <si>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</si>
  <si>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</si>
  <si>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</si>
  <si>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</si>
  <si>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</si>
  <si>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</si>
  <si>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</si>
  <si>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</si>
  <si>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</si>
  <si>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</si>
  <si>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</si>
  <si>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</si>
  <si>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</si>
  <si>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</si>
  <si>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</si>
  <si>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</si>
  <si>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</si>
  <si>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</si>
  <si>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</si>
  <si>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</si>
  <si>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</si>
  <si>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</si>
  <si>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</si>
  <si>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</si>
  <si>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</si>
  <si>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</si>
  <si>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</si>
  <si>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</si>
  <si>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</si>
  <si>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</si>
  <si>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</si>
  <si>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</si>
  <si>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</si>
  <si>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</si>
  <si>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</si>
  <si>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</si>
  <si>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</si>
  <si>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</si>
  <si>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</si>
  <si>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</si>
  <si>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</si>
  <si>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</si>
  <si>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</si>
  <si>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</si>
  <si>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</si>
  <si>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</si>
  <si>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</si>
  <si>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</si>
  <si>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</si>
  <si>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</si>
  <si>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</si>
  <si>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</si>
  <si>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</si>
  <si>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</si>
  <si>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</si>
  <si>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</si>
  <si>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</si>
  <si>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</si>
  <si>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</si>
  <si>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</si>
  <si>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</si>
  <si>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</si>
  <si>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</si>
  <si>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</si>
  <si>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</si>
  <si>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</si>
  <si>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</si>
  <si>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</si>
  <si>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</si>
  <si>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</si>
  <si>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</si>
  <si>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</si>
  <si>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</si>
  <si>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</si>
  <si>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</si>
  <si>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</si>
  <si>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</si>
  <si>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</si>
  <si>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</si>
  <si>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</si>
  <si>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</si>
  <si>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</si>
  <si>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</si>
  <si>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</si>
  <si>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</si>
  <si>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</si>
  <si>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</si>
  <si>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</si>
  <si>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</si>
  <si>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</si>
  <si>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</si>
  <si>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</si>
  <si>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</si>
  <si>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</si>
  <si>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</si>
  <si>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</si>
  <si>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</si>
  <si>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</si>
  <si>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</si>
  <si>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</si>
  <si>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</si>
  <si>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</si>
  <si>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</si>
  <si>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</si>
  <si>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</si>
  <si>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</si>
  <si>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</si>
  <si>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</si>
  <si>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</si>
  <si>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</si>
  <si>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</si>
  <si>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</si>
  <si>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</si>
  <si>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</si>
  <si>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</si>
  <si>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</si>
  <si>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</si>
  <si>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</si>
  <si>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</si>
  <si>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</si>
  <si>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</si>
  <si>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</si>
  <si>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</si>
  <si>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</si>
  <si>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</si>
  <si>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</si>
  <si>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</si>
  <si>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</si>
  <si>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</si>
  <si>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</si>
  <si>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</si>
  <si>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</si>
  <si>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</si>
  <si>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</si>
  <si>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</si>
  <si>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</si>
  <si>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</si>
  <si>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</si>
  <si>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</si>
  <si>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</si>
  <si>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</si>
  <si>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</si>
  <si>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</si>
  <si>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</si>
  <si>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</si>
  <si>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</si>
  <si>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</si>
  <si>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</si>
  <si>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</si>
  <si>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</si>
  <si>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</si>
  <si>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</si>
  <si>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</si>
  <si>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</si>
  <si>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</si>
  <si>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</si>
  <si>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</si>
  <si>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</si>
  <si>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</si>
  <si>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</si>
  <si>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</si>
  <si>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</si>
  <si>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</si>
  <si>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</si>
  <si>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</si>
  <si>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</si>
  <si>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</si>
  <si>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</si>
  <si>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</si>
  <si>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</si>
  <si>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</si>
  <si>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</si>
  <si>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</si>
  <si>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</si>
  <si>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</si>
  <si>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</si>
  <si>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</si>
  <si>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</si>
  <si>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</si>
  <si>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</si>
  <si>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</si>
  <si>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</si>
  <si>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</si>
  <si>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</si>
  <si>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</si>
  <si>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</si>
  <si>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</si>
  <si>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</si>
  <si>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</si>
  <si>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</si>
  <si>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</si>
  <si>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</si>
  <si>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</si>
  <si>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</si>
  <si>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</si>
  <si>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</si>
  <si>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</si>
  <si>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</si>
  <si>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</si>
  <si>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</si>
  <si>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</si>
  <si>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</si>
  <si>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</si>
  <si>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</si>
  <si>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</si>
  <si>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</si>
  <si>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</si>
  <si>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</si>
  <si>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</si>
  <si>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</si>
  <si>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</si>
  <si>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</si>
  <si>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</si>
  <si>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</si>
  <si>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</si>
  <si>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</si>
  <si>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</si>
  <si>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</si>
  <si>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</si>
  <si>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</si>
  <si>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</si>
  <si>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</si>
  <si>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</si>
  <si>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</si>
  <si>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</si>
  <si>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</si>
  <si>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</si>
  <si>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</si>
  <si>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</si>
  <si>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</si>
  <si>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</si>
  <si>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</si>
  <si>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</si>
  <si>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</si>
  <si>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</si>
  <si>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</si>
  <si>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</si>
  <si>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</si>
  <si>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</si>
  <si>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</si>
  <si>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</si>
  <si>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</si>
  <si>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</si>
  <si>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</si>
  <si>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</si>
  <si>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</si>
  <si>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</si>
  <si>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</si>
  <si>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</si>
  <si>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</si>
  <si>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</si>
  <si>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</si>
  <si>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</si>
  <si>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</si>
  <si>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</si>
  <si>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</si>
  <si>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</si>
  <si>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</si>
  <si>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</si>
  <si>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</si>
  <si>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</si>
  <si>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</si>
  <si>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</si>
  <si>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</si>
  <si>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</si>
  <si>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</si>
  <si>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</si>
  <si>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</si>
  <si>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</si>
  <si>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</si>
  <si>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</si>
  <si>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</si>
  <si>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</si>
  <si>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</si>
  <si>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</si>
  <si>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</si>
  <si>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</si>
  <si>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</si>
  <si>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</si>
  <si>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</si>
  <si>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</si>
  <si>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</si>
  <si>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</si>
  <si>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</si>
  <si>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</si>
  <si>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</si>
  <si>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</si>
  <si>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</si>
  <si>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</si>
  <si>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</si>
  <si>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</si>
  <si>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</si>
  <si>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</si>
  <si>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</si>
  <si>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</si>
  <si>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</si>
  <si>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</si>
  <si>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</si>
  <si>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</si>
  <si>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</si>
  <si>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</si>
  <si>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</si>
  <si>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</si>
  <si>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</si>
  <si>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</si>
  <si>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</si>
  <si>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</si>
  <si>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</si>
  <si>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</si>
  <si>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</si>
  <si>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</si>
  <si>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</si>
  <si>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</si>
  <si>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</si>
  <si>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</si>
  <si>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</si>
  <si>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</si>
  <si>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</si>
  <si>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</si>
  <si>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</si>
  <si>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</si>
  <si>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</si>
  <si>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</si>
  <si>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</si>
  <si>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</si>
  <si>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</si>
  <si>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</si>
  <si>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</si>
  <si>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</si>
  <si>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</si>
  <si>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</si>
  <si>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</si>
  <si>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</si>
  <si>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</si>
  <si>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</si>
  <si>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</si>
  <si>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</si>
  <si>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</si>
  <si>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</si>
  <si>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</si>
  <si>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</si>
  <si>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</si>
  <si>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</si>
  <si>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</si>
  <si>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</si>
  <si>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</si>
  <si>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</si>
  <si>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</si>
  <si>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</si>
  <si>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</si>
  <si>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</si>
  <si>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</si>
  <si>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</si>
  <si>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</si>
  <si>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</si>
  <si>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</si>
  <si>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</si>
  <si>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</si>
  <si>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</si>
  <si>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</si>
  <si>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</si>
  <si>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</si>
  <si>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</si>
  <si>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</si>
  <si>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</si>
  <si>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</si>
  <si>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</si>
  <si>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</si>
  <si>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</si>
  <si>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</si>
  <si>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</si>
  <si>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</si>
  <si>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</si>
  <si>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</si>
  <si>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</si>
  <si>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</si>
  <si>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</si>
  <si>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</si>
  <si>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</si>
  <si>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</si>
  <si>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</si>
  <si>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</si>
  <si>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</si>
  <si>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</si>
  <si>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</si>
  <si>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</si>
  <si>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</si>
  <si>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</si>
  <si>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</si>
  <si>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</si>
  <si>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</si>
  <si>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</si>
  <si>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</si>
  <si>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</si>
  <si>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</si>
  <si>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</si>
  <si>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</si>
  <si>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</si>
  <si>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</si>
  <si>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</si>
  <si>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</si>
  <si>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</si>
  <si>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</si>
  <si>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</si>
  <si>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</si>
  <si>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</si>
  <si>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</si>
  <si>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</si>
  <si>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</si>
  <si>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</si>
  <si>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</si>
  <si>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</si>
  <si>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</si>
  <si>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</si>
  <si>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</si>
  <si>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</si>
  <si>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</si>
  <si>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</si>
  <si>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</si>
  <si>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</si>
  <si>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</si>
  <si>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</si>
  <si>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</si>
  <si>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</si>
  <si>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</si>
  <si>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</si>
  <si>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</si>
  <si>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</si>
  <si>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</si>
  <si>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</si>
  <si>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</si>
  <si>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</si>
  <si>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</si>
  <si>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</si>
  <si>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</si>
  <si>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</si>
  <si>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</si>
  <si>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</si>
  <si>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</si>
  <si>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</si>
  <si>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</si>
  <si>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</si>
  <si>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</si>
  <si>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</si>
  <si>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</si>
  <si>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</si>
  <si>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</si>
  <si>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</si>
  <si>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</si>
  <si>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</si>
  <si>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</si>
  <si>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</si>
  <si>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</si>
  <si>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</si>
  <si>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</si>
  <si>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</si>
  <si>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</si>
  <si>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</si>
  <si>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</si>
  <si>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</si>
  <si>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</si>
  <si>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</si>
  <si>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</si>
  <si>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</si>
  <si>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</si>
  <si>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</si>
  <si>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</si>
  <si>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</si>
  <si>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</si>
  <si>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</si>
  <si>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</si>
  <si>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</si>
  <si>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</si>
  <si>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</si>
  <si>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</si>
  <si>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</si>
  <si>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</si>
  <si>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</si>
  <si>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</si>
  <si>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</si>
  <si>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</si>
  <si>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</si>
  <si>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</si>
  <si>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</si>
  <si>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</si>
  <si>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</si>
  <si>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</si>
  <si>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</si>
  <si>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</si>
  <si>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</si>
  <si>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</si>
  <si>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</si>
  <si>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</si>
  <si>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</si>
  <si>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</si>
  <si>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</si>
  <si>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</si>
  <si>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</si>
  <si>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</si>
  <si>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</si>
  <si>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</si>
  <si>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</si>
  <si>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</si>
  <si>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</si>
  <si>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</si>
  <si>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</si>
  <si>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</si>
  <si>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</si>
  <si>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</si>
  <si>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</si>
  <si>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</si>
  <si>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</si>
  <si>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</si>
  <si>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</si>
  <si>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</si>
  <si>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</si>
  <si>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</si>
  <si>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</si>
  <si>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</si>
  <si>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</si>
  <si>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</si>
  <si>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</si>
  <si>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</si>
  <si>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</si>
  <si>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</si>
  <si>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</si>
  <si>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</si>
  <si>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</si>
  <si>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</si>
  <si>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</si>
  <si>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</si>
  <si>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</si>
  <si>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</si>
  <si>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</si>
  <si>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</si>
  <si>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</si>
  <si>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</si>
  <si>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</si>
  <si>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</si>
  <si>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</si>
  <si>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</si>
  <si>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</si>
  <si>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</si>
  <si>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</si>
  <si>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</si>
  <si>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</si>
  <si>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</si>
  <si>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</si>
  <si>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</si>
  <si>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</si>
  <si>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</si>
  <si>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</si>
  <si>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</si>
  <si>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</si>
  <si>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</si>
  <si>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</si>
  <si>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</si>
  <si>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</si>
  <si>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</si>
  <si>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</si>
  <si>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</si>
  <si>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</si>
  <si>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</si>
  <si>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</si>
  <si>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</si>
  <si>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</si>
  <si>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</si>
  <si>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</si>
  <si>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</si>
  <si>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</si>
  <si>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</si>
  <si>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</si>
  <si>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</si>
  <si>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</si>
  <si>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</si>
  <si>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</si>
  <si>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</si>
  <si>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</si>
  <si>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</si>
  <si>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</si>
  <si>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</si>
  <si>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</si>
  <si>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</si>
  <si>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</si>
  <si>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</si>
  <si>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</si>
  <si>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</si>
  <si>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</si>
  <si>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</si>
  <si>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</si>
  <si>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</si>
  <si>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</si>
  <si>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</si>
  <si>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</si>
  <si>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</si>
  <si>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</si>
  <si>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</si>
  <si>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</si>
  <si>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</si>
  <si>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</si>
  <si>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</si>
  <si>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</si>
  <si>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</si>
  <si>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</si>
  <si>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</si>
  <si>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</si>
  <si>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</si>
  <si>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</si>
  <si>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</si>
  <si>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</si>
  <si>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</si>
  <si>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</si>
  <si>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</si>
  <si>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</si>
  <si>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</si>
  <si>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</si>
  <si>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</si>
  <si>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</si>
  <si>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</si>
  <si>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</si>
  <si>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</si>
  <si>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</si>
  <si>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</si>
  <si>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</si>
  <si>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</si>
  <si>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</si>
  <si>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</si>
  <si>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</si>
  <si>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</si>
  <si>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</si>
  <si>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</si>
  <si>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</si>
  <si>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</si>
  <si>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</si>
  <si>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</si>
  <si>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</si>
  <si>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</si>
  <si>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</si>
  <si>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</si>
  <si>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</si>
  <si>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</si>
  <si>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</si>
  <si>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</si>
  <si>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</si>
  <si>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</si>
  <si>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</si>
  <si>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</si>
  <si>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</si>
  <si>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</si>
  <si>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</si>
  <si>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</si>
  <si>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</si>
  <si>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</si>
  <si>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</si>
  <si>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</si>
  <si>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</si>
  <si>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</si>
  <si>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</si>
  <si>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</si>
  <si>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</si>
  <si>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</si>
  <si>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</si>
  <si>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</si>
  <si>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</si>
  <si>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</si>
  <si>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</si>
  <si>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</si>
  <si>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</si>
  <si>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</si>
  <si>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</si>
  <si>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</si>
  <si>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</si>
  <si>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</si>
  <si>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</si>
  <si>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</si>
  <si>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</si>
  <si>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</si>
  <si>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</si>
  <si>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</si>
  <si>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</si>
  <si>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</si>
  <si>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</si>
  <si>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</si>
  <si>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</si>
  <si>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</si>
  <si>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</si>
  <si>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</si>
  <si>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</si>
  <si>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</si>
  <si>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</si>
  <si>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</si>
  <si>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</si>
  <si>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</si>
  <si>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</si>
  <si>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</si>
  <si>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</si>
  <si>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</si>
  <si>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</si>
  <si>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</si>
  <si>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</si>
  <si>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</si>
  <si>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</si>
  <si>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</si>
  <si>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</si>
  <si>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</si>
  <si>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</si>
  <si>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</si>
  <si>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</si>
  <si>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</si>
  <si>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</si>
  <si>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</si>
  <si>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</si>
  <si>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</si>
  <si>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</si>
  <si>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</si>
  <si>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</si>
  <si>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</si>
  <si>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</si>
  <si>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</si>
  <si>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</si>
  <si>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</si>
  <si>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</si>
  <si>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</si>
  <si>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</si>
  <si>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</si>
  <si>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</si>
  <si>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</si>
  <si>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</si>
  <si>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</si>
  <si>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</si>
  <si>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</si>
  <si>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</si>
  <si>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</si>
  <si>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</si>
  <si>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</si>
  <si>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</si>
  <si>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</si>
  <si>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</si>
  <si>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</si>
  <si>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</si>
  <si>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</si>
  <si>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</si>
  <si>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</si>
  <si>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</si>
  <si>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</si>
  <si>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</si>
  <si>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</si>
  <si>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</si>
  <si>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</si>
  <si>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</si>
  <si>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</si>
  <si>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</si>
  <si>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</si>
  <si>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</si>
  <si>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</si>
  <si>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</si>
  <si>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</si>
  <si>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</si>
  <si>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</si>
  <si>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</si>
  <si>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</si>
  <si>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</si>
  <si>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</si>
  <si>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</si>
  <si>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</si>
  <si>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</si>
  <si>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</si>
  <si>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</si>
  <si>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</si>
  <si>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</si>
  <si>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</si>
  <si>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</si>
  <si>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</si>
  <si>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</si>
  <si>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</si>
  <si>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</si>
  <si>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</si>
  <si>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</si>
  <si>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</si>
  <si>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</si>
  <si>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</si>
  <si>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</si>
  <si>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</si>
  <si>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</si>
  <si>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</si>
  <si>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</si>
  <si>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</si>
  <si>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</si>
  <si>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</si>
  <si>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</si>
  <si>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</si>
  <si>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</si>
  <si>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</si>
  <si>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</si>
  <si>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</si>
  <si>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</si>
  <si>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</si>
  <si>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</si>
  <si>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</si>
  <si>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</si>
  <si>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</si>
  <si>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</si>
  <si>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</si>
  <si>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</si>
  <si>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</si>
  <si>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</si>
  <si>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</si>
  <si>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</si>
  <si>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</si>
  <si>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</si>
  <si>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</si>
  <si>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</si>
  <si>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</si>
  <si>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</si>
  <si>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</si>
  <si>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</si>
  <si>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</si>
  <si>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</si>
  <si>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</si>
  <si>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</si>
  <si>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</si>
  <si>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</si>
  <si>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</si>
  <si>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</si>
  <si>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</si>
  <si>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</si>
  <si>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</si>
  <si>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</si>
  <si>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</si>
  <si>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</si>
  <si>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</si>
  <si>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</si>
  <si>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</si>
  <si>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</si>
  <si>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</si>
  <si>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</si>
  <si>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</si>
  <si>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</si>
  <si>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</si>
  <si>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</si>
  <si>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</si>
  <si>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</si>
  <si>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</si>
  <si>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</si>
  <si>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</si>
  <si>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</si>
  <si>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</si>
  <si>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</si>
  <si>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</si>
  <si>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</si>
  <si>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</si>
  <si>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</si>
  <si>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</si>
  <si>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</si>
  <si>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</si>
  <si>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</si>
  <si>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</si>
  <si>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</si>
  <si>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</si>
  <si>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</si>
  <si>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</si>
  <si>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</si>
  <si>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</si>
  <si>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</si>
  <si>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</si>
  <si>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</si>
  <si>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</si>
  <si>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</si>
  <si>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</si>
  <si>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</si>
  <si>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</si>
  <si>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</si>
  <si>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</si>
  <si>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</si>
  <si>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</si>
  <si>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</si>
  <si>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</si>
  <si>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</si>
  <si>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</si>
  <si>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</si>
  <si>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</si>
  <si>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</si>
  <si>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</si>
  <si>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</si>
  <si>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</si>
  <si>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</si>
  <si>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</si>
  <si>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</si>
  <si>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</si>
  <si>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</si>
  <si>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</si>
  <si>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</si>
  <si>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</si>
  <si>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</si>
  <si>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</si>
  <si>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</si>
  <si>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</si>
  <si>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</si>
  <si>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</si>
  <si>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</si>
  <si>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</si>
  <si>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</si>
  <si>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</si>
  <si>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</si>
  <si>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</si>
  <si>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</si>
  <si>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</si>
  <si>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</si>
  <si>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</si>
  <si>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</si>
  <si>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</si>
  <si>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</si>
  <si>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</si>
  <si>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</si>
  <si>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</si>
  <si>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</si>
  <si>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</si>
  <si>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</si>
  <si>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</si>
  <si>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</si>
  <si>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</si>
  <si>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</si>
  <si>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</si>
  <si>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</si>
  <si>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</si>
  <si>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</si>
  <si>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</si>
  <si>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</si>
  <si>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</si>
  <si>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</si>
  <si>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</si>
  <si>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</si>
  <si>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</si>
  <si>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</si>
  <si>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</si>
  <si>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</si>
  <si>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</si>
  <si>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</si>
  <si>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</si>
  <si>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</si>
  <si>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</si>
  <si>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</si>
  <si>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</si>
  <si>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</si>
  <si>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</si>
  <si>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</si>
  <si>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</si>
  <si>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</si>
  <si>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</si>
  <si>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</si>
  <si>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</si>
  <si>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</si>
  <si>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</si>
  <si>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</si>
  <si>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</si>
  <si>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</si>
  <si>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</si>
  <si>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</si>
  <si>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</si>
  <si>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</si>
  <si>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</si>
  <si>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</si>
  <si>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</si>
  <si>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</si>
  <si>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</si>
  <si>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</si>
  <si>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</si>
  <si>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</si>
  <si>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</si>
  <si>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</si>
  <si>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</si>
  <si>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</si>
  <si>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</si>
  <si>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</si>
  <si>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</si>
  <si>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</si>
  <si>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</si>
  <si>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</si>
  <si>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</si>
  <si>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</si>
  <si>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</si>
  <si>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</si>
  <si>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</si>
  <si>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</si>
  <si>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</si>
  <si>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</si>
  <si>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</si>
  <si>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</si>
  <si>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</si>
  <si>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</si>
  <si>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</si>
  <si>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</si>
  <si>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</si>
  <si>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</si>
  <si>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</si>
  <si>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</si>
  <si>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</si>
  <si>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</si>
  <si>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</si>
  <si>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</si>
  <si>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</si>
  <si>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</si>
  <si>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</si>
  <si>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</si>
  <si>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</si>
  <si>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</si>
  <si>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</si>
  <si>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</si>
  <si>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</si>
  <si>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</si>
  <si>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</si>
  <si>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</si>
  <si>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</si>
  <si>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</si>
  <si>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</si>
  <si>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</si>
  <si>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</si>
  <si>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</si>
  <si>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</si>
  <si>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</si>
  <si>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</si>
  <si>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</si>
  <si>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</si>
  <si>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</si>
  <si>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</si>
  <si>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</si>
  <si>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</si>
  <si>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</si>
  <si>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</si>
  <si>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</si>
  <si>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</si>
  <si>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</si>
  <si>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</si>
  <si>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</si>
  <si>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</si>
  <si>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</si>
  <si>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</si>
  <si>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</si>
  <si>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</si>
  <si>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</si>
  <si>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</si>
  <si>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</si>
  <si>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</si>
  <si>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</si>
  <si>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</si>
  <si>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</si>
  <si>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</si>
  <si>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</si>
  <si>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</si>
  <si>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</si>
  <si>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</si>
  <si>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</si>
  <si>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</si>
  <si>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</si>
  <si>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</si>
  <si>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</si>
  <si>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</si>
  <si>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</si>
  <si>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</si>
  <si>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</si>
  <si>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</si>
  <si>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</si>
  <si>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</si>
  <si>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</si>
  <si>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</si>
  <si>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</si>
  <si>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</si>
  <si>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</si>
  <si>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</si>
  <si>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</si>
  <si>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</si>
  <si>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</si>
  <si>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</si>
  <si>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</si>
  <si>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</si>
  <si>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</si>
  <si>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</si>
  <si>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</si>
  <si>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</si>
  <si>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</si>
  <si>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</si>
  <si>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</si>
  <si>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</si>
  <si>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</si>
  <si>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</si>
  <si>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</si>
  <si>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</si>
  <si>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</si>
  <si>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</si>
  <si>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</si>
  <si>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</si>
  <si>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</si>
  <si>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</si>
  <si>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</si>
  <si>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</si>
  <si>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</si>
  <si>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</si>
  <si>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</si>
  <si>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</si>
  <si>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</si>
  <si>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</si>
  <si>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</si>
  <si>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</si>
  <si>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</si>
  <si>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</si>
  <si>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</si>
  <si>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</si>
  <si>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</si>
  <si>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</si>
  <si>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</si>
  <si>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</si>
  <si>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</si>
  <si>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</si>
  <si>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</si>
  <si>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</si>
  <si>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</si>
  <si>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</si>
  <si>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</si>
  <si>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</si>
  <si>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</si>
  <si>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</si>
  <si>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</si>
  <si>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</si>
  <si>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</si>
  <si>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</si>
  <si>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</si>
  <si>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</si>
  <si>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</si>
  <si>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</si>
  <si>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</si>
  <si>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</si>
  <si>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</si>
  <si>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</si>
  <si>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</si>
  <si>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</si>
  <si>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</si>
  <si>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</si>
  <si>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</si>
  <si>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</si>
  <si>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</si>
  <si>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</si>
  <si>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</si>
  <si>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</si>
  <si>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</si>
  <si>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</si>
  <si>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</si>
  <si>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</si>
  <si>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</si>
  <si>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</si>
  <si>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</si>
  <si>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</si>
  <si>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</si>
  <si>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</si>
  <si>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</si>
  <si>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</si>
  <si>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</si>
  <si>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</si>
  <si>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</si>
  <si>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</si>
  <si>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</si>
  <si>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</si>
  <si>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</si>
  <si>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</si>
  <si>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</si>
  <si>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</si>
  <si>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</si>
  <si>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</si>
  <si>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</si>
  <si>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</si>
  <si>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</si>
  <si>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</si>
  <si>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</si>
  <si>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</si>
  <si>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</si>
  <si>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</si>
  <si>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</si>
  <si>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</si>
  <si>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</si>
  <si>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</si>
  <si>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</si>
  <si>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</si>
  <si>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</si>
  <si>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</si>
  <si>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</si>
  <si>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</si>
  <si>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</si>
  <si>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</si>
  <si>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</si>
  <si>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</si>
  <si>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</si>
  <si>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</si>
  <si>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</si>
  <si>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</si>
  <si>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</si>
  <si>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</si>
  <si>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</si>
  <si>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</si>
  <si>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</si>
  <si>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</si>
  <si>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</si>
  <si>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</si>
  <si>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</si>
  <si>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</si>
  <si>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</si>
  <si>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</si>
  <si>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</si>
  <si>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</si>
  <si>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</si>
  <si>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</si>
  <si>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</si>
  <si>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</si>
  <si>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</si>
  <si>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</si>
  <si>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</si>
  <si>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</si>
  <si>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</si>
  <si>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</si>
  <si>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</si>
  <si>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</si>
  <si>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</si>
  <si>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</si>
  <si>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</si>
  <si>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</si>
  <si>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</si>
  <si>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</si>
  <si>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</si>
  <si>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</si>
  <si>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</si>
  <si>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</si>
  <si>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</si>
  <si>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</si>
  <si>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</si>
  <si>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</si>
  <si>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</si>
  <si>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</si>
  <si>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</si>
  <si>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</si>
  <si>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</si>
  <si>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</si>
  <si>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</si>
  <si>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</si>
  <si>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</si>
  <si>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</si>
  <si>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</si>
  <si>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</si>
  <si>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</si>
  <si>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</si>
  <si>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</si>
  <si>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</si>
  <si>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</si>
  <si>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</si>
  <si>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</si>
  <si>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</si>
  <si>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</si>
  <si>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</si>
  <si>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</si>
  <si>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</si>
  <si>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</si>
  <si>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</si>
  <si>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</si>
  <si>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</si>
  <si>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</si>
  <si>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</si>
  <si>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</si>
  <si>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</si>
  <si>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</si>
  <si>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</si>
  <si>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</si>
  <si>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</si>
  <si>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</si>
  <si>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</si>
  <si>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</si>
  <si>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</si>
  <si>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</si>
  <si>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</si>
  <si>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</si>
  <si>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</si>
  <si>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</si>
  <si>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</si>
  <si>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</si>
  <si>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</si>
  <si>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</si>
  <si>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</si>
  <si>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</si>
  <si>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</si>
  <si>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</si>
  <si>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</si>
  <si>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</si>
  <si>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</si>
  <si>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</si>
  <si>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</si>
  <si>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</si>
  <si>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</si>
  <si>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</si>
  <si>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</si>
  <si>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</si>
  <si>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</si>
  <si>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</si>
  <si>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</si>
  <si>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</si>
  <si>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</si>
  <si>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</si>
  <si>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</si>
  <si>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</si>
  <si>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</si>
  <si>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</si>
  <si>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</si>
  <si>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</si>
  <si>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</si>
  <si>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</si>
  <si>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</si>
  <si>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</si>
  <si>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</si>
  <si>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</si>
  <si>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</si>
  <si>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</si>
  <si>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</si>
  <si>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</si>
  <si>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</si>
  <si>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</si>
  <si>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</si>
  <si>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</si>
  <si>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</si>
  <si>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</si>
  <si>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</si>
  <si>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</si>
  <si>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</si>
  <si>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</si>
  <si>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</si>
  <si>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</si>
  <si>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</si>
  <si>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</si>
  <si>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</si>
  <si>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</si>
  <si>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</si>
  <si>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</si>
  <si>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</si>
  <si>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</si>
  <si>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</si>
  <si>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</si>
  <si>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</si>
  <si>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</si>
  <si>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</si>
  <si>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</si>
  <si>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</si>
  <si>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</si>
  <si>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</si>
  <si>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</si>
  <si>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</si>
  <si>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</si>
  <si>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</si>
  <si>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</si>
  <si>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</si>
  <si>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</si>
  <si>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</si>
  <si>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</si>
  <si>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</si>
  <si>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</si>
  <si>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</si>
  <si>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</si>
  <si>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</si>
  <si>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</si>
  <si>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</si>
  <si>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</si>
  <si>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</si>
  <si>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</si>
  <si>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</si>
  <si>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</si>
  <si>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</si>
  <si>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</si>
  <si>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</si>
  <si>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</si>
  <si>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</si>
  <si>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</si>
  <si>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</si>
  <si>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</si>
  <si>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</si>
  <si>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</si>
  <si>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</si>
  <si>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</si>
  <si>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</si>
  <si>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</si>
  <si>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</si>
  <si>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</si>
  <si>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</si>
  <si>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</si>
  <si>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</si>
  <si>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</si>
  <si>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</si>
  <si>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</si>
  <si>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</si>
  <si>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</si>
  <si>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</si>
  <si>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</si>
  <si>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</si>
  <si>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</si>
  <si>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</si>
  <si>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</si>
  <si>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</si>
  <si>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</si>
  <si>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</si>
  <si>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</si>
  <si>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</si>
  <si>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</si>
  <si>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</si>
  <si>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</si>
  <si>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</si>
  <si>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</si>
  <si>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</si>
  <si>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</si>
  <si>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</si>
  <si>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</si>
  <si>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</si>
  <si>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</si>
  <si>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</si>
  <si>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</si>
  <si>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</si>
  <si>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</si>
  <si>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</si>
  <si>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</si>
  <si>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</si>
  <si>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</si>
  <si>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</si>
  <si>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</si>
  <si>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</si>
  <si>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</si>
  <si>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</si>
  <si>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</si>
  <si>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</si>
  <si>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</si>
  <si>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</si>
  <si>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</si>
  <si>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</si>
  <si>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</si>
  <si>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</si>
  <si>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</si>
  <si>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</si>
  <si>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</si>
  <si>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</si>
  <si>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</si>
  <si>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</si>
  <si>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</si>
  <si>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</si>
  <si>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</si>
  <si>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</si>
  <si>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</si>
  <si>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</si>
  <si>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</si>
  <si>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</si>
  <si>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</si>
  <si>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</si>
  <si>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</si>
  <si>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</si>
  <si>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</si>
  <si>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</si>
  <si>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</si>
  <si>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</si>
  <si>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</si>
  <si>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</si>
  <si>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</si>
  <si>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</si>
  <si>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</si>
  <si>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</si>
  <si>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</si>
  <si>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</si>
  <si>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</si>
  <si>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</si>
  <si>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</si>
  <si>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</si>
  <si>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</si>
  <si>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</si>
  <si>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</si>
  <si>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</si>
  <si>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</si>
  <si>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</si>
  <si>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</si>
  <si>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</si>
  <si>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</si>
  <si>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</si>
  <si>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</si>
  <si>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</si>
  <si>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</si>
  <si>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</si>
  <si>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</si>
  <si>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</si>
  <si>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</si>
  <si>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</si>
  <si>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</si>
  <si>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</si>
  <si>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</si>
  <si>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</si>
  <si>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</si>
  <si>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</si>
  <si>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</si>
  <si>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</si>
  <si>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</si>
  <si>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</si>
  <si>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</si>
  <si>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</si>
  <si>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</si>
  <si>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</si>
  <si>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</si>
  <si>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</si>
  <si>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</si>
  <si>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</si>
  <si>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</si>
  <si>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</si>
  <si>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</si>
  <si>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</si>
  <si>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</si>
  <si>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</si>
  <si>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</si>
  <si>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</si>
  <si>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</si>
  <si>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</si>
  <si>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</si>
  <si>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</si>
  <si>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</si>
  <si>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</si>
  <si>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</si>
  <si>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</si>
  <si>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</si>
  <si>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</si>
  <si>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</si>
  <si>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</si>
  <si>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</si>
  <si>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</si>
  <si>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</si>
  <si>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</si>
  <si>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</si>
  <si>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</si>
  <si>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</si>
  <si>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</si>
  <si>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</si>
  <si>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</si>
  <si>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</si>
  <si>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</si>
  <si>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</si>
  <si>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</si>
  <si>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</si>
  <si>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</si>
  <si>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</si>
  <si>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</si>
  <si>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</si>
  <si>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</si>
  <si>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</si>
  <si>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</si>
  <si>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</si>
  <si>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</si>
  <si>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</si>
  <si>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</si>
  <si>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</si>
  <si>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</si>
  <si>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</si>
  <si>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</si>
  <si>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</si>
  <si>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</si>
  <si>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</si>
  <si>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</si>
  <si>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</si>
  <si>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</si>
  <si>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</si>
  <si>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</si>
  <si>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</si>
  <si>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</si>
  <si>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</si>
  <si>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</si>
  <si>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</si>
  <si>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</si>
  <si>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</si>
  <si>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</si>
  <si>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</si>
  <si>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</si>
  <si>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</si>
  <si>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</si>
  <si>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</si>
  <si>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</si>
  <si>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</si>
  <si>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</si>
  <si>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</si>
  <si>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</si>
  <si>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</si>
  <si>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</si>
  <si>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</si>
  <si>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</si>
  <si>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</si>
  <si>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</si>
  <si>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</si>
  <si>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</si>
  <si>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</si>
  <si>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</si>
  <si>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</si>
  <si>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</si>
  <si>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</si>
  <si>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</si>
  <si>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</si>
  <si>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</si>
  <si>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</si>
  <si>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</si>
  <si>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</si>
  <si>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</si>
  <si>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</si>
  <si>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</si>
  <si>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</si>
  <si>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</si>
  <si>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</si>
  <si>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</si>
  <si>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</si>
  <si>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</si>
  <si>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</si>
  <si>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</si>
  <si>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</si>
  <si>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</si>
  <si>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</si>
  <si>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</si>
  <si>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</si>
  <si>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</si>
  <si>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</si>
  <si>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</si>
  <si>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</si>
  <si>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</si>
  <si>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</si>
  <si>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</si>
  <si>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</si>
  <si>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</si>
  <si>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</si>
  <si>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</si>
  <si>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</si>
  <si>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</si>
  <si>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</si>
  <si>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</si>
  <si>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</si>
  <si>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</si>
  <si>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</si>
  <si>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</si>
  <si>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</si>
  <si>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</si>
  <si>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</si>
  <si>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</si>
  <si>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</si>
  <si>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</si>
  <si>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</si>
  <si>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</si>
  <si>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</si>
  <si>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</si>
  <si>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</si>
  <si>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</si>
  <si>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</si>
  <si>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</si>
  <si>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</si>
  <si>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</si>
  <si>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</si>
  <si>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</si>
  <si>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</si>
  <si>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</si>
  <si>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</si>
  <si>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</si>
  <si>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</si>
  <si>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</si>
  <si>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</si>
  <si>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</si>
  <si>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</si>
  <si>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</si>
  <si>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</si>
  <si>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</si>
  <si>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</si>
  <si>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</si>
  <si>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</si>
  <si>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</si>
  <si>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</si>
  <si>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</si>
  <si>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</si>
  <si>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</si>
  <si>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</si>
  <si>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</si>
  <si>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</si>
  <si>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</si>
  <si>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</si>
  <si>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</si>
  <si>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</si>
  <si>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</si>
  <si>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</si>
  <si>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</si>
  <si>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</si>
  <si>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</si>
  <si>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</si>
  <si>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</si>
  <si>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</si>
  <si>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</si>
  <si>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</si>
  <si>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</si>
  <si>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</si>
  <si>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</si>
  <si>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</si>
  <si>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</si>
  <si>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</si>
  <si>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</si>
  <si>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</si>
  <si>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</si>
  <si>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</si>
  <si>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</si>
  <si>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</si>
  <si>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</si>
  <si>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</si>
  <si>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</si>
  <si>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</si>
  <si>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</si>
  <si>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</si>
  <si>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</si>
  <si>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</si>
  <si>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</si>
  <si>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</si>
  <si>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</si>
  <si>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</si>
  <si>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</si>
  <si>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</si>
  <si>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</si>
  <si>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</si>
  <si>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</si>
  <si>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</si>
  <si>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</si>
  <si>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</si>
  <si>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</si>
  <si>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</si>
  <si>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</si>
  <si>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</si>
  <si>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</si>
  <si>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</si>
  <si>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</si>
  <si>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</si>
  <si>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</si>
  <si>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</si>
  <si>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</si>
  <si>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</si>
  <si>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</si>
  <si>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</si>
  <si>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</si>
  <si>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</si>
  <si>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</si>
  <si>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</si>
  <si>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</si>
  <si>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</si>
  <si>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</si>
  <si>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</si>
  <si>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</si>
  <si>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</si>
  <si>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</si>
  <si>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</si>
  <si>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</si>
  <si>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</si>
  <si>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</si>
  <si>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</si>
  <si>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</si>
  <si>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</si>
  <si>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</si>
  <si>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</si>
  <si>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</si>
  <si>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</si>
  <si>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</si>
  <si>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</si>
  <si>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</si>
  <si>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</si>
  <si>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</si>
  <si>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</si>
  <si>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</si>
  <si>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</si>
  <si>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</si>
  <si>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</si>
  <si>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</si>
  <si>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</si>
  <si>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</si>
  <si>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</si>
  <si>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</si>
  <si>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</si>
  <si>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</si>
  <si>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</si>
  <si>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</si>
  <si>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</si>
  <si>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</si>
  <si>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</si>
  <si>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</si>
  <si>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</si>
  <si>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</si>
  <si>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</si>
  <si>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</si>
  <si>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</si>
  <si>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</si>
  <si>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</si>
  <si>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</si>
  <si>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</si>
  <si>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</si>
  <si>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</si>
  <si>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</si>
  <si>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</si>
  <si>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</si>
  <si>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</si>
  <si>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</si>
  <si>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</si>
  <si>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</si>
  <si>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</si>
  <si>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</si>
  <si>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</si>
  <si>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</si>
  <si>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</si>
  <si>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</si>
  <si>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</si>
  <si>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</si>
  <si>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</si>
  <si>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</si>
  <si>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</si>
  <si>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</si>
  <si>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</si>
  <si>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</si>
  <si>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</si>
  <si>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</si>
  <si>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</si>
  <si>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</si>
  <si>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</si>
  <si>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</si>
  <si>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</si>
  <si>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</si>
  <si>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</si>
  <si>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</si>
  <si>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</si>
  <si>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</si>
  <si>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</si>
  <si>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</si>
  <si>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</si>
  <si>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</si>
  <si>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</si>
  <si>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</si>
  <si>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</si>
  <si>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</si>
  <si>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</si>
  <si>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</si>
  <si>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</si>
  <si>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</si>
  <si>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</si>
  <si>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</si>
  <si>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</si>
  <si>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</si>
  <si>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</si>
  <si>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</si>
  <si>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</si>
  <si>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</si>
  <si>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</si>
  <si>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</si>
  <si>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</si>
  <si>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</si>
  <si>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</si>
  <si>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</si>
  <si>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</si>
  <si>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</si>
  <si>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</si>
  <si>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</si>
  <si>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</si>
  <si>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</si>
  <si>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</si>
  <si>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</si>
  <si>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</si>
  <si>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</si>
  <si>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</si>
  <si>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</si>
  <si>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</si>
  <si>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</si>
  <si>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</si>
  <si>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</si>
  <si>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</si>
  <si>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</si>
  <si>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</si>
  <si>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</si>
  <si>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</si>
  <si>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</si>
  <si>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</si>
  <si>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</si>
  <si>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</si>
  <si>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</si>
  <si>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</si>
  <si>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</si>
  <si>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</si>
  <si>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</si>
  <si>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</si>
  <si>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</si>
  <si>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</si>
  <si>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</si>
  <si>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</si>
  <si>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</si>
  <si>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</si>
  <si>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</si>
  <si>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</si>
  <si>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</si>
  <si>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</si>
  <si>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</si>
  <si>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</si>
  <si>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</si>
  <si>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</si>
  <si>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</si>
  <si>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</si>
  <si>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</si>
  <si>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</si>
  <si>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</si>
  <si>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</si>
  <si>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</si>
  <si>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</si>
  <si>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</si>
  <si>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</si>
  <si>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</si>
  <si>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</si>
  <si>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</si>
  <si>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</si>
  <si>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</si>
  <si>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</si>
  <si>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</si>
  <si>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</si>
  <si>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</si>
  <si>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</si>
  <si>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</si>
  <si>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</si>
  <si>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</si>
  <si>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</si>
  <si>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</si>
  <si>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</si>
  <si>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</si>
  <si>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</si>
  <si>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</si>
  <si>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</si>
  <si>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</si>
  <si>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</si>
  <si>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</si>
  <si>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</si>
  <si>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</si>
  <si>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</si>
  <si>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</si>
  <si>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</si>
  <si>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</si>
  <si>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</si>
  <si>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</si>
  <si>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</si>
  <si>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</si>
  <si>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</si>
  <si>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</si>
  <si>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</si>
  <si>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</si>
  <si>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</si>
  <si>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</si>
  <si>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</si>
  <si>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</si>
  <si>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</si>
  <si>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</si>
  <si>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</si>
  <si>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</si>
  <si>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</si>
  <si>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</si>
  <si>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</si>
  <si>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</si>
  <si>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</si>
  <si>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</si>
  <si>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</si>
  <si>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</si>
  <si>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</si>
  <si>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</si>
  <si>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</si>
  <si>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</si>
  <si>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</si>
  <si>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</si>
  <si>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</si>
  <si>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</si>
  <si>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</si>
  <si>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</si>
  <si>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</si>
  <si>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</si>
  <si>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</si>
  <si>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</si>
  <si>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</si>
  <si>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</si>
  <si>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</si>
  <si>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</si>
  <si>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</si>
  <si>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</si>
  <si>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</si>
  <si>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</si>
  <si>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</si>
  <si>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</si>
  <si>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</si>
  <si>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</si>
  <si>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</si>
  <si>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</si>
  <si>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</si>
  <si>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</si>
  <si>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</si>
  <si>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</si>
  <si>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</si>
  <si>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</si>
  <si>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</si>
  <si>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</si>
  <si>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</si>
  <si>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</si>
  <si>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</si>
  <si>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</si>
  <si>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</si>
  <si>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</si>
  <si>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</si>
  <si>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</si>
  <si>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</si>
  <si>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</si>
  <si>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</si>
  <si>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</si>
  <si>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</si>
  <si>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</si>
  <si>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</si>
  <si>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</si>
  <si>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</si>
  <si>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</si>
  <si>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</si>
  <si>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</si>
  <si>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</si>
  <si>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</si>
  <si>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</si>
  <si>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</si>
  <si>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</si>
  <si>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</si>
  <si>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</si>
  <si>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</si>
  <si>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</si>
  <si>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</si>
  <si>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</si>
  <si>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</si>
  <si>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</si>
  <si>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</si>
  <si>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</si>
  <si>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</si>
  <si>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</si>
  <si>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</si>
  <si>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</si>
  <si>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</si>
  <si>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</si>
  <si>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</si>
  <si>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</si>
  <si>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</si>
  <si>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</si>
  <si>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</si>
  <si>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</si>
  <si>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</si>
  <si>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</si>
  <si>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</si>
  <si>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</si>
  <si>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</si>
  <si>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</si>
  <si>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</si>
  <si>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</si>
  <si>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</si>
  <si>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</si>
  <si>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</si>
  <si>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</si>
  <si>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</si>
  <si>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</si>
  <si>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</si>
  <si>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</si>
  <si>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</si>
  <si>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</si>
  <si>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</si>
  <si>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</si>
  <si>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</si>
  <si>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</si>
  <si>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</si>
  <si>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</si>
  <si>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</si>
  <si>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</si>
  <si>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</si>
  <si>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</si>
  <si>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</si>
  <si>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</si>
  <si>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</si>
  <si>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</si>
  <si>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</si>
  <si>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</si>
  <si>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</si>
  <si>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</si>
  <si>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</si>
  <si>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</si>
  <si>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</si>
  <si>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</si>
  <si>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</si>
  <si>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</si>
  <si>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</si>
  <si>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</si>
  <si>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</si>
  <si>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</si>
  <si>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</si>
  <si>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</si>
  <si>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</si>
  <si>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</si>
  <si>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</si>
  <si>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</si>
  <si>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</si>
  <si>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</si>
  <si>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</si>
  <si>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</si>
  <si>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</si>
  <si>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</si>
  <si>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</si>
  <si>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</si>
  <si>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</si>
  <si>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</si>
  <si>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</si>
  <si>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</si>
  <si>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</si>
  <si>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</si>
  <si>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</si>
  <si>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</si>
  <si>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</si>
  <si>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</si>
  <si>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</si>
  <si>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</si>
  <si>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</si>
  <si>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</si>
  <si>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</si>
  <si>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</si>
  <si>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</si>
  <si>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</si>
  <si>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</si>
  <si>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</si>
  <si>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</si>
  <si>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</si>
  <si>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</si>
  <si>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</si>
  <si>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</si>
  <si>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</si>
  <si>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</si>
  <si>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</si>
  <si>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</si>
  <si>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</si>
  <si>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</si>
  <si>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</si>
  <si>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</si>
  <si>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</si>
  <si>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</si>
  <si>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</si>
  <si>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</si>
  <si>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</si>
  <si>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</si>
  <si>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</si>
  <si>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</si>
  <si>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</si>
  <si>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</si>
  <si>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</si>
  <si>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</si>
  <si>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</si>
  <si>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</si>
  <si>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</si>
  <si>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</si>
  <si>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</si>
  <si>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</si>
  <si>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</si>
  <si>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</si>
  <si>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</si>
  <si>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</si>
  <si>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</si>
  <si>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</si>
  <si>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</si>
  <si>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</si>
  <si>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</si>
  <si>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</si>
  <si>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</si>
  <si>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</si>
  <si>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</si>
  <si>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</si>
  <si>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</si>
  <si>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</si>
  <si>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</si>
  <si>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</si>
  <si>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</si>
  <si>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</si>
  <si>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</si>
  <si>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</si>
  <si>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</si>
  <si>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</si>
  <si>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</si>
  <si>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</si>
  <si>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</si>
  <si>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</si>
  <si>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</si>
  <si>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</si>
  <si>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</si>
  <si>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</si>
  <si>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</si>
  <si>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</si>
  <si>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</si>
  <si>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</si>
  <si>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</si>
  <si>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</si>
  <si>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</si>
  <si>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</si>
  <si>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</si>
  <si>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</si>
  <si>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</si>
  <si>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</si>
  <si>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</si>
  <si>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</si>
  <si>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</si>
  <si>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</si>
  <si>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</si>
  <si>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</si>
  <si>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</si>
  <si>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</si>
  <si>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</si>
  <si>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</si>
  <si>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</si>
  <si>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</si>
  <si>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</si>
  <si>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</si>
  <si>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</si>
  <si>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</si>
  <si>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</si>
  <si>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</si>
  <si>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</si>
  <si>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</si>
  <si>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</si>
  <si>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</si>
  <si>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</si>
  <si>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</si>
  <si>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</si>
  <si>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</si>
  <si>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</si>
  <si>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</si>
  <si>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</si>
  <si>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</si>
  <si>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</si>
  <si>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</si>
  <si>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</si>
  <si>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</si>
  <si>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</si>
  <si>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</si>
  <si>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</si>
  <si>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</si>
  <si>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</si>
  <si>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</si>
  <si>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</si>
  <si>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</si>
  <si>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</si>
  <si>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</si>
  <si>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</si>
  <si>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</si>
  <si>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</si>
  <si>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</si>
  <si>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</si>
  <si>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</si>
  <si>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</si>
  <si>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</si>
  <si>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</si>
  <si>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</si>
  <si>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</si>
  <si>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</si>
  <si>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</si>
  <si>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</si>
  <si>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</si>
  <si>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</si>
  <si>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</si>
  <si>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</si>
  <si>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</si>
  <si>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</si>
  <si>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</si>
  <si>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</si>
  <si>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</si>
  <si>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</si>
  <si>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</si>
  <si>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</si>
  <si>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</si>
  <si>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</si>
  <si>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</si>
  <si>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</si>
  <si>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</si>
  <si>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</si>
  <si>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</si>
  <si>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</si>
  <si>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</si>
  <si>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</si>
  <si>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</si>
  <si>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</si>
  <si>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</si>
  <si>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</si>
  <si>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</si>
  <si>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</si>
  <si>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</si>
  <si>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</si>
  <si>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</si>
  <si>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</si>
  <si>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</si>
  <si>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</si>
  <si>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</si>
  <si>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</si>
  <si>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</si>
  <si>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</si>
  <si>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</si>
  <si>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</si>
  <si>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</si>
  <si>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</si>
  <si>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</si>
  <si>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</si>
  <si>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</si>
  <si>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</si>
  <si>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</si>
  <si>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</si>
  <si>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</si>
  <si>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</si>
  <si>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</si>
  <si>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</si>
  <si>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</si>
  <si>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</si>
  <si>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</si>
  <si>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</si>
  <si>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</si>
  <si>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</si>
  <si>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</si>
  <si>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</si>
  <si>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</si>
  <si>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</si>
  <si>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</si>
  <si>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</si>
  <si>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</si>
  <si>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</si>
  <si>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</si>
  <si>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</si>
  <si>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</si>
  <si>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</si>
  <si>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</si>
  <si>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</si>
  <si>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</si>
  <si>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</si>
  <si>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</si>
  <si>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</si>
  <si>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</si>
  <si>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</si>
  <si>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</si>
  <si>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</si>
  <si>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</si>
  <si>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</si>
  <si>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</si>
  <si>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</si>
  <si>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</si>
  <si>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</si>
  <si>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</si>
  <si>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</si>
  <si>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</si>
  <si>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</si>
  <si>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</si>
  <si>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</si>
  <si>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</si>
  <si>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</si>
  <si>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</si>
  <si>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</si>
  <si>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</si>
  <si>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</si>
  <si>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</si>
  <si>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</si>
  <si>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</si>
  <si>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</si>
  <si>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</si>
  <si>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</si>
  <si>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</si>
  <si>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</si>
  <si>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</si>
  <si>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</si>
  <si>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</si>
  <si>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</si>
  <si>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</si>
  <si>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</si>
  <si>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</si>
  <si>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</si>
  <si>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</si>
  <si>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</si>
  <si>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</si>
  <si>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</si>
  <si>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</si>
  <si>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</si>
  <si>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</si>
  <si>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</si>
  <si>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</si>
  <si>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</si>
  <si>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</si>
  <si>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</si>
  <si>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</si>
  <si>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</si>
  <si>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</si>
  <si>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</si>
  <si>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</si>
  <si>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</si>
  <si>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</si>
  <si>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</si>
  <si>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</si>
  <si>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</si>
  <si>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</si>
  <si>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</si>
  <si>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</si>
  <si>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</si>
  <si>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</si>
  <si>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</si>
  <si>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</si>
  <si>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</si>
  <si>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</si>
  <si>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</si>
  <si>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</si>
  <si>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</si>
  <si>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</si>
  <si>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</si>
  <si>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</si>
  <si>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</si>
  <si>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</si>
  <si>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</si>
  <si>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</si>
  <si>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</si>
  <si>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</si>
  <si>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</si>
  <si>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</si>
  <si>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</si>
  <si>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</si>
  <si>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</si>
  <si>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</si>
  <si>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</si>
  <si>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</si>
  <si>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</si>
  <si>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</si>
  <si>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</si>
  <si>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</si>
  <si>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</si>
  <si>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</si>
  <si>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</si>
  <si>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</si>
  <si>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</si>
  <si>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</si>
  <si>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</si>
  <si>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</si>
  <si>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</si>
  <si>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</si>
  <si>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</si>
  <si>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</si>
  <si>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</si>
  <si>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</si>
  <si>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</si>
  <si>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</si>
  <si>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</si>
  <si>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</si>
  <si>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</si>
  <si>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</si>
  <si>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</si>
  <si>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</si>
  <si>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</si>
  <si>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</si>
  <si>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</si>
  <si>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</si>
  <si>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</si>
  <si>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</si>
  <si>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</si>
  <si>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</si>
  <si>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</si>
  <si>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</si>
  <si>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</si>
  <si>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</si>
  <si>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</si>
  <si>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</si>
  <si>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</si>
  <si>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</si>
  <si>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</si>
  <si>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</si>
  <si>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</si>
  <si>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</si>
  <si>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</si>
  <si>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</si>
  <si>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</si>
  <si>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</si>
  <si>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</si>
  <si>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</si>
  <si>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</si>
  <si>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</si>
  <si>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</si>
  <si>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</si>
  <si>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</si>
  <si>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</si>
  <si>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</si>
  <si>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</si>
  <si>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</si>
  <si>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</si>
  <si>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</si>
  <si>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</si>
  <si>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</si>
  <si>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</si>
  <si>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</si>
  <si>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</si>
  <si>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</si>
  <si>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</si>
  <si>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</si>
  <si>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</si>
  <si>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</si>
  <si>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</si>
  <si>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</si>
  <si>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</si>
  <si>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</si>
  <si>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</si>
  <si>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</si>
  <si>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</si>
  <si>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</si>
  <si>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</si>
  <si>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</si>
  <si>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</si>
  <si>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</si>
  <si>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</si>
  <si>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</si>
  <si>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</si>
  <si>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</si>
  <si>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</si>
  <si>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</si>
  <si>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</si>
  <si>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</si>
  <si>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</si>
  <si>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</si>
  <si>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</si>
  <si>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</si>
  <si>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</si>
  <si>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</si>
  <si>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</si>
  <si>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</si>
  <si>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</si>
  <si>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</si>
  <si>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</si>
  <si>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</si>
  <si>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</si>
  <si>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</si>
  <si>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</si>
  <si>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</si>
  <si>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</si>
  <si>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</si>
  <si>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</si>
  <si>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</si>
  <si>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</si>
  <si>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</si>
  <si>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</si>
  <si>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</si>
  <si>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</si>
  <si>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</si>
  <si>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</si>
  <si>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</si>
  <si>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</si>
  <si>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</si>
  <si>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</si>
  <si>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</si>
  <si>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</si>
  <si>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</si>
  <si>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</si>
  <si>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</si>
  <si>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</si>
  <si>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</si>
  <si>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</si>
  <si>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</si>
  <si>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</si>
  <si>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</si>
  <si>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</si>
  <si>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</si>
  <si>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</si>
  <si>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</si>
  <si>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</si>
  <si>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</si>
  <si>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</si>
  <si>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</si>
  <si>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</si>
  <si>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</si>
  <si>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</si>
  <si>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</si>
  <si>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</si>
  <si>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</si>
  <si>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</si>
  <si>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</si>
  <si>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</si>
  <si>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</si>
  <si>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</si>
  <si>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</si>
  <si>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</si>
  <si>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</si>
  <si>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</si>
  <si>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</si>
  <si>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</si>
  <si>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</si>
  <si>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</si>
  <si>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</si>
  <si>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</si>
  <si>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</si>
  <si>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</si>
  <si>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</si>
  <si>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</si>
  <si>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</si>
  <si>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</si>
  <si>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</si>
  <si>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</si>
  <si>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</si>
  <si>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</si>
  <si>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</si>
  <si>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</si>
  <si>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</si>
  <si>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</si>
  <si>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</si>
  <si>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</si>
  <si>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</si>
  <si>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</si>
  <si>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</si>
  <si>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</si>
  <si>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</si>
  <si>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</si>
  <si>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</si>
  <si>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</si>
  <si>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</si>
  <si>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</si>
  <si>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</si>
  <si>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</si>
  <si>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</si>
  <si>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</si>
  <si>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</si>
  <si>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</si>
  <si>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</si>
  <si>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</si>
  <si>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</si>
  <si>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</si>
  <si>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</si>
  <si>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</si>
  <si>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</si>
  <si>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</si>
  <si>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</si>
  <si>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</si>
  <si>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</si>
  <si>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</si>
  <si>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</si>
  <si>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</si>
  <si>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</si>
  <si>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</si>
  <si>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</si>
  <si>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</si>
  <si>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</si>
  <si>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</si>
  <si>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</si>
  <si>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</si>
  <si>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</si>
  <si>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</si>
  <si>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</si>
  <si>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</si>
  <si>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</si>
  <si>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</si>
  <si>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</si>
  <si>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</si>
  <si>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</si>
  <si>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</si>
  <si>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</si>
  <si>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</si>
  <si>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</si>
  <si>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</si>
  <si>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</si>
  <si>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</si>
  <si>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</si>
  <si>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</si>
  <si>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</si>
  <si>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</si>
  <si>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</si>
  <si>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</si>
  <si>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</si>
  <si>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</si>
  <si>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</si>
  <si>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</si>
  <si>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</si>
  <si>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</si>
  <si>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</si>
  <si>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</si>
  <si>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</si>
  <si>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</si>
  <si>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</si>
  <si>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</si>
  <si>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</si>
  <si>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</si>
  <si>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</si>
  <si>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</si>
  <si>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</si>
  <si>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</si>
  <si>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</si>
  <si>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</si>
  <si>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</si>
  <si>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</si>
  <si>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</si>
  <si>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</si>
  <si>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</si>
  <si>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</si>
  <si>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</si>
  <si>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</si>
  <si>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</si>
  <si>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</si>
  <si>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</si>
  <si>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</si>
  <si>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</si>
  <si>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</si>
  <si>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</si>
  <si>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</si>
  <si>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</si>
  <si>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</si>
  <si>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</si>
  <si>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</si>
  <si>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</si>
  <si>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</si>
  <si>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</si>
  <si>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</si>
  <si>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</si>
  <si>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</si>
  <si>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</si>
  <si>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</si>
  <si>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</si>
  <si>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</si>
  <si>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</si>
  <si>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</si>
  <si>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</si>
  <si>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</si>
  <si>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</si>
  <si>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</si>
  <si>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</si>
  <si>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</si>
  <si>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</si>
  <si>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</si>
  <si>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</si>
  <si>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</si>
  <si>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</si>
  <si>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</si>
  <si>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</si>
  <si>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</si>
  <si>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</si>
  <si>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</si>
  <si>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</si>
  <si>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</si>
  <si>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</si>
  <si>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</si>
  <si>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</si>
  <si>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</si>
  <si>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</si>
  <si>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</si>
  <si>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</si>
  <si>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</si>
  <si>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</si>
  <si>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</si>
  <si>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</si>
  <si>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</si>
  <si>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</si>
  <si>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</si>
  <si>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</si>
  <si>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</si>
  <si>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</si>
  <si>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</si>
  <si>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</si>
  <si>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</si>
  <si>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</si>
  <si>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</si>
  <si>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</si>
  <si>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</si>
  <si>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</si>
  <si>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</si>
  <si>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</si>
  <si>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</si>
  <si>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</si>
  <si>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</si>
  <si>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</si>
  <si>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</si>
  <si>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</si>
  <si>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</si>
  <si>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</si>
  <si>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</si>
  <si>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</si>
  <si>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</si>
  <si>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</si>
  <si>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</si>
  <si>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</si>
  <si>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</si>
  <si>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</si>
  <si>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</si>
  <si>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</si>
  <si>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</si>
  <si>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</si>
  <si>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</si>
  <si>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</si>
  <si>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</si>
  <si>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</si>
  <si>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</si>
  <si>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</si>
  <si>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</si>
  <si>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</si>
  <si>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</si>
  <si>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</si>
  <si>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</si>
  <si>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</si>
  <si>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</si>
  <si>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</si>
  <si>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</si>
  <si>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</si>
  <si>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</si>
  <si>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</si>
  <si>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</si>
  <si>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</si>
  <si>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</si>
  <si>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</si>
  <si>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</si>
  <si>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</si>
  <si>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</si>
  <si>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</si>
  <si>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</si>
  <si>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</si>
  <si>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</si>
  <si>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</si>
  <si>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</si>
  <si>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</si>
  <si>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</si>
  <si>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</si>
  <si>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</si>
  <si>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</si>
  <si>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</si>
  <si>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</si>
  <si>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</si>
  <si>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</si>
  <si>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</si>
  <si>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</si>
  <si>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</si>
  <si>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</si>
  <si>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</si>
  <si>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</si>
  <si>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</si>
  <si>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</si>
  <si>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</si>
  <si>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</si>
  <si>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</si>
  <si>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</si>
  <si>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</si>
  <si>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</si>
  <si>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</si>
  <si>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</si>
  <si>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</si>
  <si>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</si>
  <si>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</si>
  <si>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</si>
  <si>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</si>
  <si>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</si>
  <si>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</si>
  <si>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</si>
  <si>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</si>
  <si>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</si>
  <si>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</si>
  <si>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</si>
  <si>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</si>
  <si>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</si>
  <si>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</si>
  <si>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</si>
  <si>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</si>
  <si>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</si>
  <si>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</si>
  <si>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</si>
  <si>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</si>
  <si>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</si>
  <si>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</si>
  <si>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</si>
  <si>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</si>
  <si>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</si>
  <si>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</si>
  <si>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</si>
  <si>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</si>
  <si>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</si>
  <si>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</si>
  <si>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</si>
  <si>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</si>
  <si>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</si>
  <si>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</si>
  <si>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</si>
  <si>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</si>
  <si>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</si>
  <si>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</si>
  <si>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</si>
  <si>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</si>
  <si>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</si>
  <si>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</si>
  <si>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</si>
  <si>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</si>
  <si>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</si>
  <si>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</si>
  <si>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</si>
  <si>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</si>
  <si>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</si>
  <si>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</si>
  <si>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</si>
  <si>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</si>
  <si>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</si>
  <si>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</si>
  <si>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</si>
  <si>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</si>
  <si>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</si>
  <si>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</si>
  <si>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</si>
  <si>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</si>
  <si>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</si>
  <si>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</si>
  <si>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</si>
  <si>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</si>
  <si>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</si>
  <si>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</si>
  <si>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</si>
  <si>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</si>
  <si>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</si>
  <si>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</si>
  <si>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</si>
  <si>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</si>
  <si>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</si>
  <si>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</si>
  <si>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</si>
  <si>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</si>
  <si>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</si>
  <si>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</si>
  <si>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</si>
  <si>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</si>
  <si>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</si>
  <si>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</si>
  <si>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</si>
  <si>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</si>
  <si>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</si>
  <si>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</si>
  <si>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</si>
  <si>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</si>
  <si>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</si>
  <si>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</si>
  <si>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</si>
  <si>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</si>
  <si>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</si>
  <si>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</si>
  <si>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</si>
  <si>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</si>
  <si>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</si>
  <si>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</si>
  <si>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</si>
  <si>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</si>
  <si>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</si>
  <si>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</si>
  <si>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</si>
  <si>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</si>
  <si>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</si>
  <si>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</si>
  <si>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</si>
  <si>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</si>
  <si>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</si>
  <si>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</si>
  <si>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</si>
  <si>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</si>
  <si>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</si>
  <si>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</si>
  <si>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</si>
  <si>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</si>
  <si>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</si>
  <si>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</si>
  <si>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</si>
  <si>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</si>
  <si>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</si>
  <si>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</si>
  <si>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</si>
  <si>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</si>
  <si>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</si>
  <si>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</si>
  <si>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</si>
  <si>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</si>
  <si>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</si>
  <si>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</si>
  <si>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</si>
  <si>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</si>
  <si>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</si>
  <si>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</si>
  <si>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</si>
  <si>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</si>
  <si>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</si>
  <si>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</si>
  <si>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</si>
  <si>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</si>
  <si>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</si>
  <si>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</si>
  <si>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</si>
  <si>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</si>
  <si>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</si>
  <si>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</si>
  <si>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</si>
  <si>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</si>
  <si>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</si>
  <si>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</si>
  <si>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</si>
  <si>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</si>
  <si>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</si>
  <si>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</si>
  <si>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</si>
  <si>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</si>
  <si>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</si>
  <si>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</si>
  <si>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</si>
  <si>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</si>
  <si>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</si>
  <si>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</si>
  <si>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</si>
  <si>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</si>
  <si>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</si>
  <si>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</si>
  <si>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</si>
  <si>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</si>
  <si>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</si>
  <si>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</si>
  <si>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</si>
  <si>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</si>
  <si>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</si>
  <si>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</si>
  <si>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</si>
  <si>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</si>
  <si>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</si>
  <si>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</si>
  <si>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</si>
  <si>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</si>
  <si>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</si>
  <si>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</si>
  <si>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</si>
  <si>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</si>
  <si>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</si>
  <si>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</si>
  <si>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</si>
  <si>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</si>
  <si>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</si>
  <si>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</si>
  <si>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</si>
  <si>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</si>
  <si>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</si>
  <si>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</si>
  <si>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</si>
  <si>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</si>
  <si>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</si>
  <si>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</si>
  <si>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</si>
  <si>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</si>
  <si>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</si>
  <si>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</si>
  <si>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</si>
  <si>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</si>
  <si>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</si>
  <si>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</si>
  <si>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</si>
  <si>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</si>
  <si>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</si>
  <si>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</si>
  <si>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</si>
  <si>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</si>
  <si>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</si>
  <si>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</si>
  <si>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</si>
  <si>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</si>
  <si>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</si>
  <si>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</si>
  <si>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</si>
  <si>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</si>
  <si>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</si>
  <si>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</si>
  <si>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</si>
  <si>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</si>
  <si>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</si>
  <si>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</si>
  <si>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</si>
  <si>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</si>
  <si>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</si>
  <si>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</si>
  <si>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</si>
  <si>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</si>
  <si>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</si>
  <si>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</si>
  <si>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</si>
  <si>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</si>
  <si>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</si>
  <si>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</si>
  <si>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</si>
  <si>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</si>
  <si>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</si>
  <si>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</si>
  <si>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</si>
  <si>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</si>
  <si>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</si>
  <si>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</si>
  <si>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</si>
  <si>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</si>
  <si>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</si>
  <si>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</si>
  <si>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</si>
  <si>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</si>
  <si>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</si>
  <si>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</si>
  <si>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</si>
  <si>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</si>
  <si>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</si>
  <si>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</si>
  <si>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</si>
  <si>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</si>
  <si>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</si>
  <si>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</si>
  <si>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</si>
  <si>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</si>
  <si>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</si>
  <si>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</si>
  <si>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</si>
  <si>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</si>
  <si>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</si>
  <si>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</si>
  <si>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</si>
  <si>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</si>
  <si>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</si>
  <si>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</si>
  <si>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</si>
  <si>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</si>
  <si>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</si>
  <si>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</si>
  <si>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</si>
  <si>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</si>
  <si>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</si>
  <si>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</si>
  <si>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</si>
  <si>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</si>
  <si>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</si>
  <si>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</si>
  <si>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</si>
  <si>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</si>
  <si>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</si>
  <si>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</si>
  <si>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</si>
  <si>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</si>
  <si>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</si>
  <si>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</si>
  <si>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</si>
  <si>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</si>
  <si>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</si>
  <si>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</si>
  <si>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</si>
  <si>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</si>
  <si>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</si>
  <si>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</si>
  <si>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</si>
  <si>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</si>
  <si>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</si>
  <si>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</si>
  <si>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</si>
  <si>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</si>
  <si>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</si>
  <si>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</si>
  <si>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</si>
  <si>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</si>
  <si>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</si>
  <si>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</si>
  <si>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</si>
  <si>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</si>
  <si>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</si>
  <si>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</si>
  <si>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</si>
  <si>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</si>
  <si>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</si>
  <si>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</si>
  <si>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</si>
  <si>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</si>
  <si>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</si>
  <si>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</si>
  <si>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</si>
  <si>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</si>
  <si>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</si>
  <si>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</si>
  <si>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</si>
  <si>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</si>
  <si>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</si>
  <si>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</si>
  <si>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</si>
  <si>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</si>
  <si>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</si>
  <si>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</si>
  <si>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</si>
  <si>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</si>
  <si>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</si>
  <si>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</si>
  <si>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</si>
  <si>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</si>
  <si>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</si>
  <si>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</si>
  <si>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</si>
  <si>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</si>
  <si>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</si>
  <si>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</si>
  <si>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</si>
  <si>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</si>
  <si>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</si>
  <si>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</si>
  <si>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</si>
  <si>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</si>
  <si>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</si>
  <si>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</si>
  <si>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</si>
  <si>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</si>
  <si>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</si>
  <si>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</si>
  <si>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</si>
  <si>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</si>
  <si>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</si>
  <si>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</si>
  <si>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</si>
  <si>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</si>
  <si>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</si>
  <si>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</si>
  <si>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</si>
  <si>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</si>
  <si>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</si>
  <si>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</si>
  <si>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</si>
  <si>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</si>
  <si>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</si>
  <si>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</si>
  <si>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</si>
  <si>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</si>
  <si>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</si>
  <si>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</si>
  <si>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</si>
  <si>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</si>
  <si>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</si>
  <si>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</si>
  <si>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</si>
  <si>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</si>
  <si>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</si>
  <si>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</si>
  <si>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</si>
  <si>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</si>
  <si>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</si>
  <si>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</si>
  <si>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</si>
  <si>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</si>
  <si>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</si>
  <si>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</si>
  <si>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</si>
  <si>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</si>
  <si>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</si>
  <si>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</si>
  <si>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</si>
  <si>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</si>
  <si>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</si>
  <si>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</si>
  <si>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</si>
  <si>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</si>
  <si>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</si>
  <si>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</si>
  <si>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</si>
  <si>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</si>
  <si>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</si>
  <si>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</si>
  <si>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</si>
  <si>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</si>
  <si>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</si>
  <si>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</si>
  <si>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</si>
  <si>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</si>
  <si>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</si>
  <si>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</si>
  <si>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</si>
  <si>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</si>
  <si>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</si>
  <si>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</si>
  <si>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</si>
  <si>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</si>
  <si>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</si>
  <si>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</si>
  <si>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</si>
  <si>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</si>
  <si>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</si>
  <si>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</si>
  <si>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</si>
  <si>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</si>
  <si>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</si>
  <si>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</si>
  <si>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</si>
  <si>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</si>
  <si>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</si>
  <si>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</si>
  <si>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</si>
  <si>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</si>
  <si>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</si>
  <si>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</si>
  <si>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</si>
  <si>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</si>
  <si>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</si>
  <si>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</si>
  <si>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</si>
  <si>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</si>
  <si>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</si>
  <si>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</si>
  <si>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</si>
  <si>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</si>
  <si>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</si>
  <si>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</si>
  <si>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</si>
  <si>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</si>
  <si>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</si>
  <si>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</si>
  <si>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</si>
  <si>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</si>
  <si>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</si>
  <si>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</si>
  <si>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</si>
  <si>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</si>
  <si>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</si>
  <si>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</si>
  <si>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</si>
  <si>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</si>
  <si>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</si>
  <si>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</si>
  <si>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</si>
  <si>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</si>
  <si>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</si>
  <si>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</si>
  <si>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</si>
  <si>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</si>
  <si>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</si>
  <si>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</si>
  <si>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</si>
  <si>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</si>
  <si>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</si>
  <si>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</si>
  <si>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</si>
  <si>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</si>
  <si>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</si>
  <si>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</si>
  <si>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</si>
  <si>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</si>
  <si>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</si>
  <si>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</si>
  <si>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</si>
  <si>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</si>
  <si>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</si>
  <si>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</si>
  <si>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</si>
  <si>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</si>
  <si>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</si>
  <si>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</si>
  <si>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</si>
  <si>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</si>
  <si>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</si>
  <si>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</si>
  <si>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</si>
  <si>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</si>
  <si>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</si>
  <si>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</si>
  <si>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</si>
  <si>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</si>
  <si>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</si>
  <si>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</si>
  <si>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</si>
  <si>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</si>
  <si>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</si>
  <si>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</si>
  <si>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</si>
  <si>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</si>
  <si>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</si>
  <si>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</si>
  <si>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</si>
  <si>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</si>
  <si>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</si>
  <si>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</si>
  <si>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</si>
  <si>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</si>
  <si>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</si>
  <si>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</si>
  <si>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</si>
  <si>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</si>
  <si>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</si>
  <si>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</si>
  <si>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</si>
  <si>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</si>
  <si>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</si>
  <si>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</si>
  <si>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</si>
  <si>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</si>
  <si>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</si>
  <si>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</si>
  <si>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</si>
  <si>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</si>
  <si>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</si>
  <si>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</si>
  <si>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</si>
  <si>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</si>
  <si>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</si>
  <si>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</si>
  <si>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</si>
  <si>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</si>
  <si>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</si>
  <si>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</si>
  <si>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</si>
  <si>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</si>
  <si>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</si>
  <si>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</si>
  <si>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</si>
  <si>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</si>
  <si>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</si>
  <si>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</si>
  <si>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</si>
  <si>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</si>
  <si>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</si>
  <si>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</si>
  <si>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</si>
  <si>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</si>
  <si>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</si>
  <si>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</si>
  <si>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</si>
  <si>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</si>
  <si>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</si>
  <si>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</si>
  <si>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</si>
  <si>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</si>
  <si>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</si>
  <si>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</si>
  <si>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</si>
  <si>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</si>
  <si>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</si>
  <si>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</si>
  <si>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</si>
  <si>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</si>
  <si>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</si>
  <si>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</si>
  <si>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</si>
  <si>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</si>
  <si>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</si>
  <si>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</si>
  <si>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</si>
  <si>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</si>
  <si>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</si>
  <si>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</si>
  <si>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</si>
  <si>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</si>
  <si>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</si>
  <si>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</si>
  <si>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</si>
  <si>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</si>
  <si>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</si>
  <si>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</si>
  <si>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</si>
  <si>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</si>
  <si>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</si>
  <si>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</si>
  <si>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</si>
  <si>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</si>
  <si>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</si>
  <si>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</si>
  <si>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</si>
  <si>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</si>
  <si>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</si>
  <si>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</si>
  <si>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</si>
  <si>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</si>
  <si>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</si>
  <si>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</si>
  <si>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</si>
  <si>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</si>
  <si>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</si>
  <si>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</si>
  <si>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</si>
  <si>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</si>
  <si>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</si>
  <si>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</si>
  <si>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</si>
  <si>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</si>
  <si>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</si>
  <si>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</si>
  <si>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</si>
  <si>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</si>
  <si>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</si>
  <si>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</si>
  <si>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</si>
  <si>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</si>
  <si>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</si>
  <si>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</si>
  <si>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</si>
  <si>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</si>
  <si>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</si>
  <si>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</si>
  <si>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</si>
  <si>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</si>
  <si>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</si>
  <si>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</si>
  <si>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</si>
  <si>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</si>
  <si>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</si>
  <si>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</si>
  <si>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</si>
  <si>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</si>
  <si>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</si>
  <si>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</si>
  <si>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</si>
  <si>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</si>
  <si>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</si>
  <si>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</si>
  <si>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</si>
  <si>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</si>
  <si>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</si>
  <si>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</si>
  <si>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</si>
  <si>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</si>
  <si>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</si>
  <si>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</si>
  <si>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</si>
  <si>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</si>
  <si>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</si>
  <si>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</si>
  <si>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</si>
  <si>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</si>
  <si>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</si>
  <si>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</si>
  <si>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</si>
  <si>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</si>
  <si>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</si>
  <si>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</si>
  <si>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</si>
  <si>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</si>
  <si>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</si>
  <si>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</si>
  <si>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</si>
  <si>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</si>
  <si>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</si>
  <si>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</si>
  <si>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</si>
  <si>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</si>
  <si>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</si>
  <si>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</si>
  <si>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</si>
  <si>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</si>
  <si>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</si>
  <si>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</si>
  <si>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</si>
  <si>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</si>
  <si>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</si>
  <si>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</si>
  <si>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</si>
  <si>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</si>
  <si>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</si>
  <si>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</si>
  <si>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</si>
  <si>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</si>
  <si>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</si>
  <si>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</si>
  <si>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</si>
  <si>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</si>
  <si>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</si>
  <si>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</si>
  <si>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</si>
  <si>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</si>
  <si>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</si>
  <si>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</si>
  <si>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</si>
  <si>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</si>
  <si>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</si>
  <si>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</si>
  <si>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</si>
  <si>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</si>
  <si>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</si>
  <si>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</si>
  <si>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</si>
  <si>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</si>
  <si>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</si>
  <si>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</si>
  <si>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</si>
  <si>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</si>
  <si>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</si>
  <si>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</si>
  <si>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</si>
  <si>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</si>
  <si>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</si>
  <si>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</si>
  <si>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</si>
  <si>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</si>
  <si>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</si>
  <si>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</si>
  <si>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</si>
  <si>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</si>
  <si>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</si>
  <si>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</si>
  <si>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</si>
  <si>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</si>
  <si>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</si>
  <si>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</si>
  <si>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</si>
  <si>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</si>
  <si>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</si>
  <si>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</si>
  <si>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</si>
  <si>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</si>
  <si>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</si>
  <si>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</si>
  <si>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</si>
  <si>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</si>
  <si>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</si>
  <si>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</si>
  <si>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</si>
  <si>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</si>
  <si>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</si>
  <si>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</si>
  <si>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</si>
  <si>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</si>
  <si>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</si>
  <si>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</si>
  <si>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</si>
  <si>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</si>
  <si>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</si>
  <si>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</si>
  <si>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</si>
  <si>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</si>
  <si>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</si>
  <si>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</si>
  <si>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</si>
  <si>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</si>
  <si>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</si>
  <si>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</si>
  <si>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</si>
  <si>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</si>
  <si>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</si>
  <si>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</si>
  <si>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</si>
  <si>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</si>
  <si>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</si>
  <si>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</si>
  <si>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</si>
  <si>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</si>
  <si>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</si>
  <si>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</si>
  <si>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</si>
  <si>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</si>
  <si>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</si>
  <si>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</si>
  <si>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</si>
  <si>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</si>
  <si>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</si>
  <si>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</si>
  <si>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</si>
  <si>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</si>
  <si>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</si>
  <si>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</si>
  <si>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</si>
  <si>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</si>
  <si>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</si>
  <si>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</si>
  <si>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</si>
  <si>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</si>
  <si>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</si>
  <si>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</si>
  <si>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</si>
  <si>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</si>
  <si>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</si>
  <si>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</si>
  <si>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</si>
  <si>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</si>
  <si>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</si>
  <si>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</si>
  <si>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</si>
  <si>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</si>
  <si>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</si>
  <si>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</si>
  <si>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</si>
  <si>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</si>
  <si>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</si>
  <si>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</si>
  <si>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</si>
  <si>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</si>
  <si>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</si>
  <si>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</si>
  <si>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</si>
  <si>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</si>
  <si>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</si>
  <si>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</si>
  <si>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</si>
  <si>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</si>
  <si>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</si>
  <si>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</si>
  <si>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</si>
  <si>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</si>
  <si>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</si>
  <si>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</si>
  <si>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</si>
  <si>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</si>
  <si>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</si>
  <si>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</si>
  <si>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</si>
  <si>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</si>
  <si>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</si>
  <si>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</si>
  <si>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</si>
  <si>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</si>
  <si>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</si>
  <si>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</si>
  <si>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</si>
  <si>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</si>
  <si>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</si>
  <si>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</si>
  <si>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</si>
  <si>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</si>
  <si>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</si>
  <si>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</si>
  <si>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</si>
  <si>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</si>
  <si>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</si>
  <si>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</si>
  <si>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</si>
  <si>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</si>
  <si>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</si>
  <si>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</si>
  <si>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</si>
  <si>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</si>
  <si>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</si>
  <si>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</si>
  <si>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</si>
  <si>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</si>
  <si>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</si>
  <si>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</si>
  <si>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</si>
  <si>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</si>
  <si>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</si>
  <si>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</si>
  <si>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</si>
  <si>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</si>
  <si>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</si>
  <si>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</si>
  <si>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</si>
  <si>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</si>
  <si>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</si>
  <si>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</si>
  <si>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</si>
  <si>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</si>
  <si>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</si>
  <si>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</si>
  <si>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</si>
  <si>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</si>
  <si>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</si>
  <si>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</si>
  <si>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</si>
  <si>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</si>
  <si>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</si>
  <si>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</si>
  <si>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</si>
  <si>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</si>
  <si>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</si>
  <si>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</si>
  <si>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</si>
  <si>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</si>
  <si>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</si>
  <si>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</si>
  <si>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</si>
  <si>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</si>
  <si>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</si>
  <si>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</si>
  <si>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</si>
  <si>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</si>
  <si>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</si>
  <si>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</si>
  <si>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</si>
  <si>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</si>
  <si>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</si>
  <si>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</si>
  <si>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</si>
  <si>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</si>
  <si>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</si>
  <si>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</si>
  <si>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</si>
  <si>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</si>
  <si>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</si>
  <si>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</si>
  <si>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</si>
  <si>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</si>
  <si>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</si>
  <si>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</si>
  <si>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</si>
  <si>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</si>
  <si>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</si>
  <si>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</si>
  <si>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</si>
  <si>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</si>
  <si>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</si>
  <si>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</si>
  <si>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</si>
  <si>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</si>
  <si>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</si>
  <si>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</si>
  <si>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</si>
  <si>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</si>
  <si>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</si>
  <si>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</si>
  <si>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</si>
  <si>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</si>
  <si>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</si>
  <si>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</si>
  <si>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</si>
  <si>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</si>
  <si>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</si>
  <si>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</si>
  <si>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</si>
  <si>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</si>
  <si>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</si>
  <si>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</si>
  <si>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</si>
  <si>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</si>
  <si>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</si>
  <si>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</si>
  <si>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</si>
  <si>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</si>
  <si>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</si>
  <si>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</si>
  <si>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</si>
  <si>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</si>
  <si>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</si>
  <si>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</si>
  <si>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</si>
  <si>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</si>
  <si>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</si>
  <si>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</si>
  <si>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</si>
  <si>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</si>
  <si>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</si>
  <si>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</si>
  <si>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</si>
  <si>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</si>
  <si>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</si>
  <si>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</si>
  <si>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</si>
  <si>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</si>
  <si>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</si>
  <si>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</si>
  <si>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</si>
  <si>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</si>
  <si>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</si>
  <si>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</si>
  <si>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</si>
  <si>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</si>
  <si>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</si>
  <si>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</si>
  <si>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</si>
  <si>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</si>
  <si>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</si>
  <si>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</si>
  <si>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</si>
  <si>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</si>
  <si>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</si>
  <si>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</si>
  <si>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</si>
  <si>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</si>
  <si>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</si>
  <si>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</si>
  <si>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</si>
  <si>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</si>
  <si>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</si>
  <si>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</si>
  <si>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</si>
  <si>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</si>
  <si>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</si>
  <si>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</si>
  <si>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</si>
  <si>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</si>
  <si>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</si>
  <si>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</si>
  <si>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</si>
  <si>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</si>
  <si>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</si>
  <si>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</si>
  <si>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</si>
  <si>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</si>
  <si>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</si>
  <si>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</si>
  <si>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</si>
  <si>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</si>
  <si>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</si>
  <si>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</si>
  <si>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</si>
  <si>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</si>
  <si>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</si>
  <si>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</si>
  <si>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</si>
  <si>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</si>
  <si>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</si>
  <si>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</si>
  <si>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</si>
  <si>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</si>
  <si>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</si>
  <si>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</si>
  <si>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</si>
  <si>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</si>
  <si>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</si>
  <si>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</si>
  <si>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</si>
  <si>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</si>
  <si>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</si>
  <si>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</si>
  <si>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</si>
  <si>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</si>
  <si>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</si>
  <si>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</si>
  <si>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</si>
  <si>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</si>
  <si>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</si>
  <si>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</si>
  <si>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</si>
  <si>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</si>
  <si>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</si>
  <si>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</si>
  <si>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</si>
  <si>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</si>
  <si>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</si>
  <si>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</si>
  <si>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</si>
  <si>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</si>
  <si>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</si>
  <si>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</si>
  <si>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</si>
  <si>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</si>
  <si>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</si>
  <si>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</si>
  <si>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</si>
  <si>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</si>
  <si>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</si>
  <si>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</si>
  <si>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</si>
  <si>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</si>
  <si>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</si>
  <si>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</si>
  <si>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</si>
  <si>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</si>
  <si>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</si>
  <si>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</si>
  <si>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</si>
  <si>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</si>
  <si>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</si>
  <si>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</si>
  <si>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</si>
  <si>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</si>
  <si>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</si>
  <si>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</si>
  <si>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</si>
  <si>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</si>
  <si>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</si>
  <si>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</si>
  <si>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</si>
  <si>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</si>
  <si>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</si>
  <si>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</si>
  <si>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</si>
  <si>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</si>
  <si>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</si>
  <si>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</si>
  <si>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</si>
  <si>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</si>
  <si>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</si>
  <si>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</si>
  <si>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</si>
  <si>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</si>
  <si>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</si>
  <si>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</si>
  <si>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</si>
  <si>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</si>
  <si>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</si>
  <si>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</si>
  <si>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</si>
  <si>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</si>
  <si>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</si>
  <si>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</si>
  <si>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</si>
  <si>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</si>
  <si>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</si>
  <si>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</si>
  <si>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</si>
  <si>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</si>
  <si>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</si>
  <si>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</si>
  <si>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</si>
  <si>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</si>
  <si>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</si>
  <si>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</si>
  <si>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</si>
  <si>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</si>
  <si>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</si>
  <si>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</si>
  <si>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</si>
  <si>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</si>
  <si>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</si>
  <si>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</si>
  <si>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</si>
  <si>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</si>
  <si>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</si>
  <si>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</si>
  <si>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</si>
  <si>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</si>
  <si>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</si>
  <si>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</si>
  <si>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</si>
  <si>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</si>
  <si>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</si>
  <si>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</si>
  <si>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</si>
  <si>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</si>
  <si>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</si>
  <si>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</si>
  <si>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</si>
  <si>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</si>
  <si>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</si>
  <si>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</si>
  <si>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</si>
  <si>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</si>
  <si>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</si>
  <si>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</si>
  <si>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</si>
  <si>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</si>
  <si>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</si>
  <si>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</si>
  <si>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</si>
  <si>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</si>
  <si>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</si>
  <si>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</si>
  <si>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</si>
  <si>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</si>
  <si>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</si>
  <si>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</si>
  <si>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</si>
  <si>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</si>
  <si>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</si>
  <si>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</si>
  <si>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</si>
  <si>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</si>
  <si>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</si>
  <si>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</si>
  <si>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</si>
  <si>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</si>
  <si>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</si>
  <si>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</si>
  <si>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</si>
  <si>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</si>
  <si>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</si>
  <si>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</si>
  <si>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</si>
  <si>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</si>
  <si>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</si>
  <si>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</si>
  <si>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</si>
  <si>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</si>
  <si>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</si>
  <si>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</si>
  <si>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</si>
  <si>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</si>
  <si>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</si>
  <si>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</si>
  <si>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</si>
  <si>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</si>
  <si>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</si>
  <si>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</si>
  <si>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</si>
  <si>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</si>
  <si>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</si>
  <si>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</si>
  <si>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</si>
  <si>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</si>
  <si>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</si>
  <si>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</si>
  <si>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</si>
  <si>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</si>
  <si>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</si>
  <si>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</si>
  <si>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</si>
  <si>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</si>
  <si>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</si>
  <si>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</si>
  <si>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</si>
  <si>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</si>
  <si>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</si>
  <si>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</si>
  <si>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</si>
  <si>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</si>
  <si>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</si>
  <si>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</si>
  <si>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</si>
  <si>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</si>
  <si>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</si>
  <si>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</si>
  <si>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</si>
  <si>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</si>
  <si>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</si>
  <si>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</si>
  <si>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</si>
  <si>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</si>
  <si>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</si>
  <si>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</si>
  <si>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</si>
  <si>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</si>
  <si>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</si>
  <si>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</si>
  <si>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</si>
  <si>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</si>
  <si>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</si>
  <si>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</si>
  <si>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</si>
  <si>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</si>
  <si>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</si>
  <si>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</si>
  <si>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</si>
  <si>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</si>
  <si>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</si>
  <si>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</si>
  <si>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</si>
  <si>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</si>
  <si>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</si>
  <si>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</si>
  <si>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</si>
  <si>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</si>
  <si>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</si>
  <si>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</si>
  <si>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</si>
  <si>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</si>
  <si>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</si>
  <si>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</si>
  <si>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</si>
  <si>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</si>
  <si>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</si>
  <si>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</si>
  <si>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</si>
  <si>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</si>
  <si>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</si>
  <si>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</si>
  <si>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</si>
  <si>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</si>
  <si>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</si>
  <si>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</si>
  <si>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</si>
  <si>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</si>
  <si>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</si>
  <si>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</si>
  <si>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</si>
  <si>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</si>
  <si>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</si>
  <si>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</si>
  <si>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</si>
  <si>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</si>
  <si>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</si>
  <si>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</si>
  <si>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</si>
  <si>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</si>
  <si>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</si>
  <si>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</si>
  <si>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</si>
  <si>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</si>
  <si>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</si>
  <si>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</si>
  <si>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</si>
  <si>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</si>
  <si>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</si>
  <si>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</si>
  <si>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</si>
  <si>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</si>
  <si>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</si>
  <si>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</si>
  <si>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</si>
  <si>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</si>
  <si>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</si>
  <si>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</si>
  <si>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</si>
  <si>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</si>
  <si>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</si>
  <si>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</si>
  <si>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</si>
  <si>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</si>
  <si>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</si>
  <si>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</si>
  <si>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</si>
  <si>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</si>
  <si>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</si>
  <si>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</si>
  <si>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</si>
  <si>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</si>
  <si>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</si>
  <si>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</si>
  <si>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</si>
  <si>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</si>
  <si>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</si>
  <si>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</si>
  <si>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</si>
  <si>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</si>
  <si>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</si>
  <si>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</si>
  <si>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</si>
  <si>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</si>
  <si>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</si>
  <si>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</si>
  <si>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</si>
  <si>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</si>
  <si>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</si>
  <si>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</si>
  <si>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</si>
  <si>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</si>
  <si>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</si>
  <si>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</si>
  <si>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</si>
  <si>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</si>
  <si>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</si>
  <si>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</si>
  <si>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</si>
  <si>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</si>
  <si>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</si>
  <si>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</si>
  <si>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</si>
  <si>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</si>
  <si>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</si>
  <si>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</si>
  <si>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</si>
  <si>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</si>
  <si>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</si>
  <si>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</si>
  <si>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</si>
  <si>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</si>
  <si>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</si>
  <si>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</si>
  <si>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</si>
  <si>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</si>
  <si>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</si>
  <si>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</si>
  <si>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</si>
  <si>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</si>
  <si>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</si>
  <si>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</si>
  <si>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</si>
  <si>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</si>
  <si>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</si>
  <si>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</si>
  <si>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</si>
  <si>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</si>
  <si>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</si>
  <si>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</si>
  <si>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</si>
  <si>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</si>
  <si>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</si>
  <si>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</si>
  <si>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</si>
  <si>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</si>
  <si>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</si>
  <si>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</si>
  <si>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</si>
  <si>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</si>
  <si>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</si>
  <si>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</si>
  <si>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</si>
  <si>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</si>
  <si>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</si>
  <si>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</si>
  <si>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</si>
  <si>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</si>
  <si>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</si>
  <si>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</si>
  <si>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</si>
  <si>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</si>
  <si>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</si>
  <si>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</si>
  <si>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</si>
  <si>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</si>
  <si>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</si>
  <si>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</si>
  <si>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</si>
  <si>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</si>
  <si>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</si>
  <si>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</si>
  <si>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</si>
  <si>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</si>
  <si>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</si>
  <si>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</si>
  <si>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</si>
  <si>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</si>
  <si>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</si>
  <si>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</si>
  <si>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</si>
  <si>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</si>
  <si>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</si>
  <si>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</si>
  <si>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</si>
  <si>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</si>
  <si>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</si>
  <si>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</si>
  <si>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</si>
  <si>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</si>
  <si>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</si>
  <si>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</si>
  <si>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</si>
  <si>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</si>
  <si>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</si>
  <si>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</si>
  <si>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</si>
  <si>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</si>
  <si>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</si>
  <si>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</si>
  <si>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</si>
  <si>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</si>
  <si>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</si>
  <si>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</si>
  <si>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</si>
  <si>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</si>
  <si>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</si>
  <si>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</si>
  <si>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</si>
  <si>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</si>
  <si>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</si>
  <si>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</si>
  <si>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</si>
  <si>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</si>
  <si>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</si>
  <si>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</si>
  <si>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</si>
  <si>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</si>
  <si>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</si>
  <si>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</si>
  <si>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</si>
  <si>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</si>
  <si>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</si>
  <si>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</si>
  <si>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</si>
  <si>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</si>
  <si>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</si>
  <si>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</si>
  <si>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</si>
  <si>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</si>
  <si>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</si>
  <si>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</si>
  <si>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</si>
  <si>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</si>
  <si>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</si>
  <si>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</si>
  <si>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</si>
  <si>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</si>
  <si>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</si>
  <si>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</si>
  <si>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</si>
  <si>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</si>
  <si>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</si>
  <si>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</si>
  <si>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</si>
  <si>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</si>
  <si>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</si>
  <si>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</si>
  <si>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</si>
  <si>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</si>
  <si>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</si>
  <si>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</si>
  <si>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</si>
  <si>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</si>
  <si>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</si>
  <si>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</si>
  <si>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</si>
  <si>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</si>
  <si>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</si>
  <si>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</si>
  <si>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</si>
  <si>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</si>
  <si>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</si>
  <si>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</si>
  <si>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</si>
  <si>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</si>
  <si>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</si>
  <si>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</si>
  <si>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</si>
  <si>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</si>
  <si>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</si>
  <si>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</si>
  <si>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</si>
  <si>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</si>
  <si>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</si>
  <si>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</si>
  <si>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</si>
  <si>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</si>
  <si>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</si>
  <si>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</si>
  <si>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</si>
  <si>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</si>
  <si>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</si>
  <si>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</si>
  <si>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</si>
  <si>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</si>
  <si>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</si>
  <si>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</si>
  <si>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</si>
  <si>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</si>
  <si>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</si>
  <si>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</si>
  <si>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</si>
  <si>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</si>
  <si>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</si>
  <si>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</si>
  <si>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</si>
  <si>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</si>
  <si>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</si>
  <si>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</si>
  <si>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</si>
  <si>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</si>
  <si>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</si>
  <si>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</si>
  <si>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</si>
  <si>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</si>
  <si>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</si>
  <si>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</si>
  <si>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</si>
  <si>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</si>
  <si>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</si>
  <si>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</si>
  <si>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</si>
  <si>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</si>
  <si>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</si>
  <si>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</si>
  <si>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</si>
  <si>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</si>
  <si>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</si>
  <si>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</si>
  <si>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</si>
  <si>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</si>
  <si>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</si>
  <si>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</si>
  <si>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</si>
  <si>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</si>
  <si>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</si>
  <si>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</si>
  <si>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</si>
  <si>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</si>
  <si>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</si>
  <si>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</si>
  <si>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</si>
  <si>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</si>
  <si>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</si>
  <si>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</si>
  <si>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</si>
  <si>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</si>
  <si>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</si>
  <si>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</si>
  <si>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</si>
  <si>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</si>
  <si>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</si>
  <si>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</si>
  <si>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</si>
  <si>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</si>
  <si>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</si>
  <si>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</si>
  <si>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</si>
  <si>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</si>
  <si>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</si>
  <si>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</si>
  <si>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</si>
  <si>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</si>
  <si>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</si>
  <si>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</si>
  <si>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</si>
  <si>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</si>
  <si>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</si>
  <si>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</si>
  <si>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</si>
  <si>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</si>
  <si>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</si>
  <si>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</si>
  <si>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</si>
  <si>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</si>
  <si>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</si>
  <si>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</si>
  <si>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</si>
  <si>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</si>
  <si>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</si>
  <si>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</si>
  <si>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</si>
  <si>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</si>
  <si>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</si>
  <si>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</si>
  <si>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</si>
  <si>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</si>
  <si>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</si>
  <si>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</si>
  <si>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</si>
  <si>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</si>
  <si>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</si>
  <si>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</si>
  <si>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</si>
  <si>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</si>
  <si>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</si>
  <si>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</si>
  <si>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</si>
  <si>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</si>
  <si>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</si>
  <si>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</si>
  <si>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</si>
  <si>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</si>
  <si>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</si>
  <si>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</si>
  <si>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</si>
  <si>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</si>
  <si>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</si>
  <si>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</si>
  <si>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</si>
  <si>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</si>
  <si>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</si>
  <si>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</si>
  <si>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</si>
  <si>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</si>
  <si>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</si>
  <si>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</si>
  <si>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</si>
  <si>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</si>
  <si>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</si>
  <si>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</si>
  <si>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</si>
  <si>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</si>
  <si>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</si>
  <si>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</si>
  <si>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</si>
  <si>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</si>
  <si>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</si>
  <si>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</si>
  <si>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</si>
  <si>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</si>
  <si>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</si>
  <si>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</si>
  <si>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</si>
  <si>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</si>
  <si>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</si>
  <si>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</si>
  <si>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</si>
  <si>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</si>
  <si>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</si>
  <si>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</si>
  <si>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</si>
  <si>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</si>
  <si>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</si>
  <si>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</si>
  <si>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</si>
  <si>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</si>
  <si>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</si>
  <si>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</si>
  <si>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</si>
  <si>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</si>
  <si>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</si>
  <si>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</si>
  <si>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</si>
  <si>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</si>
  <si>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</si>
  <si>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</si>
  <si>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</si>
  <si>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</si>
  <si>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</si>
  <si>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</si>
  <si>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</si>
  <si>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</si>
  <si>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</si>
  <si>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</si>
  <si>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</si>
  <si>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</si>
  <si>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</si>
  <si>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</si>
  <si>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</si>
  <si>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</si>
  <si>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</si>
  <si>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</si>
  <si>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</si>
  <si>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</si>
  <si>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</si>
  <si>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</si>
  <si>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</si>
  <si>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</si>
  <si>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</si>
  <si>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</si>
  <si>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</si>
  <si>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</si>
  <si>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</si>
  <si>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</si>
  <si>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</si>
  <si>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</si>
  <si>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</si>
  <si>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</si>
  <si>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</si>
  <si>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</si>
  <si>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</si>
  <si>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</si>
  <si>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</si>
  <si>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</si>
  <si>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</si>
  <si>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</si>
  <si>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</si>
  <si>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</si>
  <si>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</si>
  <si>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</si>
  <si>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</si>
  <si>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</si>
  <si>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</si>
  <si>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</si>
  <si>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</si>
  <si>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</si>
  <si>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</si>
  <si>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</si>
  <si>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</si>
  <si>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</si>
  <si>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</si>
  <si>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</si>
  <si>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</si>
  <si>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</si>
  <si>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</si>
  <si>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</si>
  <si>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</si>
  <si>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</si>
  <si>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</si>
  <si>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</si>
  <si>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</si>
  <si>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</si>
  <si>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</si>
  <si>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</si>
  <si>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</si>
  <si>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</si>
  <si>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</si>
  <si>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</si>
  <si>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</si>
  <si>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</si>
  <si>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</si>
  <si>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</si>
  <si>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</si>
  <si>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</si>
  <si>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</si>
  <si>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</si>
  <si>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</si>
  <si>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</si>
  <si>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</si>
  <si>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</si>
  <si>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</si>
  <si>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</si>
  <si>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</si>
  <si>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</si>
  <si>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</si>
  <si>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</si>
  <si>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</si>
  <si>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</si>
  <si>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</si>
  <si>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</si>
  <si>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</si>
  <si>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</si>
  <si>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</si>
  <si>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</si>
  <si>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</si>
  <si>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</si>
  <si>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</si>
  <si>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</si>
  <si>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</si>
  <si>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</si>
  <si>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</si>
  <si>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</si>
  <si>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</si>
  <si>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</si>
  <si>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</si>
  <si>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</si>
  <si>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</si>
  <si>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</si>
  <si>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</si>
  <si>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</si>
  <si>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</si>
  <si>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</si>
  <si>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</si>
  <si>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</si>
  <si>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</si>
  <si>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</si>
  <si>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</si>
  <si>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</si>
  <si>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</si>
  <si>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</si>
  <si>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</si>
  <si>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</si>
  <si>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</si>
  <si>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</si>
  <si>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</si>
  <si>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</si>
  <si>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</si>
  <si>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</si>
  <si>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</si>
  <si>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</si>
  <si>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</si>
  <si>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</si>
  <si>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</si>
  <si>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</si>
  <si>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</si>
  <si>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</si>
  <si>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</si>
  <si>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</si>
  <si>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</si>
  <si>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</si>
  <si>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</si>
  <si>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</si>
  <si>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</si>
  <si>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</si>
  <si>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</si>
  <si>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</si>
  <si>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</si>
  <si>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</si>
  <si>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</si>
  <si>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</si>
  <si>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</si>
  <si>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</si>
  <si>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</si>
  <si>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</si>
  <si>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</si>
  <si>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</si>
  <si>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</si>
  <si>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</si>
  <si>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</si>
  <si>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</si>
  <si>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</si>
  <si>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</si>
  <si>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</si>
  <si>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</si>
  <si>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</si>
  <si>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</si>
  <si>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</si>
  <si>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</si>
  <si>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</si>
  <si>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</si>
  <si>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</si>
  <si>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</si>
  <si>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</si>
  <si>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</si>
  <si>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</si>
  <si>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</si>
  <si>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</si>
  <si>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</si>
  <si>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</si>
  <si>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</si>
  <si>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</si>
  <si>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</si>
  <si>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</si>
  <si>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</si>
  <si>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</si>
  <si>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</si>
  <si>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</si>
  <si>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</si>
  <si>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</si>
  <si>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</si>
  <si>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</si>
  <si>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</si>
  <si>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</si>
  <si>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</si>
  <si>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</si>
  <si>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</si>
  <si>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</si>
  <si>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</si>
  <si>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</si>
  <si>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</si>
  <si>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</si>
  <si>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</si>
  <si>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</si>
  <si>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</si>
  <si>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</si>
  <si>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</si>
  <si>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</si>
  <si>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</si>
  <si>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</si>
  <si>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</si>
  <si>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</si>
  <si>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</si>
  <si>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</si>
  <si>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</si>
  <si>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</si>
  <si>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</si>
  <si>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</si>
  <si>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</si>
  <si>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</si>
  <si>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</si>
  <si>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</si>
  <si>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</si>
  <si>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</si>
  <si>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</si>
  <si>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</si>
  <si>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</si>
  <si>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</si>
  <si>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</si>
  <si>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</si>
  <si>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</si>
  <si>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</si>
  <si>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</si>
  <si>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</si>
  <si>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</si>
  <si>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</si>
  <si>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</si>
  <si>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</si>
  <si>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</si>
  <si>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</si>
  <si>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</si>
  <si>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</si>
  <si>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</si>
  <si>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</si>
  <si>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</si>
  <si>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</si>
  <si>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</si>
  <si>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</si>
  <si>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</si>
  <si>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</si>
  <si>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</si>
  <si>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</si>
  <si>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</si>
  <si>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</si>
  <si>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</si>
  <si>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</si>
  <si>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</si>
  <si>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</si>
  <si>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</si>
  <si>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</si>
  <si>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</si>
  <si>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</si>
  <si>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</si>
  <si>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</si>
  <si>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</si>
  <si>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</si>
  <si>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</si>
  <si>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</si>
  <si>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</si>
  <si>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</si>
  <si>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</si>
  <si>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</si>
  <si>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</si>
  <si>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</si>
  <si>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</si>
  <si>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</si>
  <si>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</si>
  <si>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</si>
  <si>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</si>
  <si>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</si>
  <si>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</si>
  <si>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</si>
  <si>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</si>
  <si>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</si>
  <si>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</si>
  <si>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</si>
  <si>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</si>
  <si>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</si>
  <si>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</si>
  <si>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</si>
  <si>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</si>
  <si>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</si>
  <si>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</si>
  <si>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</si>
  <si>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</si>
  <si>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</si>
  <si>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</si>
  <si>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</si>
  <si>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</si>
  <si>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</si>
  <si>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</si>
  <si>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</si>
  <si>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</si>
  <si>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</si>
  <si>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</si>
  <si>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</si>
  <si>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</si>
  <si>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</si>
  <si>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</si>
  <si>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</si>
  <si>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</si>
  <si>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</si>
  <si>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</si>
  <si>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</si>
  <si>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</si>
  <si>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</si>
  <si>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</si>
  <si>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</si>
  <si>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</si>
  <si>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</si>
  <si>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</si>
  <si>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</si>
  <si>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</si>
  <si>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</si>
  <si>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</si>
  <si>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</si>
  <si>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</si>
  <si>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</si>
  <si>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</si>
  <si>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</si>
  <si>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</si>
  <si>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</si>
  <si>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</si>
  <si>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</si>
  <si>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</si>
  <si>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</si>
  <si>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</si>
  <si>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</si>
  <si>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</si>
  <si>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</si>
  <si>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</si>
  <si>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</si>
  <si>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</si>
  <si>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</si>
  <si>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</si>
  <si>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</si>
  <si>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</si>
  <si>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</si>
  <si>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</si>
  <si>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</si>
  <si>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</si>
  <si>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</si>
  <si>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</si>
  <si>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</si>
  <si>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</si>
  <si>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</si>
  <si>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</si>
  <si>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</si>
  <si>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</si>
  <si>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</si>
  <si>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</si>
  <si>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</si>
  <si>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</si>
  <si>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</si>
  <si>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</si>
  <si>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</si>
  <si>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</si>
  <si>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</si>
  <si>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</si>
  <si>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</si>
  <si>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</si>
  <si>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</si>
  <si>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</si>
  <si>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</si>
  <si>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</si>
  <si>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</si>
  <si>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</si>
  <si>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</si>
  <si>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</si>
  <si>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</si>
  <si>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</si>
  <si>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</si>
  <si>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</si>
  <si>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</si>
  <si>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</si>
  <si>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</si>
  <si>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</si>
  <si>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</si>
  <si>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</si>
  <si>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</si>
  <si>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</si>
  <si>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</si>
  <si>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</si>
  <si>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</si>
  <si>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</si>
  <si>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</si>
  <si>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</si>
  <si>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</si>
  <si>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</si>
  <si>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</si>
  <si>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</si>
  <si>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</si>
  <si>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</si>
  <si>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</si>
  <si>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</si>
  <si>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</si>
  <si>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</si>
  <si>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</si>
  <si>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</si>
  <si>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</si>
  <si>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</si>
  <si>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</si>
  <si>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</si>
  <si>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</si>
  <si>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</si>
  <si>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</si>
  <si>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</si>
  <si>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</si>
  <si>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</si>
  <si>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</si>
  <si>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</si>
  <si>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</si>
  <si>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</si>
  <si>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</si>
  <si>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</si>
  <si>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</si>
  <si>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</si>
  <si>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</si>
  <si>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</si>
  <si>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</si>
  <si>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</si>
  <si>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</si>
  <si>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</si>
  <si>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</si>
  <si>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</si>
  <si>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</si>
  <si>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</si>
  <si>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</si>
  <si>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</si>
  <si>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</si>
  <si>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</si>
  <si>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</si>
  <si>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</si>
  <si>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</si>
  <si>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</si>
  <si>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</si>
  <si>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</si>
  <si>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</si>
  <si>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</si>
  <si>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</si>
  <si>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</si>
  <si>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</si>
  <si>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</si>
  <si>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</si>
  <si>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</si>
  <si>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</si>
  <si>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</si>
  <si>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</si>
  <si>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</si>
  <si>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</si>
  <si>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</si>
  <si>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</si>
  <si>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</si>
  <si>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</si>
  <si>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</si>
  <si>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</si>
  <si>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</si>
  <si>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</si>
  <si>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</si>
  <si>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</si>
  <si>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</si>
  <si>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</si>
  <si>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</si>
  <si>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</si>
  <si>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</si>
  <si>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</si>
  <si>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</si>
  <si>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</si>
  <si>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</si>
  <si>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</si>
  <si>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</si>
  <si>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</si>
  <si>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</si>
  <si>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</si>
  <si>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</si>
  <si>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</si>
  <si>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</si>
  <si>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</si>
  <si>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</si>
  <si>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</si>
  <si>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</si>
  <si>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</si>
  <si>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</si>
  <si>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</si>
  <si>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</si>
  <si>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</si>
  <si>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</si>
  <si>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</si>
  <si>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</si>
  <si>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</si>
  <si>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</si>
  <si>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</si>
  <si>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</si>
  <si>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</si>
  <si>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</si>
  <si>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</si>
  <si>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</si>
  <si>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</si>
  <si>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</si>
  <si>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</si>
  <si>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</si>
  <si>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</si>
  <si>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</si>
  <si>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</si>
  <si>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</si>
  <si>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</si>
  <si>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</si>
  <si>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</si>
  <si>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</si>
  <si>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</si>
  <si>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</si>
  <si>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</si>
  <si>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</si>
  <si>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</si>
  <si>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</si>
  <si>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</si>
  <si>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</si>
  <si>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</si>
  <si>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</si>
  <si>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</si>
  <si>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</si>
  <si>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</si>
  <si>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</si>
  <si>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</si>
  <si>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</si>
  <si>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</si>
  <si>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</si>
  <si>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</si>
  <si>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</si>
  <si>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</si>
  <si>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</si>
  <si>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</si>
  <si>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</si>
  <si>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</si>
  <si>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</si>
  <si>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</si>
  <si>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</si>
  <si>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</si>
  <si>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</si>
  <si>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</si>
  <si>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</si>
  <si>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</si>
  <si>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</si>
  <si>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</si>
  <si>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</si>
  <si>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</si>
  <si>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</si>
  <si>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</si>
  <si>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</si>
  <si>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</si>
  <si>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</si>
  <si>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</si>
  <si>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</si>
  <si>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</si>
  <si>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</si>
  <si>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</si>
  <si>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</si>
  <si>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</si>
  <si>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</si>
  <si>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</si>
  <si>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</si>
  <si>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</si>
  <si>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</si>
  <si>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</si>
  <si>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</si>
  <si>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</si>
  <si>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</si>
  <si>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</si>
  <si>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</si>
  <si>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</si>
  <si>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</si>
  <si>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</si>
  <si>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</si>
  <si>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</si>
  <si>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</si>
  <si>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</si>
  <si>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</si>
  <si>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</si>
  <si>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</si>
  <si>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</si>
  <si>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</si>
  <si>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</si>
  <si>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</si>
  <si>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</si>
  <si>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</si>
  <si>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</si>
  <si>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</si>
  <si>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</si>
  <si>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</si>
  <si>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</si>
  <si>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</si>
  <si>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</si>
  <si>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</si>
  <si>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</si>
  <si>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</si>
  <si>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</si>
  <si>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</si>
  <si>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</si>
  <si>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</si>
  <si>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</si>
  <si>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</si>
  <si>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</si>
  <si>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</si>
  <si>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</si>
  <si>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</si>
  <si>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</si>
  <si>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</si>
  <si>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</si>
  <si>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</si>
  <si>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</si>
  <si>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</si>
  <si>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</si>
  <si>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</si>
  <si>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</si>
  <si>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</si>
  <si>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</si>
  <si>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</si>
  <si>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</si>
  <si>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</si>
  <si>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</si>
  <si>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</si>
  <si>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</si>
  <si>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</si>
  <si>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</si>
  <si>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</si>
  <si>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</si>
  <si>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</si>
  <si>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</si>
  <si>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</si>
  <si>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</si>
  <si>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</si>
  <si>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</si>
  <si>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</si>
  <si>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</si>
  <si>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</si>
  <si>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</si>
  <si>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</si>
  <si>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</si>
  <si>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</si>
  <si>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</si>
  <si>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</si>
  <si>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</si>
  <si>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</si>
  <si>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</si>
  <si>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</si>
  <si>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</si>
  <si>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</si>
  <si>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</si>
  <si>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</si>
  <si>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</si>
  <si>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</si>
  <si>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</si>
  <si>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</si>
  <si>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</si>
  <si>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</si>
  <si>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</si>
  <si>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</si>
  <si>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</si>
  <si>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</si>
  <si>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</si>
  <si>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</si>
  <si>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</si>
  <si>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</si>
  <si>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</si>
  <si>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</si>
  <si>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</si>
  <si>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</si>
  <si>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</si>
  <si>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</si>
  <si>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</si>
  <si>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</si>
  <si>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</si>
  <si>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</si>
  <si>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</si>
  <si>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</si>
  <si>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</si>
  <si>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</si>
  <si>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</si>
  <si>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</si>
  <si>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</si>
  <si>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</si>
  <si>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</si>
  <si>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</si>
  <si>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</si>
  <si>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</si>
  <si>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</si>
  <si>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</si>
  <si>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</si>
  <si>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</si>
  <si>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</si>
  <si>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</si>
  <si>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</si>
  <si>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</si>
  <si>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</si>
  <si>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</si>
  <si>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</si>
  <si>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</si>
  <si>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</si>
  <si>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</si>
  <si>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</si>
  <si>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</si>
  <si>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</si>
  <si>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</si>
  <si>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</si>
  <si>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</si>
  <si>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</si>
  <si>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</si>
  <si>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</si>
  <si>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</si>
  <si>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</si>
  <si>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</si>
  <si>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</si>
  <si>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</si>
  <si>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</si>
  <si>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</si>
  <si>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</si>
  <si>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</si>
  <si>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</si>
  <si>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</si>
  <si>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</si>
  <si>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</si>
  <si>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</si>
  <si>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</si>
  <si>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</si>
  <si>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</si>
  <si>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</si>
  <si>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</si>
  <si>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</si>
  <si>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</si>
  <si>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</si>
  <si>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</si>
  <si>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</si>
  <si>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</si>
  <si>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</si>
  <si>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</si>
  <si>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</si>
  <si>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</si>
  <si>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</si>
  <si>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</si>
  <si>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</si>
  <si>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</si>
  <si>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</si>
  <si>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</si>
  <si>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</si>
  <si>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</si>
  <si>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</si>
  <si>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</si>
  <si>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</si>
  <si>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</si>
  <si>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</si>
  <si>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</si>
  <si>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</si>
  <si>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</si>
  <si>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</si>
  <si>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</si>
  <si>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</si>
  <si>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</si>
  <si>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</si>
  <si>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</si>
  <si>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</si>
  <si>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</si>
  <si>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</si>
  <si>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</si>
  <si>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</si>
  <si>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</si>
  <si>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</si>
  <si>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</si>
  <si>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</si>
  <si>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</si>
  <si>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</si>
  <si>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</si>
  <si>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</si>
  <si>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</si>
  <si>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</si>
  <si>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</si>
  <si>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</si>
  <si>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</si>
  <si>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</si>
  <si>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</si>
  <si>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</si>
  <si>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</si>
  <si>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</si>
  <si>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</si>
  <si>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</si>
  <si>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</si>
  <si>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</si>
  <si>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</si>
  <si>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</si>
  <si>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</si>
  <si>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</si>
  <si>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</si>
  <si>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</si>
  <si>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</si>
  <si>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</si>
  <si>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</si>
  <si>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</si>
  <si>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</si>
  <si>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</si>
  <si>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</si>
  <si>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</si>
  <si>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</si>
  <si>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</si>
  <si>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</si>
  <si>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</si>
  <si>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</si>
  <si>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</si>
  <si>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</si>
  <si>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</si>
  <si>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</si>
  <si>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</si>
  <si>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</si>
  <si>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</si>
  <si>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</si>
  <si>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</si>
  <si>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</si>
  <si>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</si>
  <si>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</si>
  <si>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</si>
  <si>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</si>
  <si>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</si>
  <si>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</si>
  <si>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</si>
  <si>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</si>
  <si>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</si>
  <si>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</si>
  <si>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</si>
  <si>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</si>
  <si>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</si>
  <si>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</si>
  <si>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</si>
  <si>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</si>
  <si>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</si>
  <si>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</si>
  <si>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</si>
  <si>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</si>
  <si>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</si>
  <si>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</si>
  <si>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</si>
  <si>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</si>
  <si>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</si>
  <si>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</si>
  <si>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</si>
  <si>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</si>
  <si>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</si>
  <si>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</si>
  <si>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</si>
  <si>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</si>
  <si>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</si>
  <si>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</si>
  <si>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</si>
  <si>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</si>
  <si>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</si>
  <si>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</si>
  <si>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</si>
  <si>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</si>
  <si>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</si>
  <si>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</si>
  <si>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</si>
  <si>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</si>
  <si>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</si>
  <si>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</si>
  <si>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</si>
  <si>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</si>
  <si>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</si>
  <si>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</si>
  <si>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</si>
  <si>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</si>
  <si>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</si>
  <si>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</si>
  <si>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</si>
  <si>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</si>
  <si>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</si>
  <si>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</si>
  <si>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</si>
  <si>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</si>
  <si>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</si>
  <si>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</si>
  <si>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</si>
  <si>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</si>
  <si>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</si>
  <si>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</si>
  <si>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</si>
  <si>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</si>
  <si>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</si>
  <si>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</si>
  <si>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</si>
  <si>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</si>
  <si>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</si>
  <si>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</si>
  <si>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</si>
  <si>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</si>
  <si>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</si>
  <si>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</si>
  <si>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</si>
  <si>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</si>
  <si>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</si>
  <si>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</si>
  <si>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</si>
  <si>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</si>
  <si>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</si>
  <si>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</si>
  <si>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</si>
  <si>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</si>
  <si>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</si>
  <si>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</si>
  <si>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</si>
  <si>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</si>
  <si>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</si>
  <si>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</si>
  <si>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</si>
  <si>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</si>
  <si>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</si>
  <si>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</si>
  <si>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</si>
  <si>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</si>
  <si>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</si>
  <si>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</si>
  <si>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</si>
  <si>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</si>
  <si>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</si>
  <si>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</si>
  <si>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</si>
  <si>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</si>
  <si>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</si>
  <si>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</si>
  <si>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</si>
  <si>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</si>
  <si>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</si>
  <si>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</si>
  <si>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</si>
  <si>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</si>
  <si>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</si>
  <si>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</si>
  <si>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</si>
  <si>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</si>
  <si>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</si>
  <si>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</si>
  <si>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</si>
  <si>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</si>
  <si>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</si>
  <si>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</si>
  <si>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</si>
  <si>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</si>
  <si>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</si>
  <si>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</si>
  <si>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</si>
  <si>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</si>
  <si>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</si>
  <si>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</si>
  <si>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</si>
  <si>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</si>
  <si>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</si>
  <si>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</si>
  <si>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</si>
  <si>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</si>
  <si>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</si>
  <si>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</si>
  <si>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</si>
  <si>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</si>
  <si>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</si>
  <si>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</si>
  <si>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</si>
  <si>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</si>
  <si>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</si>
  <si>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</si>
  <si>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</si>
  <si>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</si>
  <si>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</si>
  <si>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</si>
  <si>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</si>
  <si>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</si>
  <si>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</si>
  <si>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</si>
  <si>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</si>
  <si>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</si>
  <si>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</si>
  <si>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</si>
  <si>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</si>
  <si>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</si>
  <si>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</si>
  <si>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</si>
  <si>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</si>
  <si>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</si>
  <si>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</si>
  <si>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</si>
  <si>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</si>
  <si>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</si>
  <si>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</si>
  <si>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</si>
  <si>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</si>
  <si>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</si>
  <si>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</si>
  <si>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</si>
  <si>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</si>
  <si>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</si>
  <si>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</si>
  <si>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</si>
  <si>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</si>
  <si>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</si>
  <si>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</si>
  <si>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</si>
  <si>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</si>
  <si>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</si>
  <si>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</si>
  <si>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</si>
  <si>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</si>
  <si>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</si>
  <si>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</si>
  <si>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</si>
  <si>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</si>
  <si>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</si>
  <si>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</si>
  <si>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</si>
  <si>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</si>
  <si>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</si>
  <si>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</si>
  <si>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</si>
  <si>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</si>
  <si>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</si>
  <si>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</si>
  <si>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</si>
  <si>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</si>
  <si>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</si>
  <si>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</si>
  <si>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</si>
  <si>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</si>
  <si>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</si>
  <si>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</si>
  <si>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</si>
  <si>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</si>
  <si>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</si>
  <si>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</si>
  <si>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</si>
  <si>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</si>
  <si>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</si>
  <si>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</si>
  <si>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</si>
  <si>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</si>
  <si>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</si>
  <si>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</si>
  <si>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</si>
  <si>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</si>
  <si>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</si>
  <si>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</si>
  <si>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</si>
  <si>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</si>
  <si>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</si>
  <si>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</si>
  <si>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</si>
  <si>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</si>
  <si>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</si>
  <si>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</si>
  <si>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</si>
  <si>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</si>
  <si>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</si>
  <si>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</si>
  <si>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</si>
  <si>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</si>
  <si>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</si>
  <si>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</si>
  <si>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</si>
  <si>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</si>
  <si>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</si>
  <si>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</si>
  <si>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</si>
  <si>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</si>
  <si>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</si>
  <si>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</si>
  <si>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</si>
  <si>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</si>
  <si>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</si>
  <si>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</si>
  <si>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</si>
  <si>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</si>
  <si>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</si>
  <si>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</si>
  <si>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</si>
  <si>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</si>
  <si>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</si>
  <si>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</si>
  <si>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</si>
  <si>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</si>
  <si>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</si>
  <si>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</si>
  <si>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</si>
  <si>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</si>
  <si>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</si>
  <si>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</si>
  <si>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</si>
  <si>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</si>
  <si>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</si>
  <si>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</si>
  <si>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</si>
  <si>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</si>
  <si>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</si>
  <si>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</si>
  <si>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</si>
  <si>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</si>
  <si>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</si>
  <si>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</si>
  <si>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</si>
  <si>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</si>
  <si>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</si>
  <si>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</si>
  <si>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</si>
  <si>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</si>
  <si>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</si>
  <si>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</si>
  <si>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</si>
  <si>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</si>
  <si>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</si>
  <si>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</si>
  <si>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</si>
  <si>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</si>
  <si>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</si>
  <si>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</si>
  <si>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</si>
  <si>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</si>
  <si>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</si>
  <si>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</si>
  <si>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</si>
  <si>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</si>
  <si>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</si>
  <si>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</si>
  <si>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</si>
  <si>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</si>
  <si>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</si>
  <si>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</si>
  <si>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</si>
  <si>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</si>
  <si>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</si>
  <si>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</si>
  <si>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</si>
  <si>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</si>
  <si>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</si>
  <si>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</si>
  <si>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</si>
  <si>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</si>
  <si>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</si>
  <si>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</si>
  <si>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</si>
  <si>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</si>
  <si>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</si>
  <si>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</si>
  <si>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</si>
  <si>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</si>
  <si>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</si>
  <si>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</si>
  <si>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</si>
  <si>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</si>
  <si>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</si>
  <si>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</si>
  <si>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</si>
  <si>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</si>
  <si>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</si>
  <si>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</si>
  <si>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</si>
  <si>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</si>
  <si>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</si>
  <si>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</si>
  <si>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</si>
  <si>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</si>
  <si>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</si>
  <si>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</si>
  <si>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</si>
  <si>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</si>
  <si>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</si>
  <si>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</si>
  <si>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</si>
  <si>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</si>
  <si>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</si>
  <si>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</si>
  <si>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</si>
  <si>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</si>
  <si>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</si>
  <si>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</si>
  <si>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</si>
  <si>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</si>
  <si>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</si>
  <si>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</si>
  <si>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</si>
  <si>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</si>
  <si>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</si>
  <si>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</si>
  <si>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</si>
  <si>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</si>
  <si>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</si>
  <si>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</si>
  <si>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</si>
  <si>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</si>
  <si>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</si>
  <si>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</si>
  <si>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</si>
  <si>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</si>
  <si>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</si>
  <si>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</si>
  <si>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</si>
  <si>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</si>
  <si>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</si>
  <si>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</si>
  <si>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</si>
  <si>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</si>
  <si>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</si>
  <si>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</si>
  <si>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</si>
  <si>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</si>
  <si>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</si>
  <si>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</si>
  <si>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</si>
  <si>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</si>
  <si>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</si>
  <si>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</si>
  <si>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</si>
  <si>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</si>
  <si>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</si>
  <si>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</si>
  <si>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</si>
  <si>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</si>
  <si>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</si>
  <si>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</si>
  <si>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</si>
  <si>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</si>
  <si>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</si>
  <si>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</si>
  <si>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</si>
  <si>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</si>
  <si>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</si>
  <si>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</si>
  <si>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</si>
  <si>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</si>
  <si>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</si>
  <si>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</si>
  <si>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</si>
  <si>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</si>
  <si>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</si>
  <si>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</si>
  <si>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</si>
  <si>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</si>
  <si>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</si>
  <si>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</si>
  <si>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</si>
  <si>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</si>
  <si>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</si>
  <si>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</si>
  <si>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</si>
  <si>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</si>
  <si>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</si>
  <si>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</si>
  <si>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</si>
  <si>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</si>
  <si>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</si>
  <si>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</si>
  <si>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</si>
  <si>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</si>
  <si>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</si>
  <si>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</si>
  <si>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</si>
  <si>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</si>
  <si>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</si>
  <si>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</si>
  <si>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</si>
  <si>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</si>
  <si>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</si>
  <si>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</si>
  <si>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</si>
  <si>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</si>
  <si>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</si>
  <si>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</si>
  <si>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</si>
  <si>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</si>
  <si>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</si>
  <si>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</si>
  <si>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</si>
  <si>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</si>
  <si>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</si>
  <si>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</si>
  <si>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</si>
  <si>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</si>
  <si>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</si>
  <si>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</si>
  <si>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</si>
  <si>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</si>
  <si>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</si>
  <si>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</si>
  <si>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</si>
  <si>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</si>
  <si>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</si>
  <si>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</si>
  <si>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</si>
  <si>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</si>
  <si>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</si>
  <si>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</si>
  <si>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</si>
  <si>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</si>
  <si>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</si>
  <si>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</si>
  <si>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</si>
  <si>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</si>
  <si>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</si>
  <si>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</si>
  <si>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</si>
  <si>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</si>
  <si>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</si>
  <si>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</si>
  <si>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</si>
  <si>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</si>
  <si>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</si>
  <si>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</si>
  <si>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</si>
  <si>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</si>
  <si>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</si>
  <si>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</si>
  <si>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</si>
  <si>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</si>
  <si>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</si>
  <si>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</si>
  <si>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</si>
  <si>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</si>
  <si>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</si>
  <si>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</si>
  <si>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</si>
  <si>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</si>
  <si>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</si>
  <si>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</si>
  <si>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</si>
  <si>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</si>
  <si>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</si>
  <si>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</si>
  <si>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</si>
  <si>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</si>
  <si>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</si>
  <si>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</si>
  <si>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</si>
  <si>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</si>
  <si>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</si>
  <si>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</si>
  <si>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</si>
  <si>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</si>
  <si>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</si>
  <si>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</si>
  <si>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</si>
  <si>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</si>
  <si>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</si>
  <si>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</si>
  <si>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</si>
  <si>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</si>
  <si>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</si>
  <si>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</si>
  <si>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</si>
  <si>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</si>
  <si>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</si>
  <si>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</si>
  <si>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</si>
  <si>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</si>
  <si>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</si>
  <si>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</si>
  <si>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</si>
  <si>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</si>
  <si>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</si>
  <si>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</si>
  <si>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</si>
  <si>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</si>
  <si>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</si>
  <si>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</si>
  <si>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</si>
  <si>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</si>
  <si>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</si>
  <si>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</si>
  <si>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</si>
  <si>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</si>
  <si>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</si>
  <si>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</si>
  <si>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</si>
  <si>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</si>
  <si>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</si>
  <si>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</si>
  <si>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</si>
  <si>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</si>
  <si>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</si>
  <si>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</si>
  <si>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</si>
  <si>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</si>
  <si>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</si>
  <si>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</si>
  <si>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</si>
  <si>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</si>
  <si>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</si>
  <si>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</si>
  <si>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</si>
  <si>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</si>
  <si>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</si>
  <si>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</si>
  <si>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</si>
  <si>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</si>
  <si>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</si>
  <si>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</si>
  <si>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</si>
  <si>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</si>
  <si>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</si>
  <si>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</si>
  <si>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</si>
  <si>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</si>
  <si>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</si>
  <si>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</si>
  <si>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</si>
  <si>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</si>
  <si>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</si>
  <si>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</si>
  <si>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</si>
  <si>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</si>
  <si>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</si>
  <si>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</si>
  <si>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</si>
  <si>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</si>
  <si>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</si>
  <si>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</si>
  <si>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</si>
  <si>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</si>
  <si>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</si>
  <si>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</si>
  <si>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</si>
  <si>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</si>
  <si>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</si>
  <si>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</si>
  <si>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</si>
  <si>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</si>
  <si>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</si>
  <si>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</si>
  <si>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</si>
  <si>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</si>
  <si>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</si>
  <si>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</si>
  <si>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</si>
  <si>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</si>
  <si>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</si>
  <si>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</si>
  <si>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</si>
  <si>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</si>
  <si>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</si>
  <si>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</si>
  <si>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</si>
  <si>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</si>
  <si>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</si>
  <si>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</si>
  <si>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</si>
  <si>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</si>
  <si>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</si>
  <si>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</si>
  <si>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</si>
  <si>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</si>
  <si>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</si>
  <si>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</si>
  <si>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</si>
  <si>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</si>
  <si>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</si>
  <si>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</si>
  <si>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</si>
  <si>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</si>
  <si>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</si>
  <si>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</si>
  <si>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</si>
  <si>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</si>
  <si>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</si>
  <si>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</si>
  <si>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</si>
  <si>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</si>
  <si>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</si>
  <si>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</si>
  <si>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</si>
  <si>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</si>
  <si>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</si>
  <si>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</si>
  <si>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</si>
  <si>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</si>
  <si>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</si>
  <si>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</si>
  <si>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</si>
  <si>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</si>
  <si>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</si>
  <si>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</si>
  <si>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</si>
  <si>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</si>
  <si>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</si>
  <si>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</si>
  <si>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</si>
  <si>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</si>
  <si>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</si>
  <si>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</si>
  <si>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</si>
  <si>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</si>
  <si>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</si>
  <si>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</si>
  <si>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</si>
  <si>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</si>
  <si>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</si>
  <si>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</si>
  <si>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</si>
  <si>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</si>
  <si>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</si>
  <si>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</si>
  <si>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</si>
  <si>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</si>
  <si>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</si>
  <si>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</si>
  <si>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</si>
  <si>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</si>
  <si>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</si>
  <si>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</si>
  <si>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</si>
  <si>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</si>
  <si>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</si>
  <si>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</si>
  <si>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</si>
  <si>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</si>
  <si>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</si>
  <si>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</si>
  <si>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</si>
  <si>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</si>
  <si>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</si>
  <si>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</si>
  <si>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</si>
  <si>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</si>
  <si>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</si>
  <si>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</si>
  <si>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</si>
  <si>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</si>
  <si>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</si>
  <si>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</si>
  <si>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</si>
  <si>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</si>
  <si>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</si>
  <si>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</si>
  <si>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</si>
  <si>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</si>
  <si>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</si>
  <si>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</si>
  <si>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</si>
  <si>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</si>
  <si>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</si>
  <si>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</si>
  <si>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</si>
  <si>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</si>
  <si>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</si>
  <si>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</si>
  <si>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</si>
  <si>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</si>
  <si>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</si>
  <si>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</si>
  <si>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</si>
  <si>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</si>
  <si>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</si>
  <si>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</si>
  <si>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</si>
  <si>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</si>
  <si>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</si>
  <si>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</si>
  <si>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</si>
  <si>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</si>
  <si>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</si>
  <si>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</si>
  <si>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</si>
  <si>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</si>
  <si>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</si>
  <si>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</si>
  <si>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</si>
  <si>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</si>
  <si>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</si>
  <si>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</si>
  <si>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</si>
  <si>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</si>
  <si>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</si>
  <si>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</si>
  <si>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</si>
  <si>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</si>
  <si>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</si>
  <si>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</si>
  <si>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</si>
  <si>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</si>
  <si>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</si>
  <si>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</si>
  <si>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</si>
  <si>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</si>
  <si>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</si>
  <si>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</si>
  <si>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</si>
  <si>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</si>
  <si>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</si>
  <si>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</si>
  <si>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</si>
  <si>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</si>
  <si>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</si>
  <si>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</si>
  <si>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</si>
  <si>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</si>
  <si>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</si>
  <si>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</si>
  <si>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</si>
  <si>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</si>
  <si>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</si>
  <si>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</si>
  <si>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</si>
  <si>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</si>
  <si>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</si>
  <si>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</si>
  <si>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</si>
  <si>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</si>
  <si>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</si>
  <si>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</si>
  <si>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</si>
  <si>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</si>
  <si>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</si>
  <si>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</si>
  <si>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</si>
  <si>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</si>
  <si>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</si>
  <si>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</si>
  <si>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</si>
  <si>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</si>
  <si>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</si>
  <si>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</si>
  <si>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</si>
  <si>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</si>
  <si>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</si>
  <si>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</si>
  <si>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</si>
  <si>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</si>
  <si>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</si>
  <si>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</si>
  <si>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</si>
  <si>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</si>
  <si>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</si>
  <si>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</si>
  <si>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</si>
  <si>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</si>
  <si>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</si>
  <si>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</si>
  <si>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</si>
  <si>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</si>
  <si>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</si>
  <si>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</si>
  <si>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</si>
  <si>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</si>
  <si>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</si>
  <si>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</si>
  <si>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</si>
  <si>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</si>
  <si>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</si>
  <si>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</si>
  <si>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</si>
  <si>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</si>
  <si>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</si>
  <si>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</si>
  <si>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</si>
  <si>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</si>
  <si>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</si>
  <si>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</si>
  <si>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</si>
  <si>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</si>
  <si>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</si>
  <si>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</si>
  <si>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</si>
  <si>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</si>
  <si>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</si>
  <si>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</si>
  <si>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</si>
  <si>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</si>
  <si>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</si>
  <si>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</si>
  <si>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</si>
  <si>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</si>
  <si>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</si>
  <si>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</si>
  <si>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</si>
  <si>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</si>
  <si>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</si>
  <si>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</si>
  <si>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</si>
  <si>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</si>
  <si>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</si>
  <si>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</si>
  <si>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</si>
  <si>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</si>
  <si>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</si>
  <si>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</si>
  <si>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</si>
  <si>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</si>
  <si>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</si>
  <si>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</si>
  <si>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</si>
  <si>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</si>
  <si>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</si>
  <si>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</si>
  <si>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</si>
  <si>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</si>
  <si>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</si>
  <si>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</si>
  <si>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</si>
  <si>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</si>
  <si>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</si>
  <si>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</si>
  <si>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</si>
  <si>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</si>
  <si>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</si>
  <si>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</si>
  <si>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</si>
  <si>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</si>
  <si>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</si>
  <si>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</si>
  <si>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</si>
  <si>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</si>
  <si>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</si>
  <si>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</si>
  <si>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</si>
  <si>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</si>
  <si>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</si>
  <si>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</si>
  <si>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</si>
  <si>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</si>
  <si>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</si>
  <si>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</si>
  <si>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</si>
  <si>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</si>
  <si>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</si>
  <si>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</si>
  <si>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</si>
  <si>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</si>
  <si>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</si>
  <si>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</si>
  <si>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</si>
  <si>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</si>
  <si>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</si>
  <si>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</si>
  <si>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</si>
  <si>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</si>
  <si>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</si>
  <si>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</si>
  <si>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</si>
  <si>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</si>
  <si>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</si>
  <si>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</si>
  <si>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</si>
  <si>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</si>
  <si>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</si>
  <si>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</si>
  <si>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</si>
  <si>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</si>
  <si>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</si>
  <si>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</si>
  <si>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</si>
  <si>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</si>
  <si>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</si>
  <si>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</si>
  <si>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</si>
  <si>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</si>
  <si>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</si>
  <si>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</si>
  <si>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</si>
  <si>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</si>
  <si>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</si>
  <si>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</si>
  <si>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</si>
  <si>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</si>
  <si>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</si>
  <si>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</si>
  <si>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</si>
  <si>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</si>
  <si>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</si>
  <si>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</si>
  <si>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</si>
  <si>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</si>
  <si>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</si>
  <si>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</si>
  <si>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</si>
  <si>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</si>
  <si>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</si>
  <si>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</si>
  <si>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</si>
  <si>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</si>
  <si>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</si>
  <si>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</si>
  <si>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</si>
  <si>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</si>
  <si>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</si>
  <si>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</si>
  <si>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</si>
  <si>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</si>
  <si>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</si>
  <si>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</si>
  <si>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</si>
  <si>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</si>
  <si>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</si>
  <si>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</si>
  <si>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</si>
  <si>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</si>
  <si>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</si>
  <si>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</si>
  <si>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</si>
  <si>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</si>
  <si>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</si>
  <si>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</si>
  <si>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</si>
  <si>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</si>
  <si>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</si>
  <si>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</si>
  <si>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</si>
  <si>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</si>
  <si>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</si>
  <si>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</si>
  <si>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</si>
  <si>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</si>
  <si>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</si>
  <si>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</si>
  <si>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</si>
  <si>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</si>
  <si>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</si>
  <si>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</si>
  <si>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</si>
  <si>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</si>
  <si>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</si>
  <si>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</si>
  <si>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</si>
  <si>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</si>
  <si>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</si>
  <si>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</si>
  <si>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</si>
  <si>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</si>
  <si>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</si>
  <si>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</si>
  <si>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</si>
  <si>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</si>
  <si>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</si>
  <si>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</si>
  <si>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</si>
  <si>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</si>
  <si>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</si>
  <si>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</si>
  <si>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</si>
  <si>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</si>
  <si>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</si>
  <si>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</si>
  <si>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</si>
  <si>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</si>
  <si>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</si>
  <si>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</si>
  <si>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</si>
  <si>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</si>
  <si>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</si>
  <si>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</si>
  <si>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</si>
  <si>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</si>
  <si>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</si>
  <si>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</si>
  <si>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</si>
  <si>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</si>
  <si>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</si>
  <si>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</si>
  <si>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</si>
  <si>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</si>
  <si>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</si>
  <si>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</si>
  <si>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</si>
  <si>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</si>
  <si>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</si>
  <si>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</si>
  <si>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</si>
  <si>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</si>
  <si>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</si>
  <si>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</si>
  <si>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</si>
  <si>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</si>
  <si>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</si>
  <si>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</si>
  <si>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</si>
  <si>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</si>
  <si>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</si>
  <si>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</si>
  <si>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</si>
  <si>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</si>
  <si>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</si>
  <si>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</si>
  <si>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</si>
  <si>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</si>
  <si>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</si>
  <si>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</si>
  <si>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</si>
  <si>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</si>
  <si>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</si>
  <si>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</si>
  <si>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</si>
  <si>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</si>
  <si>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</si>
  <si>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</si>
  <si>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</si>
  <si>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</si>
  <si>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</si>
  <si>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</si>
  <si>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</si>
  <si>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</si>
  <si>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</si>
  <si>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</si>
  <si>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</si>
  <si>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</si>
  <si>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</si>
  <si>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</si>
  <si>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</si>
  <si>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</si>
  <si>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</si>
  <si>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</si>
  <si>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</si>
  <si>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</si>
  <si>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</si>
  <si>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</si>
  <si>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</si>
  <si>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</si>
  <si>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</si>
  <si>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</si>
  <si>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</si>
  <si>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</si>
  <si>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</si>
  <si>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</si>
  <si>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</si>
  <si>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</si>
  <si>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</si>
  <si>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</si>
  <si>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</si>
  <si>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</si>
  <si>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</si>
  <si>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</si>
  <si>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</si>
  <si>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</si>
  <si>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</si>
  <si>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</si>
  <si>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</si>
  <si>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</si>
  <si>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</si>
  <si>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</si>
  <si>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</si>
  <si>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</si>
  <si>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</si>
  <si>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</si>
  <si>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</si>
  <si>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</si>
  <si>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</si>
  <si>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</si>
  <si>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</si>
  <si>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</si>
  <si>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</si>
  <si>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</si>
  <si>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</si>
  <si>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</si>
  <si>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</si>
  <si>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</si>
  <si>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</si>
  <si>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</si>
  <si>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</si>
  <si>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</si>
  <si>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</si>
  <si>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</si>
  <si>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</si>
  <si>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</si>
  <si>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</si>
  <si>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</si>
  <si>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</si>
  <si>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</si>
  <si>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</si>
  <si>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</si>
  <si>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</si>
  <si>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</si>
  <si>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</si>
  <si>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</si>
  <si>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</si>
  <si>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</si>
  <si>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</si>
  <si>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</si>
  <si>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</si>
  <si>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</si>
  <si>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</si>
  <si>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</si>
  <si>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</si>
  <si>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</si>
  <si>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</si>
  <si>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</si>
  <si>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</si>
  <si>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</si>
  <si>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</si>
  <si>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</si>
  <si>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</si>
  <si>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</si>
  <si>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</si>
  <si>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</si>
  <si>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</si>
  <si>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</si>
  <si>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</si>
  <si>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</si>
  <si>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</si>
  <si>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</si>
  <si>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</si>
  <si>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</si>
  <si>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</si>
  <si>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</si>
  <si>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</si>
  <si>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</si>
  <si>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</si>
  <si>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</si>
  <si>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</si>
  <si>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</si>
  <si>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</si>
  <si>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</si>
  <si>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</si>
  <si>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</si>
  <si>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</si>
  <si>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</si>
  <si>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</si>
  <si>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</si>
  <si>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</si>
  <si>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</si>
  <si>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</si>
  <si>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</si>
  <si>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</si>
  <si>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</si>
  <si>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</si>
  <si>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</si>
  <si>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</si>
  <si>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</si>
  <si>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</si>
  <si>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</si>
  <si>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</si>
  <si>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</si>
  <si>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</si>
  <si>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</si>
  <si>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</si>
  <si>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</si>
  <si>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</si>
  <si>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</si>
  <si>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</si>
  <si>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</si>
  <si>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</si>
  <si>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</si>
  <si>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</si>
  <si>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</si>
  <si>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</si>
  <si>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</si>
  <si>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</si>
  <si>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</si>
  <si>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</si>
  <si>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</si>
  <si>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</si>
  <si>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</si>
  <si>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</si>
  <si>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</si>
  <si>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</si>
  <si>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</si>
  <si>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</si>
  <si>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</si>
  <si>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</si>
  <si>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</si>
  <si>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</si>
  <si>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</si>
  <si>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</si>
  <si>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</si>
  <si>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</si>
  <si>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</si>
  <si>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</si>
  <si>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</si>
  <si>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</si>
  <si>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</si>
  <si>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</si>
  <si>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</si>
  <si>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</si>
  <si>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</si>
  <si>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</si>
  <si>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</si>
  <si>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</si>
  <si>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</si>
  <si>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</si>
  <si>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</si>
  <si>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</si>
  <si>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</si>
  <si>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</si>
  <si>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</si>
  <si>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</si>
  <si>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</si>
  <si>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</si>
  <si>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</si>
  <si>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</si>
  <si>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</si>
  <si>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</si>
  <si>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</si>
  <si>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</si>
  <si>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</si>
  <si>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</si>
  <si>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</si>
  <si>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</si>
  <si>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</si>
  <si>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</si>
  <si>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</si>
  <si>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</si>
  <si>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</si>
  <si>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</si>
  <si>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</si>
  <si>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</si>
  <si>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</si>
  <si>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</si>
  <si>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</si>
  <si>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</si>
  <si>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</si>
  <si>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</si>
  <si>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</si>
  <si>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</si>
  <si>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</si>
  <si>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</si>
  <si>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</si>
  <si>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</si>
  <si>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</si>
  <si>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</si>
  <si>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</si>
  <si>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</si>
  <si>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</si>
  <si>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</si>
  <si>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</si>
  <si>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</si>
  <si>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</si>
  <si>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</si>
  <si>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</si>
  <si>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</si>
  <si>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</si>
  <si>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</si>
  <si>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</si>
  <si>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</si>
  <si>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</si>
  <si>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</si>
  <si>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</si>
  <si>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</si>
  <si>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</si>
  <si>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</si>
  <si>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</si>
  <si>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</si>
  <si>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</si>
  <si>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</si>
  <si>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</si>
  <si>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</si>
  <si>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</si>
  <si>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</si>
  <si>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</si>
  <si>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</si>
  <si>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</si>
  <si>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</si>
  <si>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</si>
  <si>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</si>
  <si>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</si>
  <si>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</si>
  <si>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</si>
  <si>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</si>
  <si>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</si>
  <si>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</si>
  <si>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</si>
  <si>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</si>
  <si>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</si>
  <si>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</si>
  <si>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</si>
  <si>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</si>
  <si>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</si>
  <si>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</si>
  <si>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</si>
  <si>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</si>
  <si>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</si>
  <si>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</si>
  <si>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</si>
  <si>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</si>
  <si>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</si>
  <si>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</si>
  <si>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</si>
  <si>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</si>
  <si>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</si>
  <si>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</si>
  <si>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</si>
  <si>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</si>
  <si>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</si>
  <si>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</si>
  <si>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</si>
  <si>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</si>
  <si>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</si>
  <si>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</si>
  <si>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</si>
  <si>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</si>
  <si>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</si>
  <si>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</si>
  <si>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</si>
  <si>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</si>
  <si>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</si>
  <si>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</si>
  <si>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</si>
  <si>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</si>
  <si>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</si>
  <si>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</si>
  <si>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</si>
  <si>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</si>
  <si>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</si>
  <si>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</si>
  <si>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</si>
  <si>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</si>
  <si>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</si>
  <si>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</si>
  <si>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</si>
  <si>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</si>
  <si>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</si>
  <si>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</si>
  <si>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</si>
  <si>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</si>
  <si>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</si>
  <si>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</si>
  <si>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</si>
  <si>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</si>
  <si>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</si>
  <si>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</si>
  <si>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</si>
  <si>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</si>
  <si>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</si>
  <si>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</si>
  <si>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</si>
  <si>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</si>
  <si>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</si>
  <si>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</si>
  <si>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</si>
  <si>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</si>
  <si>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</si>
  <si>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</si>
  <si>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</si>
  <si>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</si>
  <si>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</si>
  <si>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</si>
  <si>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</si>
  <si>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</si>
  <si>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</si>
  <si>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</si>
  <si>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</si>
  <si>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</si>
  <si>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</si>
  <si>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</si>
  <si>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</si>
  <si>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</si>
  <si>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</si>
  <si>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</si>
  <si>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</si>
  <si>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</si>
  <si>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</si>
  <si>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</si>
  <si>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</si>
  <si>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</si>
  <si>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</si>
  <si>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</si>
  <si>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</si>
  <si>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</si>
  <si>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</si>
  <si>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</si>
  <si>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</si>
  <si>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</si>
  <si>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</si>
  <si>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</si>
  <si>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</si>
  <si>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</si>
  <si>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</si>
  <si>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</si>
  <si>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</si>
  <si>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</si>
  <si>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</si>
  <si>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</si>
  <si>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</si>
  <si>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</si>
  <si>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</si>
  <si>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</si>
  <si>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</si>
  <si>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</si>
  <si>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</si>
  <si>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</si>
  <si>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</si>
  <si>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</si>
  <si>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</si>
  <si>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</si>
  <si>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</si>
  <si>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</si>
  <si>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</si>
  <si>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</si>
  <si>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</si>
  <si>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</si>
  <si>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</si>
  <si>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</si>
  <si>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</si>
  <si>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</si>
  <si>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</si>
  <si>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</si>
  <si>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</si>
  <si>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</si>
  <si>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</si>
  <si>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</si>
  <si>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</si>
  <si>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</si>
  <si>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</si>
  <si>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</si>
  <si>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</si>
  <si>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</si>
  <si>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</si>
  <si>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</si>
  <si>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</si>
  <si>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</si>
  <si>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</si>
  <si>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</si>
  <si>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</si>
  <si>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</si>
  <si>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</si>
  <si>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</si>
  <si>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</si>
  <si>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</si>
  <si>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</si>
  <si>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</si>
  <si>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</si>
  <si>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</si>
  <si>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</si>
  <si>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</si>
  <si>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</si>
  <si>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</si>
  <si>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</si>
  <si>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</si>
  <si>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</si>
  <si>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</si>
  <si>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</si>
  <si>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</si>
  <si>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</si>
  <si>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</si>
  <si>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</si>
  <si>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</si>
  <si>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</si>
  <si>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</si>
  <si>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</si>
  <si>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</si>
  <si>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</si>
  <si>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</si>
  <si>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</si>
  <si>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</si>
  <si>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</si>
  <si>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</si>
  <si>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</si>
  <si>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</si>
  <si>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</si>
  <si>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</si>
  <si>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</si>
  <si>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</si>
  <si>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</si>
  <si>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</si>
  <si>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</si>
  <si>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</si>
  <si>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</si>
  <si>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</si>
  <si>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</si>
  <si>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</si>
  <si>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</si>
  <si>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</si>
  <si>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</si>
  <si>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</si>
  <si>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</si>
  <si>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</si>
  <si>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</si>
  <si>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</si>
  <si>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</si>
  <si>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</si>
  <si>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</si>
  <si>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</si>
  <si>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</si>
  <si>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</si>
  <si>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</si>
  <si>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</si>
  <si>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</si>
  <si>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</si>
  <si>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</si>
  <si>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</si>
  <si>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</si>
  <si>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</si>
  <si>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</si>
  <si>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</si>
  <si>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</si>
  <si>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</si>
  <si>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</si>
  <si>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</si>
  <si>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</si>
  <si>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</si>
  <si>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</si>
  <si>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</si>
  <si>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</si>
  <si>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</si>
  <si>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</si>
  <si>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</si>
  <si>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</si>
  <si>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</si>
  <si>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</si>
  <si>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</si>
  <si>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</si>
  <si>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</si>
  <si>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</si>
  <si>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</si>
  <si>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</si>
  <si>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</si>
  <si>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</si>
  <si>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</si>
  <si>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</si>
  <si>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</si>
  <si>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</si>
  <si>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</si>
  <si>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</si>
  <si>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</si>
  <si>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</si>
  <si>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</si>
  <si>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</si>
  <si>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</si>
  <si>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</si>
  <si>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</si>
  <si>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</si>
  <si>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</si>
  <si>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</si>
  <si>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</si>
  <si>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</si>
  <si>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</si>
  <si>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</si>
  <si>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</si>
  <si>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</si>
  <si>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</si>
  <si>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</si>
  <si>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</si>
  <si>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</si>
  <si>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</si>
  <si>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</si>
  <si>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</si>
  <si>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</si>
  <si>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</si>
  <si>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</si>
  <si>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</si>
  <si>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</si>
  <si>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</si>
  <si>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</si>
  <si>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</si>
  <si>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</si>
  <si>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</si>
  <si>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</si>
  <si>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</si>
  <si>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</si>
  <si>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</si>
  <si>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</si>
  <si>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</si>
  <si>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</si>
  <si>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</si>
  <si>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</si>
  <si>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</si>
  <si>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</si>
  <si>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</si>
  <si>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</si>
  <si>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</si>
  <si>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</si>
  <si>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</si>
  <si>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</si>
  <si>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</si>
  <si>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</si>
  <si>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</si>
  <si>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</si>
  <si>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</si>
  <si>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</si>
  <si>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</si>
  <si>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</si>
  <si>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</si>
  <si>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</si>
  <si>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</si>
  <si>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</si>
  <si>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</si>
  <si>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</si>
  <si>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</si>
  <si>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</si>
  <si>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</si>
  <si>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</si>
  <si>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</si>
  <si>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</si>
  <si>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</si>
  <si>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</si>
  <si>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</si>
  <si>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</si>
  <si>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</si>
  <si>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</si>
  <si>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</si>
  <si>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</si>
  <si>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</si>
  <si>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</si>
  <si>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</si>
  <si>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</si>
  <si>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</si>
  <si>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</si>
  <si>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</si>
  <si>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</si>
  <si>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</si>
  <si>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</si>
  <si>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</si>
  <si>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</si>
  <si>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</si>
  <si>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</si>
  <si>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</si>
  <si>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</si>
  <si>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</si>
  <si>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</si>
  <si>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</si>
  <si>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</si>
  <si>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</si>
  <si>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</si>
  <si>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</si>
  <si>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</si>
  <si>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</si>
  <si>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</si>
  <si>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</si>
  <si>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</si>
  <si>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</si>
  <si>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</si>
  <si>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</si>
  <si>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</si>
  <si>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</si>
  <si>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</si>
  <si>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</si>
  <si>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</si>
  <si>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</si>
  <si>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</si>
  <si>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</si>
  <si>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</si>
  <si>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</si>
  <si>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</si>
  <si>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</si>
  <si>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</si>
  <si>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</si>
  <si>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</si>
  <si>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</si>
  <si>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</si>
  <si>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</si>
  <si>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</si>
  <si>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</si>
  <si>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</si>
  <si>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</si>
  <si>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</si>
  <si>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</si>
  <si>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</si>
  <si>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</si>
  <si>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</si>
  <si>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</si>
  <si>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</si>
  <si>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</si>
  <si>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</si>
  <si>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</si>
  <si>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</si>
  <si>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</si>
  <si>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</si>
  <si>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</si>
  <si>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</si>
  <si>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</si>
  <si>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</si>
  <si>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</si>
  <si>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</si>
  <si>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</si>
  <si>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</si>
  <si>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</si>
  <si>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</si>
  <si>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</si>
  <si>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</si>
  <si>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</si>
  <si>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</si>
  <si>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</si>
  <si>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</si>
  <si>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</si>
  <si>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</si>
  <si>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</si>
  <si>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</si>
  <si>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</si>
  <si>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</si>
  <si>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</si>
  <si>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</si>
  <si>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</si>
  <si>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</si>
  <si>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</si>
  <si>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</si>
  <si>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</si>
  <si>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</si>
  <si>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</si>
  <si>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</si>
  <si>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</si>
  <si>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</si>
  <si>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</si>
  <si>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</si>
  <si>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</si>
  <si>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</si>
  <si>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</si>
  <si>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</si>
  <si>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</si>
  <si>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</si>
  <si>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</si>
  <si>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</si>
  <si>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</si>
  <si>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</si>
  <si>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</si>
  <si>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</si>
  <si>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</si>
  <si>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</si>
  <si>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</si>
  <si>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</si>
  <si>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</si>
  <si>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</si>
  <si>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</si>
  <si>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</si>
  <si>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</si>
  <si>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</si>
  <si>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</si>
  <si>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</si>
  <si>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</si>
  <si>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</si>
  <si>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</si>
  <si>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</si>
  <si>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</si>
  <si>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</si>
  <si>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</si>
  <si>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</si>
  <si>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</si>
  <si>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</si>
  <si>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</si>
  <si>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</si>
  <si>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</si>
  <si>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</si>
  <si>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</si>
  <si>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</si>
  <si>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</si>
  <si>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</si>
  <si>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</si>
  <si>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</si>
  <si>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</si>
  <si>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</si>
  <si>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</si>
  <si>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</si>
  <si>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</si>
  <si>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</si>
  <si>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</si>
  <si>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</si>
  <si>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</si>
  <si>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</si>
  <si>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</si>
  <si>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</si>
  <si>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</si>
  <si>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</si>
  <si>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</si>
  <si>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</si>
  <si>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</si>
  <si>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</si>
  <si>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</si>
  <si>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</si>
  <si>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</si>
  <si>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</si>
  <si>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</si>
  <si>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</si>
  <si>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</si>
  <si>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</si>
  <si>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</si>
  <si>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</si>
  <si>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</si>
  <si>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</si>
  <si>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</si>
  <si>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</si>
  <si>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</si>
  <si>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</si>
  <si>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</si>
  <si>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</si>
  <si>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</si>
  <si>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</si>
  <si>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</si>
  <si>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</si>
  <si>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</si>
  <si>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</si>
  <si>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</si>
  <si>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</si>
  <si>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</si>
  <si>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</si>
  <si>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</si>
  <si>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</si>
  <si>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</si>
  <si>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</si>
  <si>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</si>
  <si>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</si>
  <si>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</si>
  <si>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</si>
  <si>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</si>
  <si>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</si>
  <si>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</si>
  <si>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</si>
  <si>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</si>
  <si>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</si>
  <si>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</si>
  <si>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</si>
  <si>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</si>
  <si>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</si>
  <si>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</si>
  <si>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</si>
  <si>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</si>
  <si>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</si>
  <si>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</si>
  <si>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</si>
  <si>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</si>
  <si>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</si>
  <si>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</si>
  <si>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</si>
  <si>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</si>
  <si>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</si>
  <si>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</si>
  <si>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</si>
  <si>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</si>
  <si>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</si>
  <si>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</si>
  <si>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</si>
  <si>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</si>
  <si>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</si>
  <si>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</si>
  <si>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</si>
  <si>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</si>
  <si>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</si>
  <si>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</si>
  <si>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</si>
  <si>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</si>
  <si>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</si>
  <si>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</si>
  <si>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</si>
  <si>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</si>
  <si>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</si>
  <si>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</si>
  <si>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</si>
  <si>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</si>
  <si>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</si>
  <si>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</si>
  <si>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</si>
  <si>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</si>
  <si>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</si>
  <si>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</si>
  <si>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</si>
  <si>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</si>
  <si>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</si>
  <si>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</si>
  <si>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</si>
  <si>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</si>
  <si>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</si>
  <si>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</si>
  <si>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</si>
  <si>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</si>
  <si>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</si>
  <si>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</si>
  <si>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</si>
  <si>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</si>
  <si>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</si>
  <si>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</si>
  <si>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</si>
  <si>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</si>
  <si>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</si>
  <si>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</si>
  <si>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</si>
  <si>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</si>
  <si>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</si>
  <si>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</si>
  <si>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</si>
  <si>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</si>
  <si>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</si>
  <si>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</si>
  <si>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</si>
  <si>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</si>
  <si>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</si>
  <si>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</si>
  <si>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</si>
  <si>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</si>
  <si>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</si>
  <si>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</si>
  <si>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</si>
  <si>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</si>
  <si>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</si>
  <si>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</si>
  <si>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</si>
  <si>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</si>
  <si>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</si>
  <si>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</si>
  <si>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</si>
  <si>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</si>
  <si>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</si>
  <si>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</si>
  <si>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</si>
  <si>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</si>
  <si>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</si>
  <si>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</si>
  <si>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</si>
  <si>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</si>
  <si>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</si>
  <si>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</si>
  <si>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</si>
  <si>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</si>
  <si>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</si>
  <si>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</si>
  <si>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</si>
  <si>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</si>
  <si>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</si>
  <si>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</si>
  <si>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</si>
  <si>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</si>
  <si>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</si>
  <si>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</si>
  <si>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</si>
  <si>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</si>
  <si>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</si>
  <si>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</si>
  <si>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</si>
  <si>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</si>
  <si>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</si>
  <si>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</si>
  <si>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</si>
  <si>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</si>
  <si>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</si>
  <si>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</si>
  <si>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</si>
  <si>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</si>
  <si>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</si>
  <si>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</si>
  <si>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</si>
  <si>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</si>
  <si>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</si>
  <si>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</si>
  <si>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</si>
  <si>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</si>
  <si>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</si>
  <si>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</si>
  <si>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</si>
  <si>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</si>
  <si>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</si>
  <si>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</si>
  <si>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</si>
  <si>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</si>
  <si>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</si>
  <si>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</si>
  <si>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</si>
  <si>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</si>
  <si>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</si>
  <si>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</si>
  <si>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</si>
  <si>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</si>
  <si>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</si>
  <si>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</si>
  <si>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</si>
  <si>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</si>
  <si>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</si>
  <si>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</si>
  <si>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</si>
  <si>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</si>
  <si>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</si>
  <si>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</si>
  <si>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</si>
  <si>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</si>
  <si>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</si>
  <si>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</si>
  <si>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</si>
  <si>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</si>
  <si>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</si>
  <si>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</si>
  <si>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</si>
  <si>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</si>
  <si>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</si>
  <si>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</si>
  <si>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</si>
  <si>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</si>
  <si>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</si>
  <si>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</si>
  <si>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</si>
  <si>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</si>
  <si>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</si>
  <si>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</si>
  <si>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</si>
  <si>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</si>
  <si>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</si>
  <si>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</si>
  <si>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</si>
  <si>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</si>
  <si>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</si>
  <si>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</si>
  <si>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</si>
  <si>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</si>
  <si>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</si>
  <si>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</si>
  <si>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</si>
  <si>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</si>
  <si>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</si>
  <si>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</si>
  <si>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</si>
  <si>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</si>
  <si>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</si>
  <si>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</si>
  <si>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</si>
  <si>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</si>
  <si>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</si>
  <si>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</si>
  <si>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</si>
  <si>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</si>
  <si>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</si>
  <si>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</si>
  <si>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</si>
  <si>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</si>
  <si>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</si>
  <si>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</si>
  <si>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</si>
  <si>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</si>
  <si>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</si>
  <si>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</si>
  <si>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</si>
  <si>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</si>
  <si>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</si>
  <si>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</si>
  <si>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</si>
  <si>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</si>
  <si>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</si>
  <si>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</si>
  <si>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</si>
  <si>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</si>
  <si>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</si>
  <si>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</si>
  <si>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</si>
  <si>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</si>
  <si>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</si>
  <si>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</si>
  <si>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</si>
  <si>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</si>
  <si>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</si>
  <si>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</si>
  <si>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</si>
  <si>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</si>
  <si>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</si>
  <si>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</si>
  <si>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</si>
  <si>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</si>
  <si>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</si>
  <si>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</si>
  <si>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</si>
  <si>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</si>
  <si>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</si>
  <si>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</si>
  <si>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</si>
  <si>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</si>
  <si>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</si>
  <si>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</si>
  <si>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</si>
  <si>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</si>
  <si>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</si>
  <si>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</si>
  <si>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</si>
  <si>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</si>
  <si>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</si>
  <si>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</si>
  <si>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</si>
  <si>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</si>
  <si>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</si>
  <si>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</si>
  <si>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</si>
  <si>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</si>
  <si>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</si>
  <si>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</si>
  <si>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</si>
  <si>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</si>
  <si>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</si>
  <si>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</si>
  <si>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</si>
  <si>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</si>
  <si>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</si>
  <si>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</si>
  <si>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</si>
  <si>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</si>
  <si>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</si>
  <si>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</si>
  <si>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</si>
  <si>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</si>
  <si>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</si>
  <si>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</si>
  <si>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</si>
  <si>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</si>
  <si>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</si>
  <si>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</si>
  <si>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</si>
  <si>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</si>
  <si>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</si>
  <si>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</si>
  <si>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</si>
  <si>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</si>
  <si>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</si>
  <si>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</si>
  <si>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</si>
  <si>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</si>
  <si>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</si>
  <si>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</si>
  <si>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</si>
  <si>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</si>
  <si>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</si>
  <si>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</si>
  <si>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</si>
  <si>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</si>
  <si>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</si>
  <si>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</si>
  <si>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</si>
  <si>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</si>
  <si>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</si>
  <si>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</si>
  <si>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</si>
  <si>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</si>
  <si>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</si>
  <si>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</si>
  <si>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</si>
  <si>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</si>
  <si>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</si>
  <si>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</si>
  <si>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</si>
  <si>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</si>
  <si>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</si>
  <si>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</si>
  <si>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</si>
  <si>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</si>
  <si>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</si>
  <si>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</si>
  <si>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</si>
  <si>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</si>
  <si>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</si>
  <si>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</si>
  <si>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</si>
  <si>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</si>
  <si>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</si>
  <si>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</si>
  <si>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</si>
  <si>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</si>
  <si>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</si>
  <si>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</si>
  <si>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</si>
  <si>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</si>
  <si>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</si>
  <si>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</si>
  <si>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</si>
  <si>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</si>
  <si>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</si>
  <si>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</si>
  <si>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</si>
  <si>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</si>
  <si>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</si>
  <si>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</si>
  <si>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</si>
  <si>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</si>
  <si>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</si>
  <si>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</si>
  <si>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</si>
  <si>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</si>
  <si>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</si>
  <si>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</si>
  <si>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</si>
  <si>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</si>
  <si>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</si>
  <si>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</si>
  <si>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</si>
  <si>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</si>
  <si>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</si>
  <si>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</si>
  <si>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</si>
  <si>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</si>
  <si>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</si>
  <si>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</si>
  <si>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</si>
  <si>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</si>
  <si>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</si>
  <si>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</si>
  <si>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</si>
  <si>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</si>
  <si>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</si>
  <si>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</si>
  <si>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</si>
  <si>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</si>
  <si>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</si>
  <si>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</si>
  <si>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</si>
  <si>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</si>
  <si>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</si>
  <si>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</si>
  <si>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</si>
  <si>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</si>
  <si>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</si>
  <si>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</si>
  <si>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</si>
  <si>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</si>
  <si>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</si>
  <si>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</si>
  <si>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</si>
  <si>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</si>
  <si>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</si>
  <si>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</si>
  <si>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</si>
  <si>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</si>
  <si>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</si>
  <si>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</si>
  <si>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</si>
  <si>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</si>
  <si>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</si>
  <si>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</si>
  <si>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</si>
  <si>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</si>
  <si>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</si>
  <si>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</si>
  <si>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</si>
  <si>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</si>
  <si>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</si>
  <si>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</si>
  <si>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</si>
  <si>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</si>
  <si>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</si>
  <si>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</si>
  <si>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</si>
  <si>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</si>
  <si>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</si>
  <si>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</si>
  <si>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</si>
  <si>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</si>
  <si>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</si>
  <si>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</si>
  <si>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</si>
  <si>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</si>
  <si>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</si>
  <si>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</si>
  <si>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</si>
  <si>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</si>
  <si>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</si>
  <si>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</si>
  <si>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</si>
  <si>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</si>
  <si>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</si>
  <si>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</si>
  <si>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</si>
  <si>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</si>
  <si>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</si>
  <si>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</si>
  <si>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</si>
  <si>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</si>
  <si>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</si>
  <si>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</si>
  <si>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</si>
  <si>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</si>
  <si>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</si>
  <si>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</si>
  <si>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</si>
  <si>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</si>
  <si>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</si>
  <si>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</si>
  <si>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</si>
  <si>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</si>
  <si>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</si>
  <si>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</si>
  <si>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</si>
  <si>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</si>
  <si>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</si>
  <si>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</si>
  <si>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</si>
  <si>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</si>
  <si>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</si>
  <si>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</si>
  <si>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</si>
  <si>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</si>
  <si>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</si>
  <si>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</si>
  <si>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</si>
  <si>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</si>
  <si>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</si>
  <si>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</si>
  <si>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</si>
  <si>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</si>
  <si>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</si>
  <si>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</si>
  <si>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</si>
  <si>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</si>
  <si>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</si>
  <si>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</si>
  <si>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</si>
  <si>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</si>
  <si>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</si>
  <si>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</si>
  <si>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</si>
  <si>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</si>
  <si>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</si>
  <si>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</si>
  <si>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</si>
  <si>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</si>
  <si>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</si>
  <si>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</si>
  <si>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</si>
  <si>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</si>
  <si>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</si>
  <si>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</si>
  <si>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</si>
  <si>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</si>
  <si>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</si>
  <si>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</si>
  <si>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</si>
  <si>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</si>
  <si>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</si>
  <si>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</si>
  <si>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</si>
  <si>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</si>
  <si>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</si>
  <si>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</si>
  <si>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</si>
  <si>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</si>
  <si>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</si>
  <si>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</si>
  <si>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</si>
  <si>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</si>
  <si>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</si>
  <si>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</si>
  <si>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</si>
  <si>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</si>
  <si>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</si>
  <si>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</si>
  <si>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</si>
  <si>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</si>
  <si>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</si>
  <si>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</si>
  <si>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</si>
  <si>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</si>
  <si>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</si>
  <si>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</si>
  <si>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</si>
  <si>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</si>
  <si>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</si>
  <si>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</si>
  <si>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</si>
  <si>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</si>
  <si>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</si>
  <si>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</si>
  <si>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</si>
  <si>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</si>
  <si>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</si>
  <si>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</si>
  <si>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</si>
  <si>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</si>
  <si>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</si>
  <si>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</si>
  <si>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</si>
  <si>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</si>
  <si>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</si>
  <si>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</si>
  <si>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</si>
  <si>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</si>
  <si>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</si>
  <si>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</si>
  <si>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</si>
  <si>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</si>
  <si>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</si>
  <si>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</si>
  <si>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</si>
  <si>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</si>
  <si>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</si>
  <si>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</si>
  <si>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</si>
  <si>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</si>
  <si>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</si>
  <si>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</si>
  <si>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</si>
  <si>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</si>
  <si>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</si>
  <si>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</si>
  <si>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</si>
  <si>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</si>
  <si>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</si>
  <si>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</si>
  <si>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</si>
  <si>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</si>
  <si>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</si>
  <si>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</si>
  <si>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</si>
  <si>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</si>
  <si>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</si>
  <si>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</si>
  <si>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</si>
  <si>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</si>
  <si>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</si>
  <si>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</si>
  <si>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</si>
  <si>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</si>
  <si>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</si>
  <si>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</si>
  <si>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</si>
  <si>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</si>
  <si>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</si>
  <si>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</si>
  <si>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</si>
  <si>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</si>
  <si>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</si>
  <si>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</si>
  <si>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</si>
  <si>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</si>
  <si>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</si>
  <si>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</si>
  <si>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</si>
  <si>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</si>
  <si>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</si>
  <si>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</si>
  <si>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</si>
  <si>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</si>
  <si>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</si>
  <si>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</si>
  <si>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</si>
  <si>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</si>
  <si>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</si>
  <si>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</si>
  <si>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</si>
  <si>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</si>
  <si>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</si>
  <si>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</si>
  <si>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</si>
  <si>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</si>
  <si>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</si>
  <si>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</si>
  <si>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</si>
  <si>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</si>
  <si>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</si>
  <si>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</si>
  <si>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</si>
  <si>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</si>
  <si>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</si>
  <si>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</si>
  <si>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</si>
  <si>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</si>
  <si>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</si>
  <si>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</si>
  <si>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</si>
  <si>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</si>
  <si>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</si>
  <si>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</si>
  <si>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</si>
  <si>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</si>
  <si>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</si>
  <si>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</si>
  <si>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</si>
  <si>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</si>
  <si>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</si>
  <si>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</si>
  <si>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</si>
  <si>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</si>
  <si>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</si>
  <si>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</si>
  <si>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</si>
  <si>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</si>
  <si>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</si>
  <si>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</si>
  <si>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</si>
  <si>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</si>
  <si>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</si>
  <si>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</si>
  <si>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</si>
  <si>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</si>
  <si>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</si>
  <si>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</si>
  <si>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</si>
  <si>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</si>
  <si>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</si>
  <si>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</si>
  <si>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</si>
  <si>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</si>
  <si>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</si>
  <si>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</si>
  <si>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</si>
  <si>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</si>
  <si>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</si>
  <si>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</si>
  <si>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</si>
  <si>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</si>
  <si>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</si>
  <si>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</si>
  <si>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</si>
  <si>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</si>
  <si>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</si>
  <si>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</si>
  <si>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</si>
  <si>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</si>
  <si>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</si>
  <si>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</si>
  <si>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</si>
  <si>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</si>
  <si>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</si>
  <si>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</si>
  <si>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</si>
  <si>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</si>
  <si>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</si>
  <si>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</si>
  <si>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</si>
  <si>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</si>
  <si>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</si>
  <si>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</si>
  <si>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</si>
  <si>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</si>
  <si>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</si>
  <si>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</si>
  <si>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</si>
  <si>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</si>
  <si>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</si>
  <si>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</si>
  <si>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</si>
  <si>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</si>
  <si>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</si>
  <si>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</si>
  <si>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</si>
  <si>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</si>
  <si>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</si>
  <si>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</si>
  <si>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</si>
  <si>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</si>
  <si>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</si>
  <si>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</si>
  <si>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</si>
  <si>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</si>
  <si>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</si>
  <si>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</si>
  <si>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</si>
  <si>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</si>
  <si>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</si>
  <si>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</si>
  <si>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</si>
  <si>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</si>
  <si>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</si>
  <si>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</si>
  <si>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</si>
  <si>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</si>
  <si>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</si>
  <si>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</si>
  <si>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</si>
  <si>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</si>
  <si>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</si>
  <si>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</si>
  <si>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</si>
  <si>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</si>
  <si>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</si>
  <si>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</si>
  <si>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</si>
  <si>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</si>
  <si>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</si>
  <si>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</si>
  <si>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</si>
  <si>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</si>
  <si>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</si>
  <si>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</si>
  <si>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</si>
  <si>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</si>
  <si>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</si>
  <si>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</si>
  <si>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</si>
  <si>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</si>
  <si>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</si>
  <si>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</si>
  <si>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</si>
  <si>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</si>
  <si>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</si>
  <si>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</si>
  <si>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</si>
  <si>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</si>
  <si>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</si>
  <si>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</si>
  <si>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</si>
  <si>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</si>
  <si>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</si>
  <si>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</si>
  <si>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</si>
  <si>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</si>
  <si>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</si>
  <si>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</si>
  <si>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</si>
  <si>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</si>
  <si>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</si>
  <si>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</si>
  <si>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</si>
  <si>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</si>
  <si>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</si>
  <si>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</si>
  <si>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</si>
  <si>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</si>
  <si>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</si>
  <si>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</si>
  <si>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</si>
  <si>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</si>
  <si>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</si>
  <si>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</si>
  <si>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</si>
  <si>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</si>
  <si>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</si>
  <si>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</si>
  <si>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</si>
  <si>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</si>
  <si>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</si>
  <si>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</si>
  <si>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</si>
  <si>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</si>
  <si>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</si>
  <si>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</si>
  <si>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</si>
  <si>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</si>
  <si>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</si>
  <si>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</si>
  <si>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</si>
  <si>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</si>
  <si>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</si>
  <si>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</si>
  <si>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</si>
  <si>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</si>
  <si>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</si>
  <si>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</si>
  <si>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</si>
  <si>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</si>
  <si>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</si>
  <si>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</si>
  <si>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</si>
  <si>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</si>
  <si>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</si>
  <si>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</si>
  <si>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</si>
  <si>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</si>
  <si>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</si>
  <si>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</si>
  <si>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</si>
  <si>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</si>
  <si>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</si>
  <si>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</si>
  <si>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</si>
  <si>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</si>
  <si>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</si>
  <si>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</si>
  <si>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</si>
  <si>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</si>
  <si>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</si>
  <si>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</si>
  <si>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</si>
  <si>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</si>
  <si>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</si>
  <si>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</si>
  <si>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</si>
  <si>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</si>
  <si>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</si>
  <si>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</si>
  <si>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</si>
  <si>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</si>
  <si>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</si>
  <si>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</si>
  <si>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</si>
  <si>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</si>
  <si>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</si>
  <si>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</si>
  <si>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</si>
  <si>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</si>
  <si>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</si>
  <si>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</si>
  <si>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</si>
  <si>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</si>
  <si>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</si>
  <si>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</si>
  <si>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</si>
  <si>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</si>
  <si>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</si>
  <si>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</si>
  <si>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</si>
  <si>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</si>
  <si>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</si>
  <si>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</si>
  <si>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</si>
  <si>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</si>
  <si>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</si>
  <si>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</si>
  <si>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</si>
  <si>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</si>
  <si>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</si>
  <si>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</si>
  <si>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</si>
  <si>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</si>
  <si>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</si>
  <si>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</si>
  <si>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</si>
  <si>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</si>
  <si>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</si>
  <si>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</si>
  <si>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</si>
  <si>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</si>
  <si>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</si>
  <si>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</si>
  <si>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</si>
  <si>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</si>
  <si>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</si>
  <si>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</si>
  <si>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</si>
  <si>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</si>
  <si>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</si>
  <si>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</si>
  <si>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</si>
  <si>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</si>
  <si>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</si>
  <si>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</si>
  <si>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</si>
  <si>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</si>
  <si>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</si>
  <si>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</si>
  <si>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</si>
  <si>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</si>
  <si>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</si>
  <si>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</si>
  <si>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</si>
  <si>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</si>
  <si>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</si>
  <si>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</si>
  <si>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</si>
  <si>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</si>
  <si>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</si>
  <si>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</si>
  <si>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</si>
  <si>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</si>
  <si>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</si>
  <si>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</si>
  <si>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</si>
  <si>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</si>
  <si>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</si>
  <si>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</si>
  <si>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</si>
  <si>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</si>
  <si>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</si>
  <si>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</si>
  <si>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</si>
  <si>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</si>
  <si>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</si>
  <si>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</si>
  <si>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</si>
  <si>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</si>
  <si>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</si>
  <si>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</si>
  <si>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</si>
  <si>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</si>
  <si>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</si>
  <si>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</si>
  <si>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</si>
  <si>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</si>
  <si>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</si>
  <si>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</si>
  <si>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</si>
  <si>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</si>
  <si>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</si>
  <si>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</si>
  <si>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</si>
  <si>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</si>
  <si>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</si>
  <si>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</si>
  <si>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</si>
  <si>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</si>
  <si>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</si>
  <si>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</si>
  <si>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</si>
  <si>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</si>
  <si>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</si>
  <si>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</si>
  <si>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</si>
  <si>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</si>
  <si>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</si>
  <si>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</si>
  <si>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</si>
  <si>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</si>
  <si>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</si>
  <si>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</si>
  <si>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</si>
  <si>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</si>
  <si>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</si>
  <si>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</si>
  <si>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</si>
  <si>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</si>
  <si>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</si>
  <si>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</si>
  <si>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</si>
  <si>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</si>
  <si>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</si>
  <si>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</si>
  <si>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</si>
  <si>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</si>
  <si>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</si>
  <si>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</si>
  <si>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</si>
  <si>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</si>
  <si>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</si>
  <si>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</si>
  <si>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</si>
  <si>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</si>
  <si>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</si>
  <si>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</si>
  <si>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</si>
  <si>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</si>
  <si>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</si>
  <si>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</si>
  <si>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</si>
  <si>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</si>
  <si>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</si>
  <si>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</si>
  <si>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</si>
  <si>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</si>
  <si>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</si>
  <si>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</si>
  <si>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</si>
  <si>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</si>
  <si>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</si>
  <si>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</si>
  <si>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</si>
  <si>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</si>
  <si>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</si>
  <si>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</si>
  <si>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</si>
  <si>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</si>
  <si>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</si>
  <si>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</si>
  <si>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</si>
  <si>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</si>
  <si>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</si>
  <si>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</si>
  <si>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</si>
  <si>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</si>
  <si>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</si>
  <si>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</si>
  <si>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</si>
  <si>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</si>
  <si>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</si>
  <si>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</si>
  <si>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</si>
  <si>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</si>
  <si>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</si>
  <si>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</si>
  <si>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</si>
  <si>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</si>
  <si>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</si>
  <si>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</si>
  <si>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</si>
  <si>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</si>
  <si>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</si>
  <si>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</si>
  <si>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</si>
  <si>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</si>
  <si>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</si>
  <si>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</si>
  <si>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</si>
  <si>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</si>
  <si>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</si>
  <si>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</si>
  <si>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</si>
  <si>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</si>
  <si>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</si>
  <si>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</si>
  <si>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</si>
  <si>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</si>
  <si>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</si>
  <si>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</si>
  <si>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</si>
  <si>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</si>
  <si>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</si>
  <si>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</si>
  <si>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</si>
  <si>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</si>
  <si>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</si>
  <si>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</si>
  <si>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</si>
  <si>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</si>
  <si>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</si>
  <si>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</si>
  <si>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</si>
  <si>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</si>
  <si>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</si>
  <si>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</si>
  <si>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</si>
  <si>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</si>
  <si>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</si>
  <si>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</si>
  <si>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</si>
  <si>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</si>
  <si>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</si>
  <si>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</si>
  <si>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</si>
  <si>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</si>
  <si>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</si>
  <si>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</si>
  <si>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</si>
  <si>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</si>
  <si>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</si>
  <si>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</si>
  <si>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</si>
  <si>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</si>
  <si>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</si>
  <si>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</si>
  <si>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</si>
  <si>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</si>
  <si>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</si>
  <si>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</si>
  <si>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</si>
  <si>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</si>
  <si>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</si>
  <si>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</si>
  <si>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</si>
  <si>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</si>
  <si>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</si>
  <si>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</si>
  <si>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</si>
  <si>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</si>
  <si>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</si>
  <si>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</si>
  <si>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</si>
  <si>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</si>
  <si>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</si>
  <si>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</si>
  <si>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</si>
  <si>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</si>
  <si>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</si>
  <si>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</si>
  <si>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</si>
  <si>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</si>
  <si>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</si>
  <si>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</si>
  <si>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</si>
  <si>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</si>
  <si>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</si>
  <si>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</si>
  <si>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</si>
  <si>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</si>
  <si>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</si>
  <si>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</si>
  <si>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</si>
  <si>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</si>
  <si>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</si>
  <si>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</si>
  <si>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</si>
  <si>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</si>
  <si>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</si>
  <si>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</si>
  <si>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</si>
  <si>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</si>
  <si>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</si>
  <si>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</si>
  <si>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</si>
  <si>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</si>
  <si>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</si>
  <si>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</si>
  <si>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</si>
  <si>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</si>
  <si>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</si>
  <si>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</si>
  <si>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</si>
  <si>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</si>
  <si>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</si>
  <si>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</si>
  <si>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</si>
  <si>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</si>
  <si>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</si>
  <si>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</si>
  <si>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</si>
  <si>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</si>
  <si>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</si>
  <si>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</si>
  <si>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</si>
  <si>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</si>
  <si>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</si>
  <si>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</si>
  <si>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</si>
  <si>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</si>
  <si>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</si>
  <si>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</si>
  <si>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</si>
  <si>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</si>
  <si>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</si>
  <si>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</si>
  <si>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</si>
  <si>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</si>
  <si>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</si>
  <si>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</si>
  <si>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</si>
  <si>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</si>
  <si>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</si>
  <si>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</si>
  <si>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</si>
  <si>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</si>
  <si>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</si>
  <si>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</si>
  <si>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</si>
  <si>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</si>
  <si>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</si>
  <si>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</si>
  <si>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</si>
  <si>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</si>
  <si>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</si>
  <si>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</si>
  <si>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</si>
  <si>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</si>
  <si>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</si>
  <si>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</si>
  <si>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</si>
  <si>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</si>
  <si>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</si>
  <si>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</si>
  <si>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</si>
  <si>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</si>
  <si>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</si>
  <si>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</si>
  <si>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</si>
  <si>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</si>
  <si>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</si>
  <si>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</si>
  <si>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</si>
  <si>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</si>
  <si>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</si>
  <si>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</si>
  <si>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</si>
  <si>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</si>
  <si>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</si>
  <si>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</si>
  <si>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</si>
  <si>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</si>
  <si>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</si>
  <si>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</si>
  <si>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</si>
  <si>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</si>
  <si>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</si>
  <si>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</si>
  <si>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</si>
  <si>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</si>
  <si>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</si>
  <si>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</si>
  <si>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</si>
  <si>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</si>
  <si>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</si>
  <si>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</si>
  <si>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</si>
  <si>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</si>
  <si>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</si>
  <si>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</si>
  <si>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</si>
  <si>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</si>
  <si>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</si>
  <si>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</si>
  <si>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</si>
  <si>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</si>
  <si>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</si>
  <si>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</si>
  <si>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</si>
  <si>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</si>
  <si>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</si>
  <si>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</si>
  <si>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</si>
  <si>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</si>
  <si>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</si>
  <si>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</si>
  <si>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</si>
  <si>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</si>
  <si>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</si>
  <si>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</si>
  <si>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</si>
  <si>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</si>
  <si>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</si>
  <si>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</si>
  <si>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</si>
  <si>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</si>
  <si>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</si>
  <si>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</si>
  <si>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</si>
  <si>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</si>
  <si>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</si>
  <si>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</si>
  <si>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</si>
  <si>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</si>
  <si>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</si>
  <si>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</si>
  <si>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</si>
  <si>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</si>
  <si>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</si>
  <si>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</si>
  <si>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</si>
  <si>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</si>
  <si>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</si>
  <si>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</si>
  <si>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</si>
  <si>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</si>
  <si>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</si>
  <si>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</si>
  <si>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</si>
  <si>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</si>
  <si>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</si>
  <si>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</si>
  <si>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</si>
  <si>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</si>
  <si>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</si>
  <si>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</si>
  <si>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</si>
  <si>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</si>
  <si>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</si>
  <si>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</si>
  <si>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</si>
  <si>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</si>
  <si>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</si>
  <si>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</si>
  <si>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</si>
  <si>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</si>
  <si>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</si>
  <si>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</si>
  <si>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</si>
  <si>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</si>
  <si>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</si>
  <si>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</si>
  <si>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</si>
  <si>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</si>
  <si>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</si>
  <si>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</si>
  <si>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</si>
  <si>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</si>
  <si>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</si>
  <si>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</si>
  <si>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</si>
  <si>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</si>
  <si>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</si>
  <si>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</si>
  <si>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</si>
  <si>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</si>
  <si>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</si>
  <si>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</si>
  <si>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</si>
  <si>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</si>
  <si>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</si>
  <si>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</si>
  <si>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</si>
  <si>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</si>
  <si>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</si>
  <si>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</si>
  <si>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</si>
  <si>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</si>
  <si>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</si>
  <si>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</si>
  <si>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</si>
  <si>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</si>
  <si>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</si>
  <si>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</si>
  <si>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</si>
  <si>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</si>
  <si>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</si>
  <si>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</si>
  <si>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</si>
  <si>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</si>
  <si>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</si>
  <si>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</si>
  <si>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</si>
  <si>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</si>
  <si>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</si>
  <si>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</si>
  <si>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</si>
  <si>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</si>
  <si>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</si>
  <si>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</si>
  <si>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</si>
  <si>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</si>
  <si>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</si>
  <si>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</si>
  <si>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</si>
  <si>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</si>
  <si>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</si>
  <si>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</si>
  <si>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</si>
  <si>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</si>
  <si>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</si>
  <si>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</si>
  <si>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</si>
  <si>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</si>
  <si>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</si>
  <si>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</si>
  <si>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</si>
  <si>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</si>
  <si>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</si>
  <si>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</si>
  <si>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</si>
  <si>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</si>
  <si>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</si>
  <si>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</si>
  <si>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</si>
  <si>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</si>
  <si>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</si>
  <si>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</si>
  <si>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</si>
  <si>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</si>
  <si>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</si>
  <si>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</si>
  <si>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</si>
  <si>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</si>
  <si>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</si>
  <si>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</si>
  <si>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</si>
  <si>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</si>
  <si>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</si>
  <si>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</si>
  <si>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</si>
  <si>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</si>
  <si>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</si>
  <si>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</si>
  <si>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</si>
  <si>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</si>
  <si>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</si>
  <si>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</si>
  <si>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</si>
  <si>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</si>
  <si>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</si>
  <si>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</si>
  <si>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</si>
  <si>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</si>
  <si>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</si>
  <si>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</si>
  <si>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</si>
  <si>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</si>
  <si>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</si>
  <si>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</si>
  <si>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</si>
  <si>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</si>
  <si>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</si>
  <si>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</si>
  <si>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</si>
  <si>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</si>
  <si>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</si>
  <si>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</si>
  <si>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</si>
  <si>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</si>
  <si>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</si>
  <si>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</si>
  <si>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</si>
  <si>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</si>
  <si>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</si>
  <si>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</si>
  <si>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</si>
  <si>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</si>
  <si>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</si>
  <si>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</si>
  <si>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</si>
  <si>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</si>
  <si>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</si>
  <si>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</si>
  <si>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</si>
  <si>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</si>
  <si>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</si>
  <si>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</si>
  <si>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</si>
  <si>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</si>
  <si>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</si>
  <si>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</si>
  <si>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</si>
  <si>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</si>
  <si>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</si>
  <si>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</si>
  <si>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</si>
  <si>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</si>
  <si>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</si>
  <si>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</si>
  <si>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</si>
  <si>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</si>
  <si>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</si>
  <si>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</si>
  <si>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</si>
  <si>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</si>
  <si>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</si>
  <si>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</si>
  <si>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</si>
  <si>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</si>
  <si>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</si>
  <si>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</si>
  <si>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</si>
  <si>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</si>
  <si>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</si>
  <si>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</si>
  <si>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</si>
  <si>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</si>
  <si>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</si>
  <si>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</si>
  <si>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</si>
  <si>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</si>
  <si>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</si>
  <si>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</si>
  <si>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</si>
  <si>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</si>
  <si>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</si>
  <si>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</si>
  <si>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</si>
  <si>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</si>
  <si>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</si>
  <si>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</si>
  <si>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</si>
  <si>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</si>
  <si>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</si>
  <si>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</si>
  <si>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</si>
  <si>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</si>
  <si>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</si>
  <si>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</si>
  <si>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</si>
  <si>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</si>
  <si>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</si>
  <si>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</si>
  <si>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</si>
  <si>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</si>
  <si>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</si>
  <si>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</si>
  <si>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</si>
  <si>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</si>
  <si>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</si>
  <si>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</si>
  <si>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</si>
  <si>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</si>
  <si>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</si>
  <si>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</si>
  <si>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</si>
  <si>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</si>
  <si>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</si>
  <si>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</si>
  <si>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</si>
  <si>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</si>
  <si>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</si>
  <si>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</si>
  <si>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</si>
  <si>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</si>
  <si>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</si>
  <si>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</si>
  <si>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</si>
  <si>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</si>
  <si>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</si>
  <si>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</si>
  <si>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</si>
  <si>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</si>
  <si>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</si>
  <si>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</si>
  <si>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</si>
  <si>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</si>
  <si>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</si>
  <si>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</si>
  <si>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</si>
  <si>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</si>
  <si>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</si>
  <si>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</si>
  <si>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</si>
  <si>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</si>
  <si>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</si>
  <si>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</si>
  <si>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</si>
  <si>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</si>
  <si>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</si>
  <si>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</si>
  <si>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</si>
  <si>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</si>
  <si>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</si>
  <si>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</si>
  <si>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</si>
  <si>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</si>
  <si>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</si>
  <si>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</si>
  <si>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</si>
  <si>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</si>
  <si>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</si>
  <si>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</si>
  <si>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</si>
  <si>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</si>
  <si>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</si>
  <si>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</si>
  <si>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</si>
  <si>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</si>
  <si>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</si>
  <si>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</si>
  <si>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</si>
  <si>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</si>
  <si>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</si>
  <si>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</si>
  <si>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</si>
  <si>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</si>
  <si>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</si>
  <si>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</si>
  <si>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</si>
  <si>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</si>
  <si>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</si>
  <si>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</si>
  <si>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</si>
  <si>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</si>
  <si>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</si>
  <si>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</si>
  <si>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</si>
  <si>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</si>
  <si>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</si>
  <si>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</si>
  <si>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</si>
  <si>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</si>
  <si>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</si>
  <si>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</si>
  <si>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</si>
  <si>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</si>
  <si>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</si>
  <si>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</si>
  <si>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</si>
  <si>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</si>
  <si>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</si>
  <si>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</si>
  <si>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</si>
  <si>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</si>
  <si>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</si>
  <si>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</si>
  <si>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</si>
  <si>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</si>
  <si>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</si>
  <si>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</si>
  <si>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</si>
  <si>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</si>
  <si>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</si>
  <si>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</si>
  <si>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</si>
  <si>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</si>
  <si>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</si>
  <si>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</si>
  <si>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</si>
  <si>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</si>
  <si>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</si>
  <si>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</si>
  <si>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</si>
  <si>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</si>
  <si>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</si>
  <si>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</si>
  <si>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</si>
  <si>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</si>
  <si>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</si>
  <si>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</si>
  <si>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</si>
  <si>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</si>
  <si>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</si>
  <si>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</si>
  <si>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</si>
  <si>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</si>
  <si>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</si>
  <si>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</si>
  <si>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</si>
  <si>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</si>
  <si>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</si>
  <si>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</si>
  <si>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</si>
  <si>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</si>
  <si>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</si>
  <si>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</si>
  <si>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</si>
  <si>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</si>
  <si>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</si>
  <si>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</si>
  <si>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</si>
  <si>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</si>
  <si>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</si>
  <si>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</si>
  <si>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</si>
  <si>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</si>
  <si>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</si>
  <si>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</si>
  <si>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</si>
  <si>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</si>
  <si>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</si>
  <si>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</si>
  <si>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</si>
  <si>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</si>
  <si>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</si>
  <si>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</si>
  <si>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</si>
  <si>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</si>
  <si>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</si>
  <si>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</si>
  <si>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</si>
  <si>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</si>
  <si>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</si>
  <si>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</si>
  <si>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</si>
  <si>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</si>
  <si>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</si>
  <si>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</si>
  <si>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</si>
  <si>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</si>
  <si>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</si>
  <si>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</si>
  <si>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</si>
  <si>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</si>
  <si>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</si>
  <si>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</si>
  <si>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</si>
  <si>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</si>
  <si>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</si>
  <si>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</si>
  <si>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</si>
  <si>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</si>
  <si>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</si>
  <si>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</si>
  <si>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</si>
  <si>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</si>
  <si>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</si>
  <si>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</si>
  <si>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</si>
  <si>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</si>
  <si>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</si>
  <si>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</si>
  <si>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</si>
  <si>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</si>
  <si>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</si>
  <si>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</si>
  <si>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</si>
  <si>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</si>
  <si>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</si>
  <si>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</si>
  <si>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</si>
  <si>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</si>
  <si>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</si>
  <si>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</si>
  <si>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</si>
  <si>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</si>
  <si>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</si>
  <si>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</si>
  <si>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</si>
  <si>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</si>
  <si>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</si>
  <si>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</si>
  <si>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</si>
  <si>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</si>
  <si>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</si>
  <si>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</si>
  <si>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</si>
  <si>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</si>
  <si>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</si>
  <si>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</si>
  <si>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</si>
  <si>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</si>
  <si>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</si>
  <si>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</si>
  <si>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</si>
  <si>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</si>
  <si>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</si>
  <si>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</si>
  <si>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</si>
  <si>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</si>
  <si>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</si>
  <si>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</si>
  <si>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</si>
  <si>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</si>
  <si>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</si>
  <si>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</si>
  <si>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</si>
  <si>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</si>
  <si>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</si>
  <si>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</si>
  <si>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</si>
  <si>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</si>
  <si>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</si>
  <si>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</si>
  <si>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</si>
  <si>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</si>
  <si>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</si>
  <si>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</si>
  <si>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</si>
  <si>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</si>
  <si>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</si>
  <si>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</si>
  <si>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</si>
  <si>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</si>
  <si>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</si>
  <si>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</si>
  <si>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</si>
  <si>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</si>
  <si>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</si>
  <si>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</si>
  <si>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</si>
  <si>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</si>
  <si>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</si>
  <si>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</si>
  <si>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</si>
  <si>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</si>
  <si>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</si>
  <si>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</si>
  <si>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</si>
  <si>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</si>
  <si>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</si>
  <si>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</si>
  <si>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</si>
  <si>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</si>
  <si>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</si>
  <si>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</si>
  <si>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</si>
  <si>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</si>
  <si>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</si>
  <si>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</si>
  <si>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</si>
  <si>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</si>
  <si>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</si>
  <si>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</si>
  <si>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</si>
  <si>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</si>
  <si>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</si>
  <si>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</si>
  <si>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</si>
  <si>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</si>
  <si>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</si>
  <si>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</si>
  <si>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</si>
  <si>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</si>
  <si>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</si>
  <si>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</si>
  <si>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</si>
  <si>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</si>
  <si>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</si>
  <si>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</si>
  <si>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</si>
  <si>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</si>
  <si>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</si>
  <si>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</si>
  <si>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</si>
  <si>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</si>
  <si>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</si>
  <si>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</si>
  <si>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</si>
  <si>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</si>
  <si>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</si>
  <si>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</si>
  <si>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</si>
  <si>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</si>
  <si>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</si>
  <si>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</si>
  <si>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</si>
  <si>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</si>
  <si>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</si>
  <si>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</si>
  <si>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</si>
  <si>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</si>
  <si>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</si>
  <si>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</si>
  <si>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</si>
  <si>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</si>
  <si>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</si>
  <si>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</si>
  <si>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</si>
  <si>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</si>
  <si>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</si>
  <si>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</si>
  <si>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</si>
  <si>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</si>
  <si>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</si>
  <si>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</si>
  <si>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</si>
  <si>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</si>
  <si>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</si>
  <si>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</si>
  <si>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</si>
  <si>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</si>
  <si>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</si>
  <si>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</si>
  <si>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</si>
  <si>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</si>
  <si>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</si>
  <si>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</si>
  <si>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</si>
  <si>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</si>
  <si>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</si>
  <si>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</si>
  <si>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</si>
  <si>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</si>
  <si>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</si>
  <si>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</si>
  <si>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</si>
  <si>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</si>
  <si>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</si>
  <si>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</si>
  <si>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</si>
  <si>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</si>
  <si>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</si>
  <si>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</si>
  <si>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</si>
  <si>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</si>
  <si>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</si>
  <si>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</si>
  <si>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</si>
  <si>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</si>
  <si>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</si>
  <si>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</si>
  <si>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</si>
  <si>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</si>
  <si>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</si>
  <si>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</si>
  <si>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</si>
  <si>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</si>
  <si>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</si>
  <si>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</si>
  <si>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</si>
  <si>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</si>
  <si>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</si>
  <si>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</si>
  <si>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</si>
  <si>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</si>
  <si>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</si>
  <si>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</si>
  <si>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</si>
  <si>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</si>
  <si>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</si>
  <si>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</si>
  <si>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</si>
  <si>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</si>
  <si>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</si>
  <si>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</si>
  <si>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</si>
  <si>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</si>
  <si>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</si>
  <si>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</si>
  <si>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</si>
  <si>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</si>
  <si>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</si>
  <si>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</si>
  <si>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</si>
  <si>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</si>
  <si>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</si>
  <si>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</si>
  <si>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</si>
  <si>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</si>
  <si>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</si>
  <si>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</si>
  <si>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</si>
  <si>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</si>
  <si>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</si>
  <si>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</si>
  <si>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</si>
  <si>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</si>
  <si>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</si>
  <si>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</si>
  <si>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</si>
  <si>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</si>
  <si>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</si>
  <si>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</si>
  <si>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</si>
  <si>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</si>
  <si>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</si>
  <si>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</si>
  <si>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</si>
  <si>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</si>
  <si>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</si>
  <si>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</si>
  <si>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</si>
  <si>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</si>
  <si>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</si>
  <si>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</si>
  <si>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</si>
  <si>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</si>
  <si>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</si>
  <si>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</si>
  <si>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</si>
  <si>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</si>
  <si>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</si>
  <si>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</si>
  <si>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</si>
  <si>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</si>
  <si>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</si>
  <si>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</si>
  <si>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</si>
  <si>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</si>
  <si>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</si>
  <si>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</si>
  <si>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</si>
  <si>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</si>
  <si>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</si>
  <si>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</si>
  <si>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</si>
  <si>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</si>
  <si>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</si>
  <si>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</si>
  <si>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</si>
  <si>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</si>
  <si>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</si>
  <si>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</si>
  <si>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</si>
  <si>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</si>
  <si>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</si>
  <si>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</si>
  <si>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</si>
  <si>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</si>
  <si>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</si>
  <si>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</si>
  <si>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</si>
  <si>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</si>
  <si>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</si>
  <si>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</si>
  <si>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</si>
  <si>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</si>
  <si>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</si>
  <si>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</si>
  <si>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</si>
  <si>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</si>
  <si>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</si>
  <si>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</si>
  <si>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</si>
  <si>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</si>
  <si>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</si>
  <si>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</si>
  <si>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</si>
  <si>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</si>
  <si>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</si>
  <si>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</si>
  <si>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</si>
  <si>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</si>
  <si>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</si>
  <si>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</si>
  <si>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</si>
  <si>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</si>
  <si>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</si>
  <si>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</si>
  <si>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</si>
  <si>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</si>
  <si>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</si>
  <si>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</si>
  <si>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</si>
  <si>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</si>
  <si>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</si>
  <si>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</si>
  <si>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</si>
  <si>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</si>
  <si>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</si>
  <si>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</si>
  <si>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</si>
  <si>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</si>
  <si>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</si>
  <si>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</si>
  <si>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</si>
  <si>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</si>
  <si>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</si>
  <si>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</si>
  <si>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</si>
  <si>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</si>
  <si>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</si>
  <si>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</si>
  <si>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</si>
  <si>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</si>
  <si>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</si>
  <si>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</si>
  <si>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</si>
  <si>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</si>
  <si>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</si>
  <si>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</si>
  <si>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</si>
  <si>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</si>
  <si>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</si>
  <si>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</si>
  <si>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</si>
  <si>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</si>
  <si>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</si>
  <si>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</si>
  <si>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</si>
  <si>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</si>
  <si>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</si>
  <si>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</si>
  <si>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</si>
  <si>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</si>
  <si>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</si>
  <si>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</si>
  <si>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</si>
  <si>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</si>
  <si>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</si>
  <si>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</si>
  <si>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</si>
  <si>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</si>
  <si>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</si>
  <si>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</si>
  <si>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</si>
  <si>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</si>
  <si>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</si>
  <si>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</si>
  <si>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</si>
  <si>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</si>
  <si>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</si>
  <si>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</si>
  <si>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</si>
  <si>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</si>
  <si>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</si>
  <si>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</si>
  <si>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</si>
  <si>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</si>
  <si>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</si>
  <si>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</si>
  <si>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</si>
  <si>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</si>
  <si>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</si>
  <si>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</si>
  <si>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</si>
  <si>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</si>
  <si>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</si>
  <si>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</si>
  <si>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</si>
  <si>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</si>
  <si>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</si>
  <si>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</si>
  <si>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</si>
  <si>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</si>
  <si>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</si>
  <si>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</si>
  <si>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</si>
  <si>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</si>
  <si>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</si>
  <si>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</si>
  <si>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</si>
  <si>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</si>
  <si>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</si>
  <si>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</si>
  <si>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</si>
  <si>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</si>
  <si>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</si>
  <si>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</si>
  <si>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</si>
  <si>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</si>
  <si>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</si>
  <si>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</si>
  <si>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</si>
  <si>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</si>
  <si>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</si>
  <si>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</si>
  <si>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</si>
  <si>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</si>
  <si>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</si>
  <si>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</si>
  <si>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</si>
  <si>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</si>
  <si>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</si>
  <si>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</si>
  <si>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</si>
  <si>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</si>
  <si>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</si>
  <si>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</si>
  <si>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</si>
  <si>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</si>
  <si>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</si>
  <si>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</si>
  <si>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</si>
  <si>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</si>
  <si>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</si>
  <si>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</si>
  <si>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</si>
  <si>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</si>
  <si>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</si>
  <si>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</si>
  <si>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</si>
  <si>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</si>
  <si>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</si>
  <si>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</si>
  <si>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</si>
  <si>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</si>
  <si>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</si>
  <si>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</si>
  <si>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</si>
  <si>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</si>
  <si>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</si>
  <si>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</si>
  <si>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</si>
  <si>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</si>
  <si>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</si>
  <si>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</si>
  <si>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</si>
  <si>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</si>
  <si>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</si>
  <si>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</si>
  <si>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</si>
  <si>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</si>
  <si>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</si>
  <si>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</si>
  <si>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</si>
  <si>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</si>
  <si>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</si>
  <si>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</si>
  <si>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</si>
  <si>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</si>
  <si>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</si>
  <si>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</si>
  <si>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</si>
  <si>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</si>
  <si>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</si>
  <si>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</si>
  <si>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</si>
  <si>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</si>
  <si>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</si>
  <si>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</si>
  <si>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</si>
  <si>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</si>
  <si>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</si>
  <si>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</si>
  <si>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</si>
  <si>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</si>
  <si>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</si>
  <si>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</si>
  <si>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</si>
  <si>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</si>
  <si>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</si>
  <si>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</si>
  <si>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</si>
  <si>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</si>
  <si>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</si>
  <si>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</si>
  <si>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</si>
  <si>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</si>
  <si>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</si>
  <si>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</si>
  <si>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</si>
  <si>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</si>
  <si>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</si>
  <si>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</si>
  <si>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</si>
  <si>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</si>
  <si>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</si>
  <si>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</si>
  <si>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</si>
  <si>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</si>
  <si>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</si>
  <si>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</si>
  <si>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</si>
  <si>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</si>
  <si>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</si>
  <si>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</si>
  <si>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</si>
  <si>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</si>
  <si>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</si>
  <si>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</si>
  <si>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</si>
  <si>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</si>
  <si>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</si>
  <si>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</si>
  <si>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</si>
  <si>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</si>
  <si>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</si>
  <si>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</si>
  <si>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</si>
  <si>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</si>
  <si>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</si>
  <si>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</si>
  <si>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</si>
  <si>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</si>
  <si>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</si>
  <si>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</si>
  <si>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</si>
  <si>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</si>
  <si>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</si>
  <si>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</si>
  <si>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</si>
  <si>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</si>
  <si>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</si>
  <si>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</si>
  <si>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</si>
  <si>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</si>
  <si>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</si>
  <si>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</si>
  <si>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</si>
  <si>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</si>
  <si>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</si>
  <si>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</si>
  <si>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</si>
  <si>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</si>
  <si>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</si>
  <si>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</si>
  <si>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</si>
  <si>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</si>
  <si>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</si>
  <si>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</si>
  <si>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</si>
  <si>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</si>
  <si>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</si>
  <si>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</si>
  <si>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</si>
  <si>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</si>
  <si>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</si>
  <si>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</si>
  <si>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</si>
  <si>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</si>
  <si>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</si>
  <si>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</si>
  <si>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</si>
  <si>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</si>
  <si>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</si>
  <si>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</si>
  <si>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</si>
  <si>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</si>
  <si>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</si>
  <si>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</si>
  <si>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</si>
  <si>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</si>
  <si>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</si>
  <si>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</si>
  <si>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</si>
  <si>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</si>
  <si>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</si>
  <si>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</si>
  <si>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</si>
  <si>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</si>
  <si>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</si>
  <si>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</si>
  <si>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</si>
  <si>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</si>
  <si>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</si>
  <si>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</si>
  <si>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</si>
  <si>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</si>
  <si>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</si>
  <si>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</si>
  <si>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</si>
  <si>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</si>
  <si>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</si>
  <si>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</si>
  <si>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</si>
  <si>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</si>
  <si>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</si>
  <si>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</si>
  <si>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</si>
  <si>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</si>
  <si>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</si>
  <si>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</si>
  <si>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</si>
  <si>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</si>
  <si>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</si>
  <si>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</si>
  <si>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</si>
  <si>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</si>
  <si>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</si>
  <si>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</si>
  <si>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</si>
  <si>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</si>
  <si>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</si>
  <si>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</si>
  <si>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</si>
  <si>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</si>
  <si>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</si>
  <si>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</si>
  <si>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</si>
  <si>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</si>
  <si>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</si>
  <si>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</si>
  <si>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</si>
  <si>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</si>
  <si>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</si>
  <si>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</si>
  <si>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</si>
  <si>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</si>
  <si>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</si>
  <si>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</si>
  <si>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</si>
  <si>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</si>
  <si>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</si>
  <si>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</si>
  <si>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</si>
  <si>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</si>
  <si>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</si>
  <si>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</si>
  <si>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</si>
  <si>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</si>
  <si>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</si>
  <si>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</si>
  <si>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</si>
  <si>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</si>
  <si>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</si>
  <si>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</si>
  <si>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</si>
  <si>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</si>
  <si>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</si>
  <si>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</si>
  <si>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</si>
  <si>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</si>
  <si>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</si>
  <si>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</si>
  <si>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</si>
  <si>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</si>
  <si>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</si>
  <si>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</si>
  <si>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</si>
  <si>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</si>
  <si>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</si>
  <si>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</si>
  <si>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</si>
  <si>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</si>
  <si>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</si>
  <si>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</si>
  <si>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</si>
  <si>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</si>
  <si>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</si>
  <si>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</si>
  <si>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</si>
  <si>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</si>
  <si>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</si>
  <si>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</si>
  <si>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</si>
  <si>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</si>
  <si>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</si>
  <si>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</si>
  <si>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</si>
  <si>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</si>
  <si>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</si>
  <si>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</si>
  <si>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</si>
  <si>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</si>
  <si>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</si>
  <si>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</si>
  <si>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</si>
  <si>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</si>
  <si>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</si>
  <si>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</si>
  <si>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</si>
  <si>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</si>
  <si>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</si>
  <si>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</si>
  <si>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</si>
  <si>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</si>
  <si>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</si>
  <si>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</si>
  <si>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</si>
  <si>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</si>
  <si>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</si>
  <si>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</si>
  <si>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</si>
  <si>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</si>
  <si>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</si>
  <si>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</si>
  <si>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</si>
  <si>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</si>
  <si>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</si>
  <si>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</si>
  <si>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</si>
  <si>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</si>
  <si>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</si>
  <si>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</si>
  <si>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</si>
  <si>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</si>
  <si>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</si>
  <si>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</si>
  <si>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</si>
  <si>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</si>
  <si>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</si>
  <si>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</si>
  <si>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</si>
  <si>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</si>
  <si>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</si>
  <si>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</si>
  <si>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</si>
  <si>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</si>
  <si>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</si>
  <si>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</si>
  <si>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</si>
  <si>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</si>
  <si>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</si>
  <si>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</si>
  <si>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</si>
  <si>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</si>
  <si>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</si>
  <si>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</si>
  <si>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</si>
  <si>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</si>
  <si>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</si>
  <si>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</si>
  <si>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</si>
  <si>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</si>
  <si>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</si>
  <si>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</si>
  <si>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</si>
  <si>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</si>
  <si>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</si>
  <si>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</si>
  <si>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</si>
  <si>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</si>
  <si>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</si>
  <si>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</si>
  <si>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</si>
  <si>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</si>
  <si>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</si>
  <si>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</si>
  <si>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</si>
  <si>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</si>
  <si>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</si>
  <si>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</si>
  <si>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</si>
  <si>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</si>
  <si>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</si>
  <si>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</si>
  <si>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</si>
  <si>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</si>
  <si>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</si>
  <si>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</si>
  <si>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</si>
  <si>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</si>
  <si>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</si>
  <si>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</si>
  <si>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</si>
  <si>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</si>
  <si>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</si>
  <si>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</si>
  <si>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</si>
  <si>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</si>
  <si>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</si>
  <si>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</si>
  <si>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</si>
  <si>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</si>
  <si>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</si>
  <si>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</si>
  <si>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</si>
  <si>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</si>
  <si>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</si>
  <si>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</si>
  <si>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</si>
  <si>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</si>
  <si>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</si>
  <si>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</si>
  <si>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</si>
  <si>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</si>
  <si>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</si>
  <si>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</si>
  <si>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</si>
  <si>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</si>
  <si>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</si>
  <si>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</si>
  <si>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</si>
  <si>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</si>
  <si>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</si>
  <si>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</si>
  <si>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</si>
  <si>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</si>
  <si>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</si>
  <si>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</si>
  <si>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</si>
  <si>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</si>
  <si>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</si>
  <si>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</si>
  <si>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</si>
  <si>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</si>
  <si>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</si>
  <si>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</si>
  <si>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</si>
  <si>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</si>
  <si>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</si>
  <si>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</si>
  <si>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</si>
  <si>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</si>
  <si>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</si>
  <si>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</si>
  <si>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</si>
  <si>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</si>
  <si>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</si>
  <si>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</si>
  <si>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</si>
  <si>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</si>
  <si>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</si>
  <si>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</si>
  <si>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</si>
  <si>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</si>
  <si>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</si>
  <si>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</si>
  <si>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</si>
  <si>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</si>
  <si>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</si>
  <si>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</si>
  <si>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</si>
  <si>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</si>
  <si>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</si>
  <si>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</si>
  <si>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</si>
  <si>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</si>
  <si>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</si>
  <si>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</si>
  <si>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</si>
  <si>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</si>
  <si>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</si>
  <si>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</si>
  <si>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</si>
  <si>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</si>
  <si>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</si>
  <si>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</si>
  <si>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</si>
  <si>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</si>
  <si>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</si>
  <si>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</si>
  <si>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</si>
  <si>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</si>
  <si>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</si>
  <si>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</si>
  <si>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</si>
  <si>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</si>
  <si>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</si>
  <si>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</si>
  <si>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</si>
  <si>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</si>
  <si>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</si>
  <si>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</si>
  <si>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</si>
  <si>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</si>
  <si>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</si>
  <si>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</si>
  <si>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</si>
  <si>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</si>
  <si>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</si>
  <si>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</si>
  <si>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</si>
  <si>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</si>
  <si>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</si>
  <si>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</si>
  <si>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</si>
  <si>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</si>
  <si>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</si>
  <si>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</si>
  <si>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</si>
  <si>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</si>
  <si>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</si>
  <si>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</si>
  <si>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</si>
  <si>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</si>
  <si>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</si>
  <si>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</si>
  <si>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</si>
  <si>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</si>
  <si>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</si>
  <si>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</si>
  <si>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</si>
  <si>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</si>
  <si>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</si>
  <si>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</si>
  <si>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</si>
  <si>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</si>
  <si>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</si>
  <si>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</si>
  <si>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</si>
  <si>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</si>
  <si>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</si>
  <si>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</si>
  <si>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</si>
  <si>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</si>
  <si>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</si>
  <si>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</si>
  <si>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</si>
  <si>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</si>
  <si>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</si>
  <si>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</si>
  <si>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</si>
  <si>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</si>
  <si>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</si>
  <si>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</si>
  <si>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</si>
  <si>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</si>
  <si>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</si>
  <si>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</si>
  <si>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</si>
  <si>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</si>
  <si>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</si>
  <si>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</si>
  <si>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</si>
  <si>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</si>
  <si>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</si>
  <si>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</si>
  <si>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</si>
  <si>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</si>
  <si>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</si>
  <si>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</si>
  <si>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</si>
  <si>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</si>
  <si>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</si>
  <si>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</si>
  <si>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</si>
  <si>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</si>
  <si>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</si>
  <si>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</si>
  <si>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</si>
  <si>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</si>
  <si>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</si>
  <si>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</si>
  <si>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</si>
  <si>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</si>
  <si>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</si>
  <si>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</si>
  <si>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</si>
  <si>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</si>
  <si>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</si>
  <si>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</si>
  <si>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</si>
  <si>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</si>
  <si>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</si>
  <si>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</si>
  <si>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</si>
  <si>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</si>
  <si>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</si>
  <si>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</si>
  <si>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</si>
  <si>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</si>
  <si>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</si>
  <si>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</si>
  <si>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</si>
  <si>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</si>
  <si>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</si>
  <si>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</si>
  <si>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</si>
  <si>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</si>
  <si>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</si>
  <si>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</si>
  <si>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</si>
  <si>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</si>
  <si>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</si>
  <si>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</si>
  <si>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</si>
  <si>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</si>
  <si>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</si>
  <si>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</si>
  <si>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</si>
  <si>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</si>
  <si>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</si>
  <si>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</si>
  <si>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</si>
  <si>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</si>
  <si>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</si>
  <si>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</si>
  <si>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</si>
  <si>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</si>
  <si>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</si>
  <si>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</si>
  <si>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</si>
  <si>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</si>
  <si>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</si>
  <si>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</si>
  <si>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</si>
  <si>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</si>
  <si>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</si>
  <si>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</si>
  <si>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</si>
  <si>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</si>
  <si>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</si>
  <si>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</si>
  <si>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</si>
  <si>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</si>
  <si>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</si>
  <si>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</si>
  <si>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</si>
  <si>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</si>
  <si>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</si>
  <si>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</si>
  <si>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</si>
  <si>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</si>
  <si>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</si>
  <si>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</si>
  <si>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</si>
  <si>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</si>
  <si>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</si>
  <si>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</si>
  <si>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</si>
  <si>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</si>
  <si>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</si>
  <si>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</si>
  <si>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</si>
  <si>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</si>
  <si>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</si>
  <si>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</si>
  <si>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</si>
  <si>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</si>
  <si>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</si>
  <si>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</si>
  <si>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</si>
  <si>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</si>
  <si>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</si>
  <si>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</si>
  <si>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</si>
  <si>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</si>
  <si>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</si>
  <si>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</si>
  <si>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</si>
  <si>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</si>
  <si>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</si>
  <si>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</si>
  <si>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</si>
  <si>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</si>
  <si>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</si>
  <si>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</si>
  <si>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</si>
  <si>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</si>
  <si>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</si>
  <si>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</si>
  <si>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</si>
  <si>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</si>
  <si>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</si>
  <si>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</si>
  <si>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</si>
  <si>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</si>
  <si>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</si>
  <si>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</si>
  <si>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</si>
  <si>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</si>
  <si>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</si>
  <si>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</si>
  <si>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</si>
  <si>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</si>
  <si>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</si>
  <si>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</si>
  <si>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</si>
  <si>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</si>
  <si>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</si>
  <si>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</si>
  <si>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</si>
  <si>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</si>
  <si>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</si>
  <si>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</si>
  <si>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</si>
  <si>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</si>
  <si>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</si>
  <si>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</si>
  <si>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</si>
  <si>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</si>
  <si>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</si>
  <si>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</si>
  <si>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</si>
  <si>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</si>
  <si>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</si>
  <si>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</si>
  <si>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</si>
  <si>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</si>
  <si>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</si>
  <si>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</si>
  <si>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</si>
  <si>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</si>
  <si>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</si>
  <si>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</si>
  <si>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</si>
  <si>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</si>
  <si>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</si>
  <si>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</si>
  <si>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</si>
  <si>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</si>
  <si>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</si>
  <si>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</si>
  <si>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</si>
  <si>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</si>
  <si>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</si>
  <si>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</si>
  <si>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</si>
  <si>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</si>
  <si>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</si>
  <si>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</si>
  <si>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</si>
  <si>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</si>
  <si>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</si>
  <si>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</si>
  <si>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</si>
  <si>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</si>
  <si>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</si>
  <si>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</si>
  <si>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</si>
  <si>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</si>
  <si>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</si>
  <si>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</si>
  <si>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</si>
  <si>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</si>
  <si>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</si>
  <si>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</si>
  <si>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</si>
  <si>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</si>
  <si>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</si>
  <si>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</si>
  <si>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</si>
  <si>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</si>
  <si>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</si>
  <si>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</si>
  <si>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</si>
  <si>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</si>
  <si>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</si>
  <si>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</si>
  <si>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</si>
  <si>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</si>
  <si>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</si>
  <si>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</si>
  <si>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</si>
  <si>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</si>
  <si>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</si>
  <si>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</si>
  <si>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</si>
  <si>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</si>
  <si>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</si>
  <si>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</si>
  <si>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</si>
  <si>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</si>
  <si>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</si>
  <si>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</si>
  <si>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</si>
  <si>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</si>
  <si>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</si>
  <si>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</si>
  <si>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</si>
  <si>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</si>
  <si>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</si>
  <si>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</si>
  <si>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</si>
  <si>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</si>
  <si>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</si>
  <si>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</si>
  <si>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</si>
  <si>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</si>
  <si>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</si>
  <si>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</si>
  <si>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</si>
  <si>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</si>
  <si>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</si>
  <si>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</si>
  <si>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</si>
  <si>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</si>
  <si>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</si>
  <si>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</si>
  <si>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</si>
  <si>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</si>
  <si>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</si>
  <si>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</si>
  <si>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</si>
  <si>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</si>
  <si>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</si>
  <si>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</si>
  <si>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</si>
  <si>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</si>
  <si>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</si>
  <si>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</si>
  <si>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</si>
  <si>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</si>
  <si>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</si>
  <si>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</si>
  <si>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</si>
  <si>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</si>
  <si>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</si>
  <si>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</si>
  <si>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</si>
  <si>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</si>
  <si>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</si>
  <si>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</si>
  <si>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</si>
  <si>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</si>
  <si>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</si>
  <si>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</si>
  <si>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</si>
  <si>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</si>
  <si>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</si>
  <si>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</si>
  <si>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</si>
  <si>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</si>
  <si>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</si>
  <si>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</si>
  <si>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</si>
  <si>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</si>
  <si>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</si>
  <si>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</si>
  <si>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</si>
  <si>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</si>
  <si>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</si>
  <si>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</si>
  <si>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</si>
  <si>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</si>
  <si>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</si>
  <si>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</si>
  <si>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</si>
  <si>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</si>
  <si>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</si>
  <si>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</si>
  <si>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</si>
  <si>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</si>
  <si>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</si>
  <si>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</si>
  <si>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</si>
  <si>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</si>
  <si>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</si>
  <si>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</si>
  <si>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</si>
  <si>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</si>
  <si>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</si>
  <si>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</si>
  <si>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</si>
  <si>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</si>
  <si>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</si>
  <si>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</si>
  <si>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</si>
  <si>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</si>
  <si>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</si>
  <si>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</si>
  <si>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</si>
  <si>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</si>
  <si>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</si>
  <si>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</si>
  <si>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</si>
  <si>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</si>
  <si>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</si>
  <si>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</si>
  <si>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</si>
  <si>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</si>
  <si>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</si>
  <si>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</si>
  <si>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</si>
  <si>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</si>
  <si>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</si>
  <si>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</si>
  <si>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</si>
  <si>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</si>
  <si>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</si>
  <si>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</si>
  <si>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</si>
  <si>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</si>
  <si>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</si>
  <si>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</si>
  <si>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</si>
  <si>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</si>
  <si>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</si>
  <si>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</si>
  <si>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</si>
  <si>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</si>
  <si>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</si>
  <si>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</si>
  <si>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</si>
  <si>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</si>
  <si>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</si>
  <si>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</si>
  <si>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</si>
  <si>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</si>
  <si>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</si>
  <si>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</si>
  <si>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</si>
  <si>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</si>
  <si>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</si>
  <si>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</si>
  <si>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</si>
  <si>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</si>
  <si>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</si>
  <si>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</si>
  <si>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</si>
  <si>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</si>
  <si>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</si>
  <si>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</si>
  <si>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</si>
  <si>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</si>
  <si>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</si>
  <si>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</si>
  <si>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</si>
  <si>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</si>
  <si>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</si>
  <si>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</si>
  <si>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</si>
  <si>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</si>
  <si>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</si>
  <si>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</si>
  <si>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</si>
  <si>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</si>
  <si>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</si>
  <si>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</si>
  <si>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</si>
  <si>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</si>
  <si>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</si>
  <si>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</si>
  <si>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</si>
  <si>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</si>
  <si>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</si>
  <si>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</si>
  <si>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</si>
  <si>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</si>
  <si>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</si>
  <si>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</si>
  <si>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</si>
  <si>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</si>
  <si>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</si>
  <si>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</si>
  <si>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</si>
  <si>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</si>
  <si>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</si>
  <si>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</si>
  <si>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</si>
  <si>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</si>
  <si>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</si>
  <si>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</si>
  <si>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</si>
  <si>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</si>
  <si>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</si>
  <si>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</si>
  <si>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</si>
  <si>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</si>
  <si>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</si>
  <si>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</si>
  <si>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</si>
  <si>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</si>
  <si>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</si>
  <si>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</si>
  <si>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</si>
  <si>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</si>
  <si>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</si>
  <si>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</si>
  <si>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</si>
  <si>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</si>
  <si>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</si>
  <si>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</si>
  <si>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</si>
  <si>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</si>
  <si>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</si>
  <si>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</si>
  <si>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</si>
  <si>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</si>
  <si>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</si>
  <si>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</si>
  <si>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</si>
  <si>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</si>
  <si>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</si>
  <si>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</si>
  <si>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</si>
  <si>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</si>
  <si>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</si>
  <si>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</si>
  <si>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</si>
  <si>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</si>
  <si>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</si>
  <si>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</si>
  <si>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</si>
  <si>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</si>
  <si>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</si>
  <si>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</si>
  <si>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</si>
  <si>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</si>
  <si>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</si>
  <si>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</si>
  <si>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</si>
  <si>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</si>
  <si>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</si>
  <si>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</si>
  <si>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</si>
  <si>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</si>
  <si>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</si>
  <si>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</si>
  <si>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</si>
  <si>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</si>
  <si>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</si>
  <si>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</si>
  <si>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</si>
  <si>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</si>
  <si>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</si>
  <si>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</si>
  <si>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</si>
  <si>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</si>
  <si>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</si>
  <si>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</si>
  <si>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</si>
  <si>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</si>
  <si>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</si>
  <si>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</si>
  <si>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</si>
  <si>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</si>
  <si>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</si>
  <si>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</si>
  <si>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</si>
  <si>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</si>
  <si>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</si>
  <si>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</si>
  <si>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</si>
  <si>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</si>
  <si>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</si>
  <si>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</si>
  <si>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</si>
  <si>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</si>
  <si>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</si>
  <si>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</si>
  <si>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</si>
  <si>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</si>
  <si>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</si>
  <si>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</si>
  <si>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</si>
  <si>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</si>
  <si>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</si>
  <si>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</si>
  <si>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</si>
  <si>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</si>
  <si>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</si>
  <si>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</si>
  <si>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</si>
  <si>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</si>
  <si>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</si>
  <si>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</si>
  <si>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</si>
  <si>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</si>
  <si>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</si>
  <si>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</si>
  <si>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</si>
  <si>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</si>
  <si>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</si>
  <si>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</si>
  <si>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</si>
  <si>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</si>
  <si>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</si>
  <si>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</si>
  <si>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</si>
  <si>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</si>
  <si>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</si>
  <si>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</si>
  <si>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</si>
  <si>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</si>
  <si>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</si>
  <si>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</si>
  <si>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</si>
  <si>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</si>
  <si>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</si>
  <si>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</si>
  <si>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</si>
  <si>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</si>
  <si>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</si>
  <si>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</si>
  <si>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</si>
  <si>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</si>
  <si>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</si>
  <si>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</si>
  <si>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</si>
  <si>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</si>
  <si>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</si>
  <si>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</si>
  <si>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</si>
  <si>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</si>
  <si>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</si>
  <si>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</si>
  <si>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</si>
  <si>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</si>
  <si>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</si>
  <si>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</si>
  <si>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</si>
  <si>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</si>
  <si>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</si>
  <si>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</si>
  <si>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</si>
  <si>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</si>
  <si>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</si>
  <si>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</si>
  <si>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</si>
  <si>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</si>
  <si>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</si>
  <si>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</si>
  <si>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</si>
  <si>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</si>
  <si>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</si>
  <si>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</si>
  <si>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</si>
  <si>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</si>
  <si>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</si>
  <si>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</si>
  <si>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</si>
  <si>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</si>
  <si>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</si>
  <si>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</si>
  <si>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</si>
  <si>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</si>
  <si>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</si>
  <si>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</si>
  <si>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</si>
  <si>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</si>
  <si>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</si>
  <si>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</si>
  <si>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</si>
  <si>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</si>
  <si>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</si>
  <si>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</si>
  <si>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</si>
  <si>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</si>
  <si>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</si>
  <si>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</si>
  <si>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</si>
  <si>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</si>
  <si>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</si>
  <si>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</si>
  <si>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</si>
  <si>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</si>
  <si>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</si>
  <si>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</si>
  <si>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</si>
  <si>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</si>
  <si>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</si>
  <si>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</si>
  <si>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</si>
  <si>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</si>
  <si>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</si>
  <si>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</si>
  <si>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</si>
  <si>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</si>
  <si>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</si>
  <si>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</si>
  <si>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</si>
  <si>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</si>
  <si>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</si>
  <si>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</si>
  <si>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</si>
  <si>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</si>
  <si>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</si>
  <si>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</si>
  <si>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</si>
  <si>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</si>
  <si>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</si>
  <si>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</si>
  <si>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</si>
  <si>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</si>
  <si>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</si>
  <si>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</si>
  <si>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</si>
  <si>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</si>
  <si>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</si>
  <si>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</si>
  <si>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</si>
  <si>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</si>
  <si>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</si>
  <si>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</si>
  <si>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</si>
  <si>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</si>
  <si>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</si>
  <si>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</si>
  <si>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</si>
  <si>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</si>
  <si>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</si>
  <si>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</si>
  <si>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</si>
  <si>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</si>
  <si>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</si>
  <si>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</si>
  <si>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</si>
  <si>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</si>
  <si>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</si>
  <si>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</si>
  <si>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</si>
  <si>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</si>
  <si>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</si>
  <si>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</si>
  <si>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</si>
  <si>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</si>
  <si>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</si>
  <si>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</si>
  <si>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</si>
  <si>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</si>
  <si>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</si>
  <si>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</si>
  <si>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</si>
  <si>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</si>
  <si>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</si>
  <si>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</si>
  <si>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</si>
  <si>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</si>
  <si>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</si>
  <si>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</si>
  <si>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</si>
  <si>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</si>
  <si>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</si>
  <si>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</si>
  <si>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</si>
  <si>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</si>
  <si>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</si>
  <si>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</si>
  <si>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</si>
  <si>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</si>
  <si>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</si>
  <si>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</si>
  <si>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</si>
  <si>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</si>
  <si>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</si>
  <si>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</si>
  <si>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</si>
  <si>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</si>
  <si>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</si>
  <si>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</si>
  <si>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</si>
  <si>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</si>
  <si>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</si>
  <si>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</si>
  <si>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</si>
  <si>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</si>
  <si>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</si>
  <si>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</si>
  <si>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</si>
  <si>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</si>
  <si>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</si>
  <si>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</si>
  <si>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</si>
  <si>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</si>
  <si>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</si>
  <si>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</si>
  <si>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</si>
  <si>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</si>
  <si>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</si>
  <si>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</si>
  <si>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</si>
  <si>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</si>
  <si>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</si>
  <si>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</si>
  <si>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</si>
  <si>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</si>
  <si>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</si>
  <si>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</si>
  <si>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</si>
  <si>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</si>
  <si>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</si>
  <si>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</si>
  <si>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</si>
  <si>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</si>
  <si>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</si>
  <si>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</si>
  <si>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</si>
  <si>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</si>
  <si>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</si>
  <si>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</si>
  <si>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</si>
  <si>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</si>
  <si>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</si>
  <si>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</si>
  <si>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</si>
  <si>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</si>
  <si>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</si>
  <si>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</si>
  <si>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</si>
  <si>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</si>
  <si>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</si>
  <si>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</si>
  <si>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</si>
  <si>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</si>
  <si>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</si>
  <si>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</si>
  <si>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</si>
  <si>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</si>
  <si>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</si>
  <si>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</si>
  <si>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</si>
  <si>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</si>
  <si>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</si>
  <si>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</si>
  <si>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</si>
  <si>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</si>
  <si>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</si>
  <si>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</si>
  <si>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</si>
  <si>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</si>
  <si>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</si>
  <si>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</si>
  <si>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</si>
  <si>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</si>
  <si>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</si>
  <si>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</si>
  <si>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</si>
  <si>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</si>
  <si>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</si>
  <si>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</si>
  <si>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</si>
  <si>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</si>
  <si>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</si>
  <si>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</si>
  <si>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</si>
  <si>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</si>
  <si>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</si>
  <si>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</si>
  <si>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</si>
  <si>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</si>
  <si>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</si>
  <si>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</si>
  <si>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</si>
  <si>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</si>
  <si>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</si>
  <si>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</si>
  <si>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</si>
  <si>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</si>
  <si>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</si>
  <si>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</si>
  <si>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</si>
  <si>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</si>
  <si>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</si>
  <si>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</si>
  <si>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</si>
  <si>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</si>
  <si>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</si>
  <si>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</si>
  <si>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</si>
  <si>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</si>
  <si>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</si>
  <si>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</si>
  <si>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</si>
  <si>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</si>
  <si>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</si>
  <si>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</si>
  <si>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</si>
  <si>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</si>
  <si>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</si>
  <si>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</si>
  <si>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</si>
  <si>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</si>
  <si>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</si>
  <si>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</si>
  <si>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</si>
  <si>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</si>
  <si>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</si>
  <si>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</si>
  <si>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</si>
  <si>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</si>
  <si>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</si>
  <si>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</si>
  <si>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</si>
  <si>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</si>
  <si>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</si>
  <si>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</si>
  <si>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</si>
  <si>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</si>
  <si>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</si>
  <si>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</si>
  <si>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</si>
  <si>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</si>
  <si>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</si>
  <si>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</si>
  <si>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</si>
  <si>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</si>
  <si>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</si>
  <si>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</si>
  <si>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</si>
  <si>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</si>
  <si>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</si>
  <si>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</si>
  <si>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</si>
  <si>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</si>
  <si>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</si>
  <si>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</si>
  <si>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</si>
  <si>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</si>
  <si>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</si>
  <si>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</si>
  <si>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</si>
  <si>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</si>
  <si>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</si>
  <si>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</si>
  <si>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</si>
  <si>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</si>
  <si>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</si>
  <si>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</si>
  <si>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</si>
  <si>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</si>
  <si>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</si>
  <si>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</si>
  <si>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</si>
  <si>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</si>
  <si>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</si>
  <si>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</si>
  <si>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</si>
  <si>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</si>
  <si>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</si>
  <si>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</si>
  <si>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</si>
  <si>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</si>
  <si>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</si>
  <si>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</si>
  <si>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</si>
  <si>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</si>
  <si>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</si>
  <si>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</si>
  <si>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</si>
  <si>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</si>
  <si>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</si>
  <si>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</si>
  <si>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</si>
  <si>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</si>
  <si>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</si>
  <si>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</si>
  <si>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</si>
  <si>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</si>
  <si>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</si>
  <si>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</si>
  <si>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</si>
  <si>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</si>
  <si>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</si>
  <si>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</si>
  <si>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</si>
  <si>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</si>
  <si>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</si>
  <si>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</si>
  <si>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</si>
  <si>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</si>
  <si>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</si>
  <si>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</si>
  <si>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</si>
  <si>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</si>
  <si>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</si>
  <si>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</si>
  <si>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</si>
  <si>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</si>
  <si>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</si>
  <si>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</si>
  <si>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</si>
  <si>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</si>
  <si>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</si>
  <si>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</si>
  <si>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</si>
  <si>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</si>
  <si>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</si>
  <si>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</si>
  <si>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</si>
  <si>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</si>
  <si>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</si>
  <si>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</si>
  <si>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</si>
  <si>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</si>
  <si>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</si>
  <si>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</si>
  <si>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</si>
  <si>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</si>
  <si>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</si>
  <si>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</si>
  <si>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</si>
  <si>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</si>
  <si>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</si>
  <si>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</si>
  <si>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</si>
  <si>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</si>
  <si>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</si>
  <si>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</si>
  <si>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</si>
  <si>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</si>
  <si>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</si>
  <si>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</si>
  <si>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</si>
  <si>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</si>
  <si>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</si>
  <si>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</si>
  <si>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</si>
  <si>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</si>
  <si>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</si>
  <si>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</si>
  <si>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</si>
  <si>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</si>
  <si>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</si>
  <si>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</si>
  <si>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</si>
  <si>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</si>
  <si>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</si>
  <si>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</si>
  <si>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</si>
  <si>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</si>
  <si>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</si>
  <si>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</si>
  <si>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</si>
  <si>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</si>
  <si>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</si>
  <si>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</si>
  <si>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</si>
  <si>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</si>
  <si>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</si>
  <si>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</si>
  <si>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</si>
  <si>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</si>
  <si>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</si>
  <si>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</si>
  <si>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</si>
  <si>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</si>
  <si>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</si>
  <si>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</si>
  <si>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</si>
  <si>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</si>
  <si>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</si>
  <si>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</si>
  <si>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</si>
  <si>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</si>
  <si>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</si>
  <si>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</si>
  <si>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</si>
  <si>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</si>
  <si>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</si>
  <si>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</si>
  <si>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</si>
  <si>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</si>
  <si>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</si>
  <si>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</si>
  <si>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</si>
  <si>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</si>
  <si>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</si>
  <si>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</si>
  <si>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</si>
  <si>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</si>
  <si>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</si>
  <si>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</si>
  <si>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</si>
  <si>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</si>
  <si>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</si>
  <si>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</si>
  <si>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</si>
  <si>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</si>
  <si>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</si>
  <si>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</si>
  <si>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</si>
  <si>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</si>
  <si>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</si>
  <si>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</si>
  <si>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</si>
  <si>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</si>
  <si>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</si>
  <si>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</si>
  <si>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</si>
  <si>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</si>
  <si>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</si>
  <si>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</si>
  <si>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</si>
  <si>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</si>
  <si>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</si>
  <si>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</si>
  <si>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</si>
  <si>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</si>
  <si>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</si>
  <si>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</si>
  <si>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</si>
  <si>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</si>
  <si>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</si>
  <si>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</si>
  <si>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</si>
  <si>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</si>
  <si>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</si>
  <si>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</si>
  <si>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</si>
  <si>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</si>
  <si>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</si>
  <si>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</si>
  <si>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</si>
  <si>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</si>
  <si>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</si>
  <si>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</si>
  <si>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</si>
  <si>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</si>
  <si>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</si>
  <si>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</si>
  <si>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</si>
  <si>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</si>
  <si>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</si>
  <si>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</si>
  <si>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</si>
  <si>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</si>
  <si>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</si>
  <si>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</si>
  <si>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</si>
  <si>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</si>
  <si>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</si>
  <si>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</si>
  <si>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</si>
  <si>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</si>
  <si>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</si>
  <si>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</si>
  <si>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</si>
  <si>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</si>
  <si>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</si>
  <si>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</si>
  <si>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</si>
  <si>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</si>
  <si>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</si>
  <si>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</si>
  <si>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</si>
  <si>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</si>
  <si>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</si>
  <si>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</si>
  <si>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</si>
  <si>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</si>
  <si>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</si>
  <si>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</si>
  <si>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</si>
  <si>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</si>
  <si>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</si>
  <si>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</si>
  <si>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</si>
  <si>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</si>
  <si>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</si>
  <si>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</si>
  <si>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</si>
  <si>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</si>
  <si>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</si>
  <si>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</si>
  <si>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</si>
  <si>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</si>
  <si>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</si>
  <si>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</si>
  <si>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</si>
  <si>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</si>
  <si>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</si>
  <si>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</si>
  <si>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</si>
  <si>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</si>
  <si>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</si>
  <si>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</si>
  <si>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</si>
  <si>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</si>
  <si>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</si>
  <si>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</si>
  <si>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</si>
  <si>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</si>
  <si>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</si>
  <si>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</si>
  <si>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</si>
  <si>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</si>
  <si>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</si>
  <si>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</si>
  <si>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</si>
  <si>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</si>
  <si>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</si>
  <si>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</si>
  <si>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</si>
  <si>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</si>
  <si>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</si>
  <si>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</si>
  <si>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</si>
  <si>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</si>
  <si>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</si>
  <si>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</si>
  <si>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</si>
  <si>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</si>
  <si>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</si>
  <si>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</si>
  <si>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</si>
  <si>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</si>
  <si>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</si>
  <si>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</si>
  <si>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</si>
  <si>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</si>
  <si>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</si>
  <si>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</si>
  <si>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</si>
  <si>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</si>
  <si>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</si>
  <si>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</si>
  <si>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</si>
  <si>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</si>
  <si>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</si>
  <si>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</si>
  <si>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</si>
  <si>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</si>
  <si>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</si>
  <si>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</si>
  <si>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</si>
  <si>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</si>
  <si>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</si>
  <si>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</si>
  <si>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</si>
  <si>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</si>
  <si>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</si>
  <si>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</si>
  <si>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</si>
  <si>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</si>
  <si>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</si>
  <si>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</si>
  <si>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</si>
  <si>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</si>
  <si>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</si>
  <si>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</si>
  <si>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</si>
  <si>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</si>
  <si>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</si>
  <si>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</si>
  <si>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</si>
  <si>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</si>
  <si>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</si>
  <si>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</si>
  <si>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</si>
  <si>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</si>
  <si>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</si>
  <si>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</si>
  <si>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</si>
  <si>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</si>
  <si>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</si>
  <si>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</si>
  <si>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</si>
  <si>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</si>
  <si>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</si>
  <si>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</si>
  <si>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</si>
  <si>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</si>
  <si>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</si>
  <si>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</si>
  <si>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</si>
  <si>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</si>
  <si>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</si>
  <si>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</si>
  <si>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</si>
  <si>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</si>
  <si>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</si>
  <si>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</si>
  <si>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</si>
  <si>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</si>
  <si>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</si>
  <si>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</si>
  <si>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</si>
  <si>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</si>
  <si>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</si>
  <si>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</si>
  <si>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</si>
  <si>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</si>
  <si>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</si>
  <si>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</si>
  <si>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</si>
  <si>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</si>
  <si>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</si>
  <si>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</si>
  <si>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</si>
  <si>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</si>
  <si>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</si>
  <si>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</si>
  <si>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</si>
  <si>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</si>
  <si>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</si>
  <si>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</si>
  <si>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</si>
  <si>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</si>
  <si>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</si>
  <si>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</si>
  <si>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</si>
  <si>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</si>
  <si>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</si>
  <si>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</si>
  <si>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</si>
  <si>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</si>
  <si>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</si>
  <si>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</si>
  <si>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</si>
  <si>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</si>
  <si>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</si>
  <si>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</si>
  <si>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</si>
  <si>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</si>
  <si>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</si>
  <si>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</si>
  <si>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</si>
  <si>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</si>
  <si>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</si>
  <si>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</si>
  <si>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</si>
  <si>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</si>
  <si>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</si>
  <si>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</si>
  <si>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</si>
  <si>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</si>
  <si>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</si>
  <si>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</si>
  <si>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</si>
  <si>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</si>
  <si>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</si>
  <si>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</si>
  <si>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</si>
  <si>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</si>
  <si>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</si>
  <si>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</si>
  <si>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</si>
  <si>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</si>
  <si>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</si>
  <si>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</si>
  <si>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</si>
  <si>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</si>
  <si>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</si>
  <si>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</si>
  <si>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</si>
  <si>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</si>
  <si>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</si>
  <si>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</si>
  <si>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</si>
  <si>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</si>
  <si>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</si>
  <si>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</si>
  <si>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</si>
  <si>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</si>
  <si>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</si>
  <si>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</si>
  <si>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</si>
  <si>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</si>
  <si>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</si>
  <si>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</si>
  <si>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</si>
  <si>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</si>
  <si>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</si>
  <si>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</si>
  <si>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</si>
  <si>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</si>
  <si>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</si>
  <si>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</si>
  <si>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</si>
  <si>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</si>
  <si>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</si>
  <si>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</si>
  <si>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</si>
  <si>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</si>
  <si>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</si>
  <si>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</si>
  <si>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</si>
  <si>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</si>
  <si>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</si>
  <si>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</si>
  <si>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</si>
  <si>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</si>
  <si>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</si>
  <si>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</si>
  <si>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</si>
  <si>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</si>
  <si>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</si>
  <si>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</si>
  <si>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</si>
  <si>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</si>
  <si>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</si>
  <si>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</si>
  <si>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</si>
  <si>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</si>
  <si>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</si>
  <si>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</si>
  <si>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</si>
  <si>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</si>
  <si>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</si>
  <si>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</si>
  <si>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</si>
  <si>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</si>
  <si>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</si>
  <si>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</si>
  <si>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</si>
  <si>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</si>
  <si>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</si>
  <si>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</si>
  <si>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</si>
  <si>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</si>
  <si>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</si>
  <si>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</si>
  <si>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</si>
  <si>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</si>
  <si>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</si>
  <si>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</si>
  <si>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</si>
  <si>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</si>
  <si>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</si>
  <si>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</si>
  <si>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</si>
  <si>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</si>
  <si>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</si>
  <si>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</si>
  <si>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</si>
  <si>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</si>
  <si>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</si>
  <si>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</si>
  <si>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</si>
  <si>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</si>
  <si>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</si>
  <si>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</si>
  <si>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</si>
  <si>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</si>
  <si>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</si>
  <si>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</si>
  <si>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</si>
  <si>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</si>
  <si>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</si>
  <si>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</si>
  <si>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</si>
  <si>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</si>
  <si>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</si>
  <si>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</si>
  <si>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</si>
  <si>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</si>
  <si>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</si>
  <si>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</si>
  <si>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</si>
  <si>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</si>
  <si>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</si>
  <si>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</si>
  <si>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</si>
  <si>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</si>
  <si>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</si>
  <si>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</si>
  <si>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</si>
  <si>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</si>
  <si>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</si>
  <si>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</si>
  <si>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</si>
  <si>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</si>
  <si>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</si>
  <si>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</si>
  <si>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</si>
  <si>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</si>
  <si>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</si>
  <si>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</si>
  <si>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</si>
  <si>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</si>
  <si>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</si>
  <si>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</si>
  <si>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</si>
  <si>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</si>
  <si>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</si>
  <si>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</si>
  <si>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</si>
  <si>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</si>
  <si>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</si>
  <si>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</si>
  <si>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</si>
  <si>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</si>
  <si>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</si>
  <si>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</si>
  <si>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</si>
  <si>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</si>
  <si>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</si>
  <si>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</si>
  <si>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</si>
  <si>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</si>
  <si>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</si>
  <si>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</si>
  <si>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</si>
  <si>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</si>
  <si>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</si>
  <si>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</si>
  <si>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</si>
  <si>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</si>
  <si>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</si>
  <si>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</si>
  <si>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</si>
  <si>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</si>
  <si>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</si>
  <si>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</si>
  <si>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</si>
  <si>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</si>
  <si>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</si>
  <si>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</si>
  <si>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</si>
  <si>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</si>
  <si>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</si>
  <si>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</si>
  <si>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</si>
  <si>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</si>
  <si>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</si>
  <si>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</si>
  <si>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</si>
  <si>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</si>
  <si>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</si>
  <si>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</si>
  <si>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</si>
  <si>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</si>
  <si>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</si>
  <si>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</si>
  <si>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</si>
  <si>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</si>
  <si>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</si>
  <si>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</si>
  <si>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</si>
  <si>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</si>
  <si>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</si>
  <si>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</si>
  <si>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</si>
  <si>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</si>
  <si>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</si>
  <si>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</si>
  <si>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</si>
  <si>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</si>
  <si>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</si>
  <si>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</si>
  <si>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</si>
  <si>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</si>
  <si>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</si>
  <si>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</si>
  <si>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</si>
  <si>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</si>
  <si>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</si>
  <si>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</si>
  <si>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</si>
  <si>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</si>
  <si>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</si>
  <si>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</si>
  <si>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</si>
  <si>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</si>
  <si>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</si>
  <si>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</si>
  <si>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</si>
  <si>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</si>
  <si>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</si>
  <si>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</si>
  <si>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</si>
  <si>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</si>
  <si>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</si>
  <si>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</si>
  <si>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</si>
  <si>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</si>
  <si>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</si>
  <si>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</si>
  <si>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</si>
  <si>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</si>
  <si>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</si>
  <si>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</si>
  <si>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</si>
  <si>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</si>
  <si>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</si>
  <si>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</si>
  <si>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</si>
  <si>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</si>
  <si>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</si>
  <si>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</si>
  <si>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</si>
  <si>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</si>
  <si>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</si>
  <si>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</si>
  <si>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</si>
  <si>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</si>
  <si>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</si>
  <si>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</si>
  <si>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</si>
  <si>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</si>
  <si>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</si>
  <si>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</si>
  <si>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</si>
  <si>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</si>
  <si>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</si>
  <si>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</si>
  <si>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</si>
  <si>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</si>
  <si>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</si>
  <si>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</si>
  <si>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</si>
  <si>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</si>
  <si>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</si>
  <si>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</si>
  <si>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</si>
  <si>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</si>
  <si>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</si>
  <si>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</si>
  <si>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</si>
  <si>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</si>
  <si>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</si>
  <si>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</si>
  <si>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</si>
  <si>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</si>
  <si>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</si>
  <si>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</si>
  <si>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</si>
  <si>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</si>
  <si>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</si>
  <si>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</si>
  <si>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</si>
  <si>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</si>
  <si>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</si>
  <si>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</si>
  <si>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</si>
  <si>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</si>
  <si>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</si>
  <si>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</si>
  <si>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</si>
  <si>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</si>
  <si>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</si>
  <si>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</si>
  <si>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</si>
  <si>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</si>
  <si>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</si>
  <si>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</si>
  <si>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</si>
  <si>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</si>
  <si>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</si>
  <si>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</si>
  <si>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</si>
  <si>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</si>
  <si>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</si>
  <si>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</si>
  <si>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</si>
  <si>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</si>
  <si>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</si>
  <si>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</si>
  <si>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</si>
  <si>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</si>
  <si>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</si>
  <si>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</si>
  <si>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</si>
  <si>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</si>
  <si>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</si>
  <si>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</si>
  <si>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</si>
  <si>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</si>
  <si>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</si>
  <si>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</si>
  <si>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</si>
  <si>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</si>
  <si>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</si>
  <si>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</si>
  <si>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</si>
  <si>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</si>
  <si>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</si>
  <si>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</si>
  <si>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</si>
  <si>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</si>
  <si>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</si>
  <si>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</si>
  <si>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</si>
  <si>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</si>
  <si>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</si>
  <si>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</si>
  <si>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</si>
  <si>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</si>
  <si>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</si>
  <si>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</si>
  <si>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</si>
  <si>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</si>
  <si>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</si>
  <si>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</si>
  <si>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</si>
  <si>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</si>
  <si>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</si>
  <si>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</si>
  <si>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</si>
  <si>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</si>
  <si>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</si>
  <si>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</si>
  <si>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</si>
  <si>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</si>
  <si>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</si>
  <si>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</si>
  <si>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</si>
  <si>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</si>
  <si>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</si>
  <si>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</si>
  <si>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</si>
  <si>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</si>
  <si>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</si>
  <si>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</si>
  <si>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</si>
  <si>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</si>
  <si>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</si>
  <si>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</si>
  <si>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</si>
  <si>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</si>
  <si>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</si>
  <si>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</si>
  <si>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</si>
  <si>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</si>
  <si>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</si>
  <si>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</si>
  <si>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</si>
  <si>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</si>
  <si>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</si>
  <si>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</si>
  <si>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</si>
  <si>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</si>
  <si>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</si>
  <si>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</si>
  <si>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</si>
  <si>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</si>
  <si>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</si>
  <si>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</si>
  <si>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</si>
  <si>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</si>
  <si>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</si>
  <si>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</si>
  <si>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</si>
  <si>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</si>
  <si>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</si>
  <si>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</si>
  <si>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</si>
  <si>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</si>
  <si>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</si>
  <si>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</si>
  <si>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</si>
  <si>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</si>
  <si>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</si>
  <si>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</si>
  <si>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</si>
  <si>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</si>
  <si>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</si>
  <si>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</si>
  <si>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</si>
  <si>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</si>
  <si>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</si>
  <si>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</si>
  <si>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</si>
  <si>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</si>
  <si>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</si>
  <si>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</si>
  <si>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</si>
  <si>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</si>
  <si>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</si>
  <si>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</si>
  <si>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</si>
  <si>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</si>
  <si>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</si>
  <si>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</si>
  <si>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</si>
  <si>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</si>
  <si>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</si>
  <si>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</si>
  <si>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</si>
  <si>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</si>
  <si>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</si>
  <si>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</si>
  <si>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</si>
  <si>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</si>
  <si>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</si>
  <si>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</si>
  <si>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</si>
  <si>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</si>
  <si>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</si>
  <si>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</si>
  <si>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</si>
  <si>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</si>
  <si>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</si>
  <si>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</si>
  <si>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</si>
  <si>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</si>
  <si>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</si>
  <si>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</si>
  <si>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</si>
  <si>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</si>
  <si>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</si>
  <si>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</si>
  <si>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</si>
  <si>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</si>
  <si>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</si>
  <si>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</si>
  <si>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</si>
  <si>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</si>
  <si>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</si>
  <si>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</si>
  <si>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</si>
  <si>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</si>
  <si>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</si>
  <si>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</si>
  <si>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</si>
  <si>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</si>
  <si>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</si>
  <si>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</si>
  <si>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</si>
  <si>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</si>
  <si>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</si>
  <si>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</si>
  <si>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</si>
  <si>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</si>
  <si>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</si>
  <si>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</si>
  <si>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</si>
  <si>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</si>
  <si>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</si>
  <si>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</si>
  <si>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</si>
  <si>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</si>
  <si>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</si>
  <si>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</si>
  <si>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</si>
  <si>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</si>
  <si>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</si>
  <si>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</si>
  <si>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</si>
  <si>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</si>
  <si>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</si>
  <si>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</si>
  <si>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</si>
  <si>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</si>
  <si>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</si>
  <si>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</si>
  <si>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</si>
  <si>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</si>
  <si>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</si>
  <si>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</si>
  <si>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</si>
  <si>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</si>
  <si>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</si>
  <si>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</si>
  <si>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</si>
  <si>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</si>
  <si>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</si>
  <si>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</si>
  <si>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</si>
  <si>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</si>
  <si>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</si>
  <si>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</si>
  <si>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</si>
  <si>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</si>
  <si>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</si>
  <si>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</si>
  <si>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</si>
  <si>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</si>
  <si>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</si>
  <si>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</si>
  <si>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</si>
  <si>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</si>
  <si>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</si>
  <si>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</si>
  <si>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</si>
  <si>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</si>
  <si>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</si>
  <si>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</si>
  <si>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</si>
  <si>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</si>
  <si>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</si>
  <si>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</si>
  <si>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</si>
  <si>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</si>
  <si>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</si>
  <si>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</si>
  <si>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</si>
  <si>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</si>
  <si>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</si>
  <si>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</si>
  <si>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</si>
  <si>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</si>
  <si>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</si>
  <si>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</si>
  <si>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</si>
  <si>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</si>
  <si>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</si>
  <si>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</si>
  <si>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</si>
  <si>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</si>
  <si>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</si>
  <si>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</si>
  <si>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</si>
  <si>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</si>
  <si>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</si>
  <si>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</si>
  <si>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</si>
  <si>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</si>
  <si>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</si>
  <si>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</si>
  <si>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</si>
  <si>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</si>
  <si>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</si>
  <si>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</si>
  <si>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</si>
  <si>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</si>
  <si>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</si>
  <si>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</si>
  <si>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</si>
  <si>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</si>
  <si>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</si>
  <si>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</si>
  <si>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</si>
  <si>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</si>
  <si>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</si>
  <si>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</si>
  <si>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</si>
  <si>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</si>
  <si>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</si>
  <si>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</si>
  <si>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</si>
  <si>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</si>
  <si>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</si>
  <si>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</si>
  <si>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</si>
  <si>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</si>
  <si>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</si>
  <si>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</si>
  <si>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</si>
  <si>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</si>
  <si>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</si>
  <si>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</si>
  <si>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</si>
  <si>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</si>
  <si>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</si>
  <si>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</si>
  <si>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</si>
  <si>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</si>
  <si>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</si>
  <si>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</si>
  <si>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</si>
  <si>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</si>
  <si>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</si>
  <si>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</si>
  <si>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</si>
  <si>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</si>
  <si>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</si>
  <si>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</si>
  <si>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</si>
  <si>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</si>
  <si>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</si>
  <si>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</si>
  <si>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</si>
  <si>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</si>
  <si>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</si>
  <si>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</si>
  <si>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</si>
  <si>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</si>
  <si>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</si>
  <si>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</si>
  <si>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</si>
  <si>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</si>
  <si>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</si>
  <si>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</si>
  <si>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</si>
  <si>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</si>
  <si>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</si>
  <si>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</si>
  <si>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</si>
  <si>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</si>
  <si>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</si>
  <si>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</si>
  <si>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</si>
  <si>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</si>
  <si>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</si>
  <si>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</si>
  <si>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</si>
  <si>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</si>
  <si>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</si>
  <si>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</si>
  <si>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</si>
  <si>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</si>
  <si>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</si>
  <si>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</si>
  <si>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</si>
  <si>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</si>
  <si>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</si>
  <si>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</si>
  <si>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</si>
  <si>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</si>
  <si>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</si>
  <si>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</si>
  <si>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</si>
  <si>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</si>
  <si>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</si>
  <si>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</si>
  <si>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</si>
  <si>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</si>
  <si>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</si>
  <si>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</si>
  <si>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</si>
  <si>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</si>
  <si>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</si>
  <si>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</si>
  <si>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</si>
  <si>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</si>
  <si>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</si>
  <si>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</si>
  <si>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</si>
  <si>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</si>
  <si>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</si>
  <si>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</si>
  <si>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</si>
  <si>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</si>
  <si>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</si>
  <si>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</si>
  <si>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</si>
  <si>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</si>
  <si>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</si>
  <si>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</si>
  <si>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</si>
  <si>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</si>
  <si>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</si>
  <si>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</si>
  <si>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</si>
  <si>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</si>
  <si>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</si>
  <si>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</si>
  <si>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</si>
  <si>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</si>
  <si>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</si>
  <si>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</si>
  <si>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</si>
  <si>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</si>
  <si>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</si>
  <si>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</si>
  <si>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</si>
  <si>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</si>
  <si>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</si>
  <si>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</si>
  <si>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</si>
  <si>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</si>
  <si>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</si>
  <si>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</si>
  <si>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</si>
  <si>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</si>
  <si>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</si>
  <si>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</si>
  <si>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</si>
  <si>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</si>
  <si>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</si>
  <si>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</si>
  <si>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</si>
  <si>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</si>
  <si>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</si>
  <si>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</si>
  <si>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</si>
  <si>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</si>
  <si>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</si>
  <si>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</si>
  <si>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</si>
  <si>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</si>
  <si>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</si>
  <si>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</si>
  <si>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</si>
  <si>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</si>
  <si>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</si>
  <si>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</si>
  <si>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</si>
  <si>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</si>
  <si>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</si>
  <si>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</si>
  <si>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</si>
  <si>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</si>
  <si>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</si>
  <si>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</si>
  <si>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</si>
  <si>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</si>
  <si>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</si>
  <si>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</si>
  <si>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</si>
  <si>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</si>
  <si>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</si>
  <si>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</si>
  <si>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</si>
  <si>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</si>
  <si>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</si>
  <si>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</si>
  <si>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</si>
  <si>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</si>
  <si>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</si>
  <si>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</si>
  <si>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</si>
  <si>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</si>
  <si>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</si>
  <si>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</si>
  <si>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</si>
  <si>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</si>
  <si>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</si>
  <si>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</si>
  <si>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</si>
  <si>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</si>
  <si>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</si>
  <si>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</si>
  <si>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</si>
  <si>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</si>
  <si>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</si>
  <si>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</si>
  <si>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</si>
  <si>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</si>
  <si>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</si>
  <si>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</si>
  <si>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</si>
  <si>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</si>
  <si>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</si>
  <si>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</si>
  <si>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</si>
  <si>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</si>
  <si>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</si>
  <si>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</si>
  <si>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</si>
  <si>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</si>
  <si>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</si>
  <si>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</si>
  <si>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</si>
  <si>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</si>
  <si>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</si>
  <si>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</si>
  <si>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</si>
  <si>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</si>
  <si>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</si>
  <si>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</si>
  <si>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</si>
  <si>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</si>
  <si>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</si>
  <si>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</si>
  <si>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</si>
  <si>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</si>
  <si>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</si>
  <si>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</si>
  <si>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</si>
  <si>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</si>
  <si>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</si>
  <si>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</si>
  <si>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</si>
  <si>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</si>
  <si>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</si>
  <si>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</si>
  <si>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</si>
  <si>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</si>
  <si>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</si>
  <si>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</si>
  <si>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</si>
  <si>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</si>
  <si>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</si>
  <si>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</si>
  <si>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</si>
  <si>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</si>
  <si>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</si>
  <si>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</si>
  <si>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</si>
  <si>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</si>
  <si>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</si>
  <si>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</si>
  <si>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</si>
  <si>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</si>
  <si>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</si>
  <si>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</si>
  <si>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</si>
  <si>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</si>
  <si>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</si>
  <si>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</si>
  <si>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</si>
  <si>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</si>
  <si>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</si>
  <si>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</si>
  <si>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</si>
  <si>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</si>
  <si>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</si>
  <si>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</si>
  <si>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</si>
  <si>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</si>
  <si>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</si>
  <si>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</si>
  <si>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</si>
  <si>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</si>
  <si>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</si>
  <si>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</si>
  <si>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</si>
  <si>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</si>
  <si>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</si>
  <si>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</si>
  <si>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</si>
  <si>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</si>
  <si>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</si>
  <si>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</si>
  <si>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</si>
  <si>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</si>
  <si>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</si>
  <si>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</si>
  <si>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</si>
  <si>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</si>
  <si>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</si>
  <si>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</si>
  <si>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</si>
  <si>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</si>
  <si>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</si>
  <si>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</si>
  <si>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</si>
  <si>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</si>
  <si>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</si>
  <si>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</si>
  <si>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</si>
  <si>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</si>
  <si>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</si>
  <si>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</si>
  <si>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</si>
  <si>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</si>
  <si>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</si>
  <si>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</si>
  <si>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</si>
  <si>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</si>
  <si>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</si>
  <si>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</si>
  <si>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</si>
  <si>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</si>
  <si>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</si>
  <si>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</si>
  <si>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</si>
  <si>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</si>
  <si>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</si>
  <si>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</si>
  <si>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</si>
  <si>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</si>
  <si>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</si>
  <si>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</si>
  <si>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</si>
  <si>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</si>
  <si>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</si>
  <si>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</si>
  <si>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</si>
  <si>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</si>
  <si>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</si>
  <si>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</si>
  <si>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</si>
  <si>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</si>
  <si>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</si>
  <si>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</si>
  <si>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</si>
  <si>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</si>
  <si>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</si>
  <si>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</si>
  <si>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</si>
  <si>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</si>
  <si>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</si>
  <si>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</si>
  <si>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</si>
  <si>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</si>
  <si>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</si>
  <si>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</si>
  <si>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</si>
  <si>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</si>
  <si>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</si>
  <si>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</si>
  <si>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</si>
  <si>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</si>
  <si>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</si>
  <si>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</si>
  <si>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</si>
  <si>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</si>
  <si>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</si>
  <si>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</si>
  <si>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</si>
  <si>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</si>
  <si>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</si>
  <si>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</si>
  <si>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</si>
  <si>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</si>
  <si>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</si>
  <si>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</si>
  <si>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</si>
  <si>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</si>
  <si>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</si>
  <si>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</si>
  <si>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</si>
  <si>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</si>
  <si>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</si>
  <si>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</si>
  <si>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</si>
  <si>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</si>
  <si>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</si>
  <si>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</si>
  <si>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</si>
  <si>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</si>
  <si>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</si>
  <si>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</si>
  <si>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</si>
  <si>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</si>
  <si>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</si>
  <si>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</si>
  <si>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</si>
  <si>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</si>
  <si>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</si>
  <si>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</si>
  <si>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</si>
  <si>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</si>
  <si>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</si>
  <si>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</si>
  <si>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</si>
  <si>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</si>
  <si>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</si>
  <si>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</si>
  <si>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</si>
  <si>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</si>
  <si>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</si>
  <si>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</si>
  <si>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</si>
  <si>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</si>
  <si>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</si>
  <si>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</si>
  <si>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</si>
  <si>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</si>
  <si>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</si>
  <si>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</si>
  <si>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</si>
  <si>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</si>
  <si>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</si>
  <si>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</si>
  <si>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</si>
  <si>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</si>
  <si>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</si>
  <si>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</si>
  <si>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</si>
  <si>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</si>
  <si>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</si>
  <si>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</si>
  <si>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</si>
  <si>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</si>
  <si>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</si>
  <si>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</si>
  <si>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</si>
  <si>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</si>
  <si>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</si>
  <si>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</si>
  <si>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</si>
  <si>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</si>
  <si>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</si>
  <si>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</si>
  <si>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</si>
  <si>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</si>
  <si>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</si>
  <si>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</si>
  <si>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</si>
  <si>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</si>
  <si>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</si>
  <si>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</si>
  <si>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</si>
  <si>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</si>
  <si>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</si>
  <si>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</si>
  <si>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</si>
  <si>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</si>
  <si>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</si>
  <si>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</si>
  <si>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</si>
  <si>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</si>
  <si>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</si>
  <si>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</si>
  <si>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</si>
  <si>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</si>
  <si>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</si>
  <si>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</si>
  <si>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</si>
  <si>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</si>
  <si>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</si>
  <si>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</si>
  <si>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</si>
  <si>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</si>
  <si>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</si>
  <si>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</si>
  <si>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</si>
  <si>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</si>
  <si>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</si>
  <si>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</si>
  <si>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</si>
  <si>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</si>
  <si>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</si>
  <si>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</si>
  <si>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</si>
  <si>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</si>
  <si>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</si>
  <si>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</si>
  <si>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</si>
  <si>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</si>
  <si>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</si>
  <si>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</si>
  <si>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</si>
  <si>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</si>
  <si>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</si>
  <si>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</si>
  <si>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</si>
  <si>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</si>
  <si>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</si>
  <si>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</si>
  <si>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</si>
  <si>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</si>
  <si>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</si>
  <si>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</si>
  <si>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</si>
  <si>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</si>
  <si>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</si>
  <si>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</si>
  <si>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</si>
  <si>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</si>
  <si>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</si>
  <si>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</si>
  <si>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</si>
  <si>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</si>
  <si>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</si>
  <si>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</si>
  <si>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</si>
  <si>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</si>
  <si>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</si>
  <si>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</si>
  <si>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</si>
  <si>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</si>
  <si>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</si>
  <si>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</si>
  <si>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</si>
  <si>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</si>
  <si>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</si>
  <si>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</si>
  <si>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</si>
  <si>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</si>
  <si>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</si>
  <si>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</si>
  <si>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</si>
  <si>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</si>
  <si>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</si>
  <si>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</si>
  <si>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</si>
  <si>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</si>
  <si>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</si>
  <si>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</si>
  <si>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</si>
  <si>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</si>
  <si>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</si>
  <si>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</si>
  <si>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</si>
  <si>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</si>
  <si>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</si>
  <si>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</si>
  <si>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</si>
  <si>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</si>
  <si>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</si>
  <si>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</si>
  <si>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</si>
  <si>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</si>
  <si>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</si>
  <si>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</si>
  <si>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</si>
  <si>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</si>
  <si>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</si>
  <si>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</si>
  <si>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</si>
  <si>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</si>
  <si>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</si>
  <si>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</si>
  <si>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</si>
  <si>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</si>
  <si>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</si>
  <si>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</si>
  <si>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</si>
  <si>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</si>
  <si>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</si>
  <si>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</si>
  <si>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</si>
  <si>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</si>
  <si>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</si>
  <si>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</si>
  <si>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</si>
  <si>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</si>
  <si>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</si>
  <si>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</si>
  <si>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</si>
  <si>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</si>
  <si>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</si>
  <si>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</si>
  <si>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</si>
  <si>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</si>
  <si>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</si>
  <si>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</si>
  <si>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</si>
  <si>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</si>
  <si>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</si>
  <si>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</si>
  <si>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</si>
  <si>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</si>
  <si>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</si>
  <si>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</si>
  <si>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</si>
  <si>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</si>
  <si>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</si>
  <si>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</si>
  <si>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</si>
  <si>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</si>
  <si>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</si>
  <si>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</si>
  <si>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</si>
  <si>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</si>
  <si>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</si>
  <si>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</si>
  <si>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</si>
  <si>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</si>
  <si>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</si>
  <si>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</si>
  <si>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</si>
  <si>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</si>
  <si>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</si>
  <si>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</si>
  <si>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</si>
  <si>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</si>
  <si>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</si>
  <si>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</si>
  <si>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</si>
  <si>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</si>
  <si>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</si>
  <si>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</si>
  <si>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</si>
  <si>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</si>
  <si>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</si>
  <si>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</si>
  <si>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</si>
  <si>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</si>
  <si>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</si>
  <si>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</si>
  <si>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</si>
  <si>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</si>
  <si>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</si>
  <si>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</si>
  <si>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</si>
  <si>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</si>
  <si>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</si>
  <si>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</si>
  <si>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</si>
  <si>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</si>
  <si>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</si>
  <si>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</si>
  <si>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</si>
  <si>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</si>
  <si>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</si>
  <si>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</si>
  <si>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</si>
  <si>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</si>
  <si>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</si>
  <si>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</si>
  <si>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</si>
  <si>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</si>
  <si>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</si>
  <si>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</si>
  <si>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</si>
  <si>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</si>
  <si>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</si>
  <si>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</si>
  <si>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</si>
  <si>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</si>
  <si>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</si>
  <si>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</si>
  <si>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</si>
  <si>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</si>
  <si>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</si>
  <si>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</si>
  <si>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</si>
  <si>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</si>
  <si>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</si>
  <si>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</si>
  <si>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</si>
  <si>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</si>
  <si>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</si>
  <si>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</si>
  <si>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</si>
  <si>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</si>
  <si>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</si>
  <si>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</si>
  <si>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</si>
  <si>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</si>
  <si>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</si>
  <si>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</si>
  <si>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</si>
  <si>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</si>
  <si>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</si>
  <si>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</si>
  <si>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</si>
  <si>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</si>
  <si>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</si>
  <si>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</si>
  <si>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</si>
  <si>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</si>
  <si>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</si>
  <si>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</si>
  <si>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</si>
  <si>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</si>
  <si>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</si>
  <si>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</si>
  <si>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</si>
  <si>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</si>
  <si>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</si>
  <si>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</si>
  <si>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</si>
  <si>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</si>
  <si>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</si>
  <si>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</si>
  <si>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</si>
  <si>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</si>
  <si>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</si>
  <si>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</si>
  <si>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</si>
  <si>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</si>
  <si>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</si>
  <si>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</si>
  <si>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</si>
  <si>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</si>
  <si>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</si>
  <si>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</si>
  <si>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</si>
  <si>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</si>
  <si>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</si>
  <si>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</si>
  <si>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</si>
  <si>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</si>
  <si>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</si>
  <si>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</si>
  <si>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</si>
  <si>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</si>
  <si>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</si>
  <si>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</si>
  <si>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</si>
  <si>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</si>
  <si>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</si>
  <si>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</si>
  <si>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</si>
  <si>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</si>
  <si>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</si>
  <si>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</si>
  <si>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</si>
  <si>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</si>
  <si>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</si>
  <si>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</si>
  <si>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</si>
  <si>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</si>
  <si>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</si>
  <si>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</si>
  <si>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</si>
  <si>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</si>
  <si>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</si>
  <si>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</si>
  <si>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</si>
  <si>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</si>
  <si>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</si>
  <si>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</si>
  <si>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</si>
  <si>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</si>
  <si>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</si>
  <si>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</si>
  <si>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</si>
  <si>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</si>
  <si>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</si>
  <si>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</si>
  <si>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</si>
  <si>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</si>
  <si>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</si>
  <si>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</si>
  <si>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</si>
  <si>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</si>
  <si>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</si>
  <si>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</si>
  <si>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</si>
  <si>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</si>
  <si>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</si>
  <si>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</si>
  <si>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</si>
  <si>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</si>
  <si>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</si>
  <si>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</si>
  <si>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</si>
  <si>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</si>
  <si>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</si>
  <si>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</si>
  <si>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</si>
  <si>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</si>
  <si>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</si>
  <si>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</si>
  <si>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</si>
  <si>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</si>
  <si>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</si>
  <si>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</si>
  <si>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</si>
  <si>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</si>
  <si>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</si>
  <si>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</si>
  <si>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</si>
  <si>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</si>
  <si>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</si>
  <si>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</si>
  <si>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</si>
  <si>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</si>
  <si>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</si>
  <si>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</si>
  <si>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</si>
  <si>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</si>
  <si>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</si>
  <si>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</si>
  <si>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</si>
  <si>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</si>
  <si>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</si>
  <si>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</si>
  <si>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</si>
  <si>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</si>
  <si>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</si>
  <si>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</si>
  <si>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</si>
  <si>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</si>
  <si>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</si>
  <si>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</si>
  <si>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</si>
  <si>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</si>
  <si>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</si>
  <si>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</si>
  <si>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</si>
  <si>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</si>
  <si>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</si>
  <si>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</si>
  <si>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</si>
  <si>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</si>
  <si>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</si>
  <si>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</si>
  <si>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</si>
  <si>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</si>
  <si>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</si>
  <si>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</si>
  <si>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</si>
  <si>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</si>
  <si>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</si>
  <si>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</si>
  <si>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</si>
  <si>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</si>
  <si>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</si>
  <si>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</si>
  <si>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</si>
  <si>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</si>
  <si>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</si>
  <si>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</si>
  <si>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</si>
  <si>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</si>
  <si>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</si>
  <si>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</si>
  <si>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</si>
  <si>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</si>
  <si>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</si>
  <si>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</si>
  <si>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</si>
  <si>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</si>
  <si>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</si>
  <si>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</si>
  <si>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</si>
  <si>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</si>
  <si>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</si>
  <si>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</si>
  <si>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</si>
  <si>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</si>
  <si>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</si>
  <si>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</si>
  <si>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</si>
  <si>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</si>
  <si>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</si>
  <si>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</si>
  <si>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</si>
  <si>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</si>
  <si>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</si>
  <si>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</si>
  <si>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</si>
  <si>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</si>
  <si>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</si>
  <si>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</si>
  <si>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</si>
  <si>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</si>
  <si>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</si>
  <si>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</si>
  <si>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</si>
  <si>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</si>
  <si>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</si>
  <si>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</si>
  <si>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</si>
  <si>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</si>
  <si>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</si>
  <si>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</si>
  <si>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</si>
  <si>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</si>
  <si>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</si>
  <si>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</si>
  <si>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</si>
  <si>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</si>
  <si>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</si>
  <si>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</si>
  <si>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</si>
  <si>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</si>
  <si>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</si>
  <si>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</si>
  <si>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</si>
  <si>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</si>
  <si>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</si>
  <si>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</si>
  <si>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</si>
  <si>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</si>
  <si>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</si>
  <si>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</si>
  <si>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</si>
  <si>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</si>
  <si>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</si>
  <si>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</si>
  <si>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</si>
  <si>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</si>
  <si>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</si>
  <si>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</si>
  <si>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</si>
  <si>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</si>
  <si>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</si>
  <si>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</si>
  <si>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</si>
  <si>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</si>
  <si>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</si>
  <si>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</si>
  <si>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</si>
  <si>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</si>
  <si>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</si>
  <si>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</si>
  <si>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</si>
  <si>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</si>
  <si>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</si>
  <si>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</si>
  <si>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</si>
  <si>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</si>
  <si>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</si>
  <si>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</si>
  <si>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</si>
  <si>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</si>
  <si>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</si>
  <si>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</si>
  <si>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</si>
  <si>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</si>
  <si>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</si>
  <si>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</si>
  <si>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</si>
  <si>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</si>
  <si>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</si>
  <si>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</si>
  <si>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</si>
  <si>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</si>
  <si>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</si>
  <si>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</si>
  <si>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</si>
  <si>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</si>
  <si>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</si>
  <si>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</si>
  <si>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</si>
  <si>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</si>
  <si>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</si>
  <si>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</si>
  <si>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</si>
  <si>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</si>
  <si>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</si>
  <si>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</si>
  <si>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</si>
  <si>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</si>
  <si>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</si>
  <si>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</si>
  <si>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</si>
  <si>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</si>
  <si>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</si>
  <si>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</si>
  <si>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</si>
  <si>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</si>
  <si>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</si>
  <si>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</si>
  <si>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</si>
  <si>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</si>
  <si>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</si>
  <si>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</si>
  <si>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</si>
  <si>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</si>
  <si>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</si>
  <si>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</si>
  <si>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</si>
  <si>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</si>
  <si>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</si>
  <si>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</si>
  <si>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</si>
  <si>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</si>
  <si>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</si>
  <si>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</si>
  <si>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</si>
  <si>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</si>
  <si>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</si>
  <si>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</si>
  <si>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</si>
  <si>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</si>
  <si>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</si>
  <si>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</si>
  <si>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</si>
  <si>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</si>
  <si>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</si>
  <si>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</si>
  <si>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</si>
  <si>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</si>
  <si>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</si>
  <si>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</si>
  <si>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</si>
  <si>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</si>
  <si>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</si>
  <si>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</si>
  <si>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</si>
  <si>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</si>
  <si>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</si>
  <si>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</si>
  <si>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</si>
  <si>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</si>
  <si>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</si>
  <si>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</si>
  <si>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</si>
  <si>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</si>
  <si>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</si>
  <si>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</si>
  <si>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</si>
  <si>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</si>
  <si>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</si>
  <si>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</si>
  <si>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</si>
  <si>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</si>
  <si>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</si>
  <si>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</si>
  <si>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</si>
  <si>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</si>
  <si>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</si>
  <si>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</si>
  <si>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</si>
  <si>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</si>
  <si>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</si>
  <si>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</si>
  <si>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</si>
  <si>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</si>
  <si>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</si>
  <si>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</si>
  <si>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</si>
  <si>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</si>
  <si>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</si>
  <si>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</si>
  <si>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</si>
  <si>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</si>
  <si>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</si>
  <si>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</si>
  <si>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</si>
  <si>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</si>
  <si>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</si>
  <si>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</si>
  <si>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</si>
  <si>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</si>
  <si>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</si>
  <si>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</si>
  <si>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</si>
  <si>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</si>
  <si>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</si>
  <si>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</si>
  <si>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</si>
  <si>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</si>
  <si>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</si>
  <si>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</si>
  <si>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</si>
  <si>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</si>
  <si>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</si>
  <si>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</si>
  <si>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</si>
  <si>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</si>
  <si>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</si>
  <si>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</si>
  <si>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</si>
  <si>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</si>
  <si>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</si>
  <si>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</si>
  <si>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</si>
  <si>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</si>
  <si>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</si>
  <si>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</si>
  <si>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</si>
  <si>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</si>
  <si>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</si>
  <si>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</si>
  <si>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</si>
  <si>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</si>
  <si>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</si>
  <si>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</si>
  <si>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</si>
  <si>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</si>
  <si>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</si>
  <si>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</si>
  <si>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</si>
  <si>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</si>
  <si>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</si>
  <si>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</si>
  <si>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</si>
  <si>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</si>
  <si>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</si>
  <si>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</si>
  <si>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</si>
  <si>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</si>
  <si>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</si>
  <si>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</si>
  <si>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</si>
  <si>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</si>
  <si>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</si>
  <si>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</si>
  <si>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</si>
  <si>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</si>
  <si>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</si>
  <si>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</si>
  <si>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</si>
  <si>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</si>
  <si>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</si>
  <si>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</si>
  <si>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</si>
  <si>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</si>
  <si>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</si>
  <si>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</si>
  <si>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</si>
  <si>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</si>
  <si>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</si>
  <si>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</si>
  <si>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</si>
  <si>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</si>
  <si>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</si>
  <si>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</si>
  <si>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</si>
  <si>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</si>
  <si>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</si>
  <si>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</si>
  <si>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</si>
  <si>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</si>
  <si>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</si>
  <si>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</si>
  <si>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</si>
  <si>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</si>
  <si>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</si>
  <si>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</si>
  <si>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</si>
  <si>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</si>
  <si>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</si>
  <si>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</si>
  <si>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</si>
  <si>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</si>
  <si>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</si>
  <si>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</si>
  <si>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</si>
  <si>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</si>
  <si>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</si>
  <si>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</si>
  <si>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</si>
  <si>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</si>
  <si>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</si>
  <si>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</si>
  <si>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</si>
  <si>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</si>
  <si>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</si>
  <si>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</si>
  <si>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</si>
  <si>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</si>
  <si>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</si>
  <si>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</si>
  <si>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</si>
  <si>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</si>
  <si>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</si>
  <si>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</si>
  <si>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</si>
  <si>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</si>
  <si>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</si>
  <si>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</si>
  <si>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</si>
  <si>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</si>
  <si>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</si>
  <si>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</si>
  <si>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</si>
  <si>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</si>
  <si>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</si>
  <si>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</si>
  <si>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</si>
  <si>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</si>
  <si>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</si>
  <si>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</si>
  <si>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</si>
  <si>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</si>
  <si>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</si>
  <si>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</si>
  <si>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</si>
  <si>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</si>
  <si>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</si>
  <si>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</si>
  <si>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</si>
  <si>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</si>
  <si>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</si>
  <si>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</si>
  <si>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</si>
  <si>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</si>
  <si>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</si>
  <si>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</si>
  <si>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</si>
  <si>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</si>
  <si>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</si>
  <si>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</si>
  <si>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</si>
  <si>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</si>
  <si>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</si>
  <si>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</si>
  <si>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</si>
  <si>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</si>
  <si>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</si>
  <si>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</si>
  <si>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</si>
  <si>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</si>
  <si>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</si>
  <si>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</si>
  <si>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</si>
  <si>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</si>
  <si>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</si>
  <si>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</si>
  <si>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</si>
  <si>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</si>
  <si>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</si>
  <si>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</si>
  <si>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</si>
  <si>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</si>
  <si>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</si>
  <si>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</si>
  <si>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</si>
  <si>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</si>
  <si>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</si>
  <si>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</si>
  <si>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</si>
  <si>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</si>
  <si>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</si>
  <si>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</si>
  <si>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</si>
  <si>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</si>
  <si>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</si>
  <si>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</si>
  <si>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</si>
  <si>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</si>
  <si>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</si>
  <si>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</si>
  <si>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</si>
  <si>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</si>
  <si>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</si>
  <si>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</si>
  <si>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</si>
  <si>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</si>
  <si>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</si>
  <si>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</si>
  <si>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</si>
  <si>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</si>
  <si>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</si>
  <si>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</si>
  <si>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</si>
  <si>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</si>
  <si>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</si>
  <si>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</si>
  <si>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</si>
  <si>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</si>
  <si>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</si>
  <si>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</si>
  <si>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</si>
  <si>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</si>
  <si>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</si>
  <si>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</si>
  <si>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</si>
  <si>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</si>
  <si>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</si>
  <si>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</si>
  <si>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</si>
  <si>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</si>
  <si>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</si>
  <si>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</si>
  <si>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</si>
  <si>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</si>
  <si>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</si>
  <si>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</si>
  <si>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</si>
  <si>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</si>
  <si>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</si>
  <si>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</si>
  <si>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</si>
  <si>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</si>
  <si>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</si>
  <si>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</si>
  <si>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</si>
  <si>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</si>
  <si>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</si>
  <si>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</si>
  <si>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</si>
  <si>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</si>
  <si>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</si>
  <si>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</si>
  <si>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</si>
  <si>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</si>
  <si>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</si>
  <si>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</si>
  <si>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</si>
  <si>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</si>
  <si>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</si>
  <si>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</si>
  <si>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</si>
  <si>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</si>
  <si>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</si>
  <si>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</si>
  <si>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</si>
  <si>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</si>
  <si>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</si>
  <si>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</si>
  <si>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</si>
  <si>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</si>
  <si>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</si>
  <si>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</si>
  <si>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</si>
  <si>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</si>
  <si>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</si>
  <si>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</si>
  <si>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</si>
  <si>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</si>
  <si>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</si>
  <si>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</si>
  <si>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</si>
  <si>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</si>
  <si>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</si>
  <si>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</si>
  <si>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</si>
  <si>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</si>
  <si>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</si>
  <si>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</si>
  <si>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</si>
  <si>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</si>
  <si>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</si>
  <si>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</si>
  <si>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</si>
  <si>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</si>
  <si>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</si>
  <si>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</si>
  <si>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</si>
  <si>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</si>
  <si>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</si>
  <si>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</si>
  <si>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</si>
  <si>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</si>
  <si>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</si>
  <si>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</si>
  <si>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</si>
  <si>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</si>
  <si>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</si>
  <si>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</si>
  <si>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</si>
  <si>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</si>
  <si>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</si>
  <si>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</si>
  <si>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</si>
  <si>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</si>
  <si>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</si>
  <si>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</si>
  <si>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</si>
  <si>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</si>
  <si>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</si>
  <si>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</si>
  <si>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</si>
  <si>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</si>
  <si>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</si>
  <si>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</si>
  <si>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</si>
  <si>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</si>
  <si>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</si>
  <si>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</si>
  <si>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</si>
  <si>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</si>
  <si>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</si>
  <si>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</si>
  <si>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</si>
  <si>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</si>
  <si>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</si>
  <si>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</si>
  <si>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</si>
  <si>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</si>
  <si>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</si>
  <si>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</si>
  <si>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</si>
  <si>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</si>
  <si>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</si>
  <si>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</si>
  <si>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</si>
  <si>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</si>
  <si>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</si>
  <si>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</si>
  <si>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</si>
  <si>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</si>
  <si>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</si>
  <si>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</si>
  <si>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</si>
  <si>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</si>
  <si>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</si>
  <si>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</si>
  <si>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</si>
  <si>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</si>
  <si>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</si>
  <si>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</si>
  <si>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</si>
  <si>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</si>
  <si>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</si>
  <si>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</si>
  <si>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</si>
  <si>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</si>
  <si>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</si>
  <si>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</si>
  <si>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</si>
  <si>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</si>
  <si>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</si>
  <si>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</si>
  <si>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</si>
  <si>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</si>
  <si>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</si>
  <si>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</si>
  <si>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</si>
  <si>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</si>
  <si>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</si>
  <si>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</si>
  <si>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</si>
  <si>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</si>
  <si>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</si>
  <si>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</si>
  <si>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</si>
  <si>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</si>
  <si>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</si>
  <si>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</si>
  <si>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</si>
  <si>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</si>
  <si>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</si>
  <si>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</si>
  <si>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</si>
  <si>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</si>
  <si>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</si>
  <si>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</si>
  <si>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</si>
  <si>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</si>
  <si>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</si>
  <si>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</si>
  <si>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</si>
  <si>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</si>
  <si>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</si>
  <si>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</si>
  <si>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</si>
  <si>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</si>
  <si>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</si>
  <si>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</si>
  <si>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</si>
  <si>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</si>
  <si>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</si>
  <si>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</si>
  <si>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</si>
  <si>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</si>
  <si>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</si>
  <si>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</si>
  <si>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</si>
  <si>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</si>
  <si>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</si>
  <si>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</si>
  <si>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</si>
  <si>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</si>
  <si>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</si>
  <si>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</si>
  <si>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</si>
  <si>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</si>
  <si>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</si>
  <si>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</si>
  <si>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</si>
  <si>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</si>
  <si>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</si>
  <si>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</si>
  <si>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</si>
  <si>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</si>
  <si>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</si>
  <si>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</si>
  <si>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</si>
  <si>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</si>
  <si>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</si>
  <si>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</si>
  <si>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</si>
  <si>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</si>
  <si>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</si>
  <si>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</si>
  <si>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</si>
  <si>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</si>
  <si>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</si>
  <si>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</si>
  <si>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</si>
  <si>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</si>
  <si>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</si>
  <si>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</si>
  <si>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</si>
  <si>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</si>
  <si>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</si>
  <si>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</si>
  <si>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</si>
  <si>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</si>
  <si>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</si>
  <si>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</si>
  <si>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</si>
  <si>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</si>
  <si>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</si>
  <si>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</si>
  <si>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</si>
  <si>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</si>
  <si>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</si>
  <si>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</si>
  <si>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</si>
  <si>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</si>
  <si>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</si>
  <si>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</si>
  <si>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</si>
  <si>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</si>
  <si>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</si>
  <si>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</si>
  <si>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</si>
  <si>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</si>
  <si>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</si>
  <si>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</si>
  <si>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</si>
  <si>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</si>
  <si>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</si>
  <si>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</si>
  <si>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</si>
  <si>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</si>
  <si>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</si>
  <si>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</si>
  <si>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</si>
  <si>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</si>
  <si>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</si>
  <si>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</si>
  <si>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</si>
  <si>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</si>
  <si>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</si>
  <si>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</si>
  <si>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</si>
  <si>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</si>
  <si>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</si>
  <si>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</si>
  <si>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</si>
  <si>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</si>
  <si>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</si>
  <si>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</si>
  <si>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</si>
  <si>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</si>
  <si>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</si>
  <si>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</si>
  <si>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</si>
  <si>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</si>
  <si>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</si>
  <si>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</si>
  <si>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</si>
  <si>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</si>
  <si>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</si>
  <si>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</si>
  <si>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</si>
  <si>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</si>
  <si>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</si>
  <si>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</si>
  <si>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</si>
  <si>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</si>
  <si>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</si>
  <si>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</si>
  <si>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</si>
  <si>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</si>
  <si>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</si>
  <si>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</si>
  <si>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</si>
  <si>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</si>
  <si>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</si>
  <si>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</si>
  <si>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</si>
  <si>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</si>
  <si>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</si>
  <si>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</si>
  <si>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</si>
  <si>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</si>
  <si>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</si>
  <si>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</si>
  <si>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</si>
  <si>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</si>
  <si>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</si>
  <si>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</si>
  <si>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</si>
  <si>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</si>
  <si>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</si>
  <si>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</si>
  <si>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</si>
  <si>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</si>
  <si>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</si>
  <si>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</si>
  <si>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</si>
  <si>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</si>
  <si>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</si>
  <si>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</si>
  <si>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</si>
  <si>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</si>
  <si>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</si>
  <si>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</si>
  <si>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</si>
  <si>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</si>
  <si>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</si>
  <si>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</si>
  <si>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</si>
  <si>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</si>
  <si>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</si>
  <si>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</si>
  <si>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</si>
  <si>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</si>
  <si>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</si>
  <si>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</si>
  <si>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</si>
  <si>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</si>
  <si>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</si>
  <si>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</si>
  <si>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</si>
  <si>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</si>
  <si>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</si>
  <si>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</si>
  <si>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</si>
  <si>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</si>
  <si>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</si>
  <si>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</si>
  <si>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</si>
  <si>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</si>
  <si>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</si>
  <si>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</si>
  <si>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</si>
  <si>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</si>
  <si>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</si>
  <si>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</si>
  <si>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</si>
  <si>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</si>
  <si>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</si>
  <si>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</si>
  <si>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</si>
  <si>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</si>
  <si>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</si>
  <si>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</si>
  <si>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</si>
  <si>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</si>
  <si>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</si>
  <si>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</si>
  <si>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</si>
  <si>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</si>
  <si>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</si>
  <si>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</si>
  <si>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</si>
  <si>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</si>
  <si>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</si>
  <si>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</si>
  <si>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</si>
  <si>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</si>
  <si>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</si>
  <si>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</si>
  <si>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</si>
  <si>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</si>
  <si>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</si>
  <si>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</si>
  <si>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</si>
  <si>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</si>
  <si>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</si>
  <si>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</si>
  <si>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</si>
  <si>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</si>
  <si>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</si>
  <si>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</si>
  <si>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</si>
  <si>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</si>
  <si>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</si>
  <si>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</si>
  <si>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</si>
  <si>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</si>
  <si>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</si>
  <si>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</si>
  <si>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</si>
  <si>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</si>
  <si>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</si>
  <si>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</si>
  <si>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</si>
  <si>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</si>
  <si>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</si>
  <si>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</si>
  <si>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</si>
  <si>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</si>
  <si>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</si>
  <si>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</si>
  <si>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</si>
  <si>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</si>
  <si>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</si>
  <si>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</si>
  <si>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</si>
  <si>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</si>
  <si>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</si>
  <si>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</si>
  <si>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</si>
  <si>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</si>
  <si>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</si>
  <si>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</si>
  <si>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</si>
  <si>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</si>
  <si>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</si>
  <si>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</si>
  <si>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</si>
  <si>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</si>
  <si>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</si>
  <si>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</si>
  <si>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</si>
  <si>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</si>
  <si>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</si>
  <si>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</si>
  <si>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</si>
  <si>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</si>
  <si>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</si>
  <si>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</si>
  <si>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</si>
  <si>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</si>
  <si>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</si>
  <si>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</si>
  <si>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</si>
  <si>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</si>
  <si>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</si>
  <si>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</si>
  <si>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</si>
  <si>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</si>
  <si>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</si>
  <si>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</si>
  <si>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</si>
  <si>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</si>
  <si>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</si>
  <si>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</si>
  <si>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</si>
  <si>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</si>
  <si>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</si>
  <si>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</si>
  <si>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</si>
  <si>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</si>
  <si>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</si>
  <si>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</si>
  <si>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</si>
  <si>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</si>
  <si>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</si>
  <si>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</si>
  <si>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</si>
  <si>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</si>
  <si>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</si>
  <si>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</si>
  <si>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</si>
  <si>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</si>
  <si>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</si>
  <si>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</si>
  <si>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</si>
  <si>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</si>
  <si>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</si>
  <si>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</si>
  <si>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</si>
  <si>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</si>
  <si>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</si>
  <si>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</si>
  <si>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</si>
  <si>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</si>
  <si>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</si>
  <si>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</si>
  <si>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</si>
  <si>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</si>
  <si>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</si>
  <si>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</si>
  <si>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</si>
  <si>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</si>
  <si>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</si>
  <si>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</si>
  <si>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</si>
  <si>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</si>
  <si>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</si>
  <si>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</si>
  <si>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</si>
  <si>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</si>
  <si>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</si>
  <si>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</si>
  <si>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</si>
  <si>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</si>
  <si>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</si>
  <si>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</si>
  <si>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</si>
  <si>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</si>
  <si>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</si>
  <si>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</si>
  <si>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</si>
  <si>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</si>
  <si>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</si>
  <si>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</si>
  <si>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</si>
  <si>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</si>
  <si>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</si>
  <si>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</si>
  <si>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</si>
  <si>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</si>
  <si>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</si>
  <si>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</si>
  <si>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</si>
  <si>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</si>
  <si>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</si>
  <si>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</si>
  <si>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</si>
  <si>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</si>
  <si>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</si>
  <si>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</si>
  <si>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</si>
  <si>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</si>
  <si>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</si>
  <si>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</si>
  <si>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</si>
  <si>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</si>
  <si>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</si>
  <si>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</si>
  <si>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</si>
  <si>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</si>
  <si>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</si>
  <si>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</si>
  <si>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</si>
  <si>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</si>
  <si>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</si>
  <si>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</si>
  <si>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</si>
  <si>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</si>
  <si>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</si>
  <si>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</si>
  <si>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</si>
  <si>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</si>
  <si>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</si>
  <si>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</si>
  <si>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</si>
  <si>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</si>
  <si>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</si>
  <si>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</si>
  <si>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</si>
  <si>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</si>
  <si>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</si>
  <si>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</si>
  <si>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</si>
  <si>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</si>
  <si>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</si>
  <si>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</si>
  <si>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</si>
  <si>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</si>
  <si>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</si>
  <si>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</si>
  <si>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</si>
  <si>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</si>
  <si>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</si>
  <si>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</si>
  <si>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</si>
  <si>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</si>
  <si>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</si>
  <si>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</si>
  <si>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</si>
  <si>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</si>
  <si>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</si>
  <si>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</si>
  <si>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</si>
  <si>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</si>
  <si>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</si>
  <si>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</si>
  <si>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</si>
  <si>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</si>
  <si>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</si>
  <si>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</si>
  <si>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</si>
  <si>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</si>
  <si>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</si>
  <si>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</si>
  <si>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</si>
  <si>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</si>
  <si>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</si>
  <si>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</si>
  <si>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</si>
  <si>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</si>
  <si>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</si>
  <si>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</si>
  <si>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</si>
  <si>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</si>
  <si>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</si>
  <si>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</si>
  <si>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</si>
  <si>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</si>
  <si>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</si>
  <si>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</si>
  <si>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</si>
  <si>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</si>
  <si>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</si>
  <si>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</si>
  <si>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</si>
  <si>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</si>
  <si>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</si>
  <si>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</si>
  <si>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</si>
  <si>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</si>
  <si>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</si>
  <si>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</si>
  <si>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</si>
  <si>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</si>
  <si>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</si>
  <si>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</si>
  <si>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</si>
  <si>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</si>
  <si>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</si>
  <si>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</si>
  <si>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</si>
  <si>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</si>
  <si>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</si>
  <si>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</si>
  <si>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</si>
  <si>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</si>
  <si>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</si>
  <si>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</si>
  <si>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</si>
  <si>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</si>
  <si>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</si>
  <si>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</si>
  <si>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</si>
  <si>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</si>
  <si>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</si>
  <si>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</si>
  <si>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</si>
  <si>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</si>
  <si>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</si>
  <si>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</si>
  <si>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</si>
  <si>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</si>
  <si>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</si>
  <si>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</si>
  <si>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</si>
  <si>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</si>
  <si>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</si>
  <si>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</si>
  <si>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</si>
  <si>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</si>
  <si>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</si>
  <si>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</si>
  <si>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</si>
  <si>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</si>
  <si>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</si>
  <si>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</si>
  <si>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</si>
  <si>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</si>
  <si>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</si>
  <si>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</si>
  <si>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</si>
  <si>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</si>
  <si>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</si>
  <si>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</si>
  <si>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</si>
  <si>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</si>
  <si>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</si>
  <si>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</si>
  <si>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</si>
  <si>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</si>
  <si>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</si>
  <si>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</si>
  <si>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</si>
  <si>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</si>
  <si>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</si>
  <si>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</si>
  <si>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</si>
  <si>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</si>
  <si>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</si>
  <si>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</si>
  <si>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</si>
  <si>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</si>
  <si>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</si>
  <si>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</si>
  <si>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</si>
  <si>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</si>
  <si>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</si>
  <si>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</si>
  <si>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</si>
  <si>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</si>
  <si>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</si>
  <si>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</si>
  <si>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</si>
  <si>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</si>
  <si>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</si>
  <si>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</si>
  <si>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</si>
  <si>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</si>
  <si>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</si>
  <si>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</si>
  <si>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</si>
  <si>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</si>
  <si>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</si>
  <si>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</si>
  <si>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</si>
  <si>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</si>
  <si>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</si>
  <si>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</si>
  <si>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</si>
  <si>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</si>
  <si>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</si>
  <si>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</si>
  <si>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</si>
  <si>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</si>
  <si>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</si>
  <si>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</si>
  <si>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</si>
  <si>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</si>
  <si>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</si>
  <si>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</si>
  <si>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</si>
  <si>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</si>
  <si>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</si>
  <si>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</si>
  <si>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</si>
  <si>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</si>
  <si>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</si>
  <si>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</si>
  <si>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</si>
  <si>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</si>
  <si>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</si>
  <si>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</si>
  <si>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</si>
  <si>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</si>
  <si>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</si>
  <si>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</si>
  <si>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</si>
  <si>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</si>
  <si>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</si>
  <si>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</si>
  <si>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</si>
  <si>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</si>
  <si>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</si>
  <si>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</si>
  <si>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</si>
  <si>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</si>
  <si>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</si>
  <si>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</si>
  <si>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</si>
  <si>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</si>
  <si>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</si>
  <si>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</si>
  <si>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</si>
  <si>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</si>
  <si>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</si>
  <si>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</si>
  <si>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</si>
  <si>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</si>
  <si>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</si>
  <si>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</si>
  <si>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</si>
  <si>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</si>
  <si>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</si>
  <si>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</si>
  <si>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</si>
  <si>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</si>
  <si>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</si>
  <si>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</si>
  <si>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</si>
  <si>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</si>
  <si>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</si>
  <si>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</si>
  <si>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</si>
  <si>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</si>
  <si>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</si>
  <si>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</si>
  <si>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</si>
  <si>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</si>
  <si>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</si>
  <si>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</si>
  <si>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</si>
  <si>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</si>
  <si>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</si>
  <si>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</si>
  <si>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</si>
  <si>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</si>
  <si>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</si>
  <si>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</si>
  <si>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</si>
  <si>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</si>
  <si>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</si>
  <si>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</si>
  <si>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</si>
  <si>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</si>
  <si>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</si>
  <si>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</si>
  <si>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</si>
  <si>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</si>
  <si>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</si>
  <si>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</si>
  <si>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</si>
  <si>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</si>
  <si>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</si>
  <si>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</si>
  <si>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</si>
  <si>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</si>
  <si>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</si>
  <si>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</si>
  <si>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</si>
  <si>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</si>
  <si>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</si>
  <si>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</si>
  <si>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</si>
  <si>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</si>
  <si>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</si>
  <si>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</si>
  <si>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</si>
  <si>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</si>
  <si>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</si>
  <si>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</si>
  <si>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</si>
  <si>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</si>
  <si>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</si>
  <si>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</si>
  <si>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</si>
  <si>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</si>
  <si>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</si>
  <si>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</si>
  <si>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</si>
  <si>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</si>
  <si>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</si>
  <si>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</si>
  <si>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</si>
  <si>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</si>
  <si>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</si>
  <si>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</si>
  <si>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</si>
  <si>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</si>
  <si>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</si>
  <si>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</si>
  <si>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</si>
  <si>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</si>
  <si>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</si>
  <si>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</si>
  <si>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</si>
  <si>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</si>
  <si>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</si>
  <si>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</si>
  <si>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</si>
  <si>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</si>
  <si>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</si>
  <si>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</si>
  <si>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</si>
  <si>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</si>
  <si>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</si>
  <si>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</si>
  <si>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</si>
  <si>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</si>
  <si>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</si>
  <si>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</si>
  <si>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</si>
  <si>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</si>
  <si>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</si>
  <si>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</si>
  <si>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</si>
  <si>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</si>
  <si>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</si>
  <si>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</si>
  <si>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</si>
  <si>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</si>
  <si>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</si>
  <si>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</si>
  <si>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</si>
  <si>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</si>
  <si>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</si>
  <si>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</si>
  <si>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</si>
  <si>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</si>
  <si>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</si>
  <si>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</si>
  <si>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</si>
  <si>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</si>
  <si>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</si>
  <si>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</si>
  <si>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</si>
  <si>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</si>
  <si>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</si>
  <si>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</si>
  <si>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</si>
  <si>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</si>
  <si>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</si>
  <si>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</si>
  <si>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</si>
  <si>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</si>
  <si>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</si>
  <si>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</si>
  <si>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</si>
  <si>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</si>
  <si>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</si>
  <si>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</si>
  <si>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</si>
  <si>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</si>
  <si>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</si>
  <si>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</si>
  <si>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</si>
  <si>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</si>
  <si>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</si>
  <si>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</si>
  <si>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</si>
  <si>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</si>
  <si>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</si>
  <si>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</si>
  <si>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</si>
  <si>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</si>
  <si>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</si>
  <si>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</si>
  <si>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</si>
  <si>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</si>
  <si>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</si>
  <si>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</si>
  <si>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</si>
  <si>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</si>
  <si>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</si>
  <si>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</si>
  <si>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</si>
  <si>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</si>
  <si>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</si>
  <si>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</si>
  <si>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</si>
  <si>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</si>
  <si>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</si>
  <si>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</si>
  <si>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</si>
  <si>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</si>
  <si>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</si>
  <si>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</si>
  <si>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</si>
  <si>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</si>
  <si>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</si>
  <si>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</si>
  <si>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</si>
  <si>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</si>
  <si>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</si>
  <si>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</si>
  <si>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</si>
  <si>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</si>
  <si>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</si>
  <si>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</si>
  <si>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</si>
  <si>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</si>
  <si>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</si>
  <si>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</si>
  <si>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</si>
  <si>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</si>
  <si>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</si>
  <si>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</si>
  <si>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</si>
  <si>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</si>
  <si>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</si>
  <si>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</si>
  <si>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</si>
  <si>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</si>
  <si>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</si>
  <si>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</si>
  <si>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</si>
  <si>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</si>
  <si>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</si>
  <si>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</si>
  <si>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</si>
  <si>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</si>
  <si>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</si>
  <si>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</si>
  <si>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</si>
  <si>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</si>
  <si>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</si>
  <si>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</si>
  <si>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</si>
  <si>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</si>
  <si>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</si>
  <si>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</si>
  <si>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</si>
  <si>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</si>
  <si>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</si>
  <si>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</si>
  <si>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</si>
  <si>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</si>
  <si>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</si>
  <si>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</si>
  <si>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</si>
  <si>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</si>
  <si>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</si>
  <si>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</si>
  <si>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</si>
  <si>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</si>
  <si>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</si>
  <si>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</si>
  <si>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</si>
  <si>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</si>
  <si>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</si>
  <si>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</si>
  <si>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</si>
  <si>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</si>
  <si>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</si>
  <si>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</si>
  <si>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</si>
  <si>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</si>
  <si>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</si>
  <si>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</si>
  <si>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</si>
  <si>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</si>
  <si>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</si>
  <si>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</si>
  <si>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</si>
  <si>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</si>
  <si>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</si>
  <si>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</si>
  <si>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</si>
  <si>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</si>
  <si>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</si>
  <si>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</si>
  <si>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</si>
  <si>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</si>
  <si>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</si>
  <si>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</si>
  <si>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</si>
  <si>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</si>
  <si>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</si>
  <si>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</si>
  <si>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</si>
  <si>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</si>
  <si>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</si>
  <si>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</si>
  <si>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</si>
  <si>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</si>
  <si>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</si>
  <si>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</si>
  <si>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</si>
  <si>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</si>
  <si>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</si>
  <si>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</si>
  <si>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</si>
  <si>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</si>
  <si>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</si>
  <si>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</si>
  <si>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</si>
  <si>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</si>
  <si>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</si>
  <si>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</si>
  <si>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</si>
  <si>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</si>
  <si>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</si>
  <si>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</si>
  <si>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</si>
  <si>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</si>
  <si>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</si>
  <si>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</si>
  <si>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</si>
  <si>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</si>
  <si>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</si>
  <si>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</si>
  <si>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</si>
  <si>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</si>
  <si>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</si>
  <si>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</si>
  <si>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</si>
  <si>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</si>
  <si>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</si>
  <si>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</si>
  <si>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</si>
  <si>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</si>
  <si>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</si>
  <si>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</si>
  <si>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</si>
  <si>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</si>
  <si>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</si>
  <si>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</si>
  <si>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</si>
  <si>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</si>
  <si>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</si>
  <si>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</si>
  <si>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</si>
  <si>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</si>
  <si>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</si>
  <si>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</si>
  <si>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</si>
  <si>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</si>
  <si>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</si>
  <si>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</si>
  <si>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</si>
  <si>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</si>
  <si>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</si>
  <si>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</si>
  <si>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</si>
  <si>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</si>
  <si>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</si>
  <si>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</si>
  <si>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</si>
  <si>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</si>
  <si>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</si>
  <si>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</si>
  <si>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</si>
  <si>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</si>
  <si>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</si>
  <si>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</si>
  <si>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</si>
  <si>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</si>
  <si>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</si>
  <si>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</si>
  <si>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</si>
  <si>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</si>
  <si>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</si>
  <si>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</si>
  <si>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</si>
  <si>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</si>
  <si>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</si>
  <si>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</si>
  <si>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</si>
  <si>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</si>
  <si>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</si>
  <si>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</si>
  <si>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</si>
  <si>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</si>
  <si>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</si>
  <si>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</si>
  <si>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</si>
  <si>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</si>
  <si>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</si>
  <si>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</si>
  <si>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</si>
  <si>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</si>
  <si>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</si>
  <si>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</si>
  <si>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</si>
  <si>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</si>
  <si>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</si>
  <si>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</si>
  <si>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</si>
  <si>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</si>
  <si>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</si>
  <si>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</si>
  <si>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</si>
  <si>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</si>
  <si>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</si>
  <si>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</si>
  <si>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</si>
  <si>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</si>
  <si>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</si>
  <si>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</si>
  <si>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</si>
  <si>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</si>
  <si>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</si>
  <si>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</si>
  <si>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</si>
  <si>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</si>
  <si>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</si>
  <si>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</si>
  <si>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</si>
  <si>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</si>
  <si>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</si>
  <si>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</si>
  <si>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</si>
  <si>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</si>
  <si>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</si>
  <si>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</si>
  <si>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</si>
  <si>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</si>
  <si>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</si>
  <si>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</si>
  <si>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</si>
  <si>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</si>
  <si>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</si>
  <si>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</si>
  <si>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</si>
  <si>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</si>
  <si>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</si>
  <si>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</si>
  <si>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</si>
  <si>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</si>
  <si>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</si>
  <si>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</si>
  <si>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</si>
  <si>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</si>
  <si>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</si>
  <si>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</si>
  <si>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</si>
  <si>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</si>
  <si>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</si>
  <si>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</si>
  <si>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</si>
  <si>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</si>
  <si>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</si>
  <si>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</si>
  <si>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</si>
  <si>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</si>
  <si>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</si>
  <si>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</si>
  <si>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</si>
  <si>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</si>
  <si>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</si>
  <si>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</si>
  <si>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</si>
  <si>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</si>
  <si>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</si>
  <si>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</si>
  <si>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</si>
  <si>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</si>
  <si>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</si>
  <si>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</si>
  <si>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</si>
  <si>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</si>
  <si>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</si>
  <si>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</si>
  <si>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</si>
  <si>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</si>
  <si>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</si>
  <si>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</si>
  <si>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</si>
  <si>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</si>
  <si>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</si>
  <si>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</si>
  <si>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</si>
  <si>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</si>
  <si>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</si>
  <si>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</si>
  <si>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</si>
  <si>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</si>
  <si>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</si>
  <si>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</si>
  <si>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</si>
  <si>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</si>
  <si>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</si>
  <si>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</si>
  <si>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</si>
  <si>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</si>
  <si>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</si>
  <si>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</si>
  <si>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</si>
  <si>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</si>
  <si>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</si>
  <si>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</si>
  <si>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</si>
  <si>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</si>
  <si>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</si>
  <si>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</si>
  <si>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</si>
  <si>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</si>
  <si>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</si>
  <si>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</si>
  <si>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</si>
  <si>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</si>
  <si>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</si>
  <si>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</si>
  <si>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</si>
  <si>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</si>
  <si>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</si>
  <si>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</si>
  <si>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</si>
  <si>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</si>
  <si>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</si>
  <si>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</si>
  <si>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</si>
  <si>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</si>
  <si>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</si>
  <si>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</si>
  <si>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</si>
  <si>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</si>
  <si>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</si>
  <si>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</si>
  <si>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</si>
  <si>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</si>
  <si>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</si>
  <si>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</si>
  <si>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</si>
  <si>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</si>
  <si>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</si>
  <si>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</si>
  <si>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</si>
  <si>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</si>
  <si>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</si>
  <si>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</si>
  <si>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</si>
  <si>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</si>
  <si>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</si>
  <si>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</si>
  <si>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</si>
  <si>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</si>
  <si>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</si>
  <si>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</si>
  <si>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</si>
  <si>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</si>
  <si>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</si>
  <si>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</si>
  <si>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</si>
  <si>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</si>
  <si>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</si>
  <si>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</si>
  <si>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</si>
  <si>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</si>
  <si>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</si>
  <si>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</si>
  <si>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</si>
  <si>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</si>
  <si>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</si>
  <si>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</si>
  <si>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</si>
  <si>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</si>
  <si>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</si>
  <si>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</si>
  <si>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</si>
  <si>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</si>
  <si>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</si>
  <si>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</si>
  <si>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</si>
  <si>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</si>
  <si>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</si>
  <si>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</si>
  <si>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</si>
  <si>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</si>
  <si>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</si>
  <si>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</si>
  <si>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</si>
  <si>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</si>
  <si>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</si>
  <si>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</si>
  <si>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</si>
  <si>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</si>
  <si>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</si>
  <si>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</si>
  <si>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</si>
  <si>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</si>
  <si>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</si>
  <si>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</si>
  <si>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</si>
  <si>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</si>
  <si>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</si>
  <si>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</si>
  <si>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</si>
  <si>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</si>
  <si>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</si>
  <si>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</si>
  <si>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</si>
  <si>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</si>
  <si>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</si>
  <si>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</si>
  <si>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</si>
  <si>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</si>
  <si>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</si>
  <si>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</si>
  <si>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</si>
  <si>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</si>
  <si>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</si>
  <si>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</si>
  <si>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</si>
  <si>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</si>
  <si>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</si>
  <si>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</si>
  <si>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</si>
  <si>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</si>
  <si>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</si>
  <si>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</si>
  <si>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</si>
  <si>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</si>
  <si>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</si>
  <si>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</si>
  <si>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</si>
  <si>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</si>
  <si>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</si>
  <si>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</si>
  <si>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</si>
  <si>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</si>
  <si>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</si>
  <si>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</si>
  <si>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</si>
  <si>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</si>
  <si>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</si>
  <si>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</si>
  <si>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</si>
  <si>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</si>
  <si>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</si>
  <si>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</si>
  <si>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</si>
  <si>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</si>
  <si>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</si>
  <si>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</si>
  <si>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</si>
  <si>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</si>
  <si>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</si>
  <si>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</si>
  <si>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</si>
  <si>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</si>
  <si>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</si>
  <si>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</si>
  <si>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</si>
  <si>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</si>
  <si>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</si>
  <si>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</si>
  <si>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</si>
  <si>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</si>
  <si>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</si>
  <si>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</si>
  <si>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</si>
  <si>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</si>
  <si>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</si>
  <si>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</si>
  <si>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</si>
  <si>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</si>
  <si>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</si>
  <si>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</si>
  <si>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</si>
  <si>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</si>
  <si>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</si>
  <si>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</si>
  <si>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</si>
  <si>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</si>
  <si>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</si>
  <si>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</si>
  <si>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</si>
  <si>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</si>
  <si>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</si>
  <si>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</si>
  <si>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</si>
  <si>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</si>
  <si>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</si>
  <si>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</si>
  <si>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</si>
  <si>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</si>
  <si>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</si>
  <si>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</si>
  <si>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</si>
  <si>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</si>
  <si>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</si>
  <si>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</si>
  <si>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</si>
  <si>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</si>
  <si>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</si>
  <si>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</si>
  <si>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</si>
  <si>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</si>
  <si>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</si>
  <si>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</si>
  <si>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</si>
  <si>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</si>
  <si>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</si>
  <si>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</si>
  <si>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</si>
  <si>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</si>
  <si>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</si>
  <si>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</si>
  <si>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</si>
  <si>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</si>
  <si>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</si>
  <si>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</si>
  <si>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</si>
  <si>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</si>
  <si>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</si>
  <si>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</si>
  <si>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</si>
  <si>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</si>
  <si>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</si>
  <si>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</si>
  <si>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</si>
  <si>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</si>
  <si>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</si>
  <si>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</si>
  <si>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</si>
  <si>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</si>
  <si>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</si>
  <si>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</si>
  <si>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</si>
  <si>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</si>
  <si>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</si>
  <si>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</si>
  <si>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</si>
  <si>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</si>
  <si>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</si>
  <si>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</si>
  <si>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</si>
  <si>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</si>
  <si>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</si>
  <si>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</si>
  <si>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</si>
  <si>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</si>
  <si>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</si>
  <si>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</si>
  <si>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</si>
  <si>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</si>
  <si>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</si>
  <si>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</si>
  <si>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</si>
  <si>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</si>
  <si>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</si>
  <si>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</si>
  <si>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</si>
  <si>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</si>
  <si>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</si>
  <si>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</si>
  <si>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</si>
  <si>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</si>
  <si>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</si>
  <si>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</si>
  <si>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</si>
  <si>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</si>
  <si>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</si>
  <si>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</si>
  <si>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</si>
  <si>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</si>
  <si>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</si>
  <si>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</si>
  <si>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</si>
  <si>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</si>
  <si>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</si>
  <si>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</si>
  <si>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</si>
  <si>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</si>
  <si>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</si>
  <si>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</si>
  <si>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</si>
  <si>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</si>
  <si>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</si>
  <si>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</si>
  <si>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</si>
  <si>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</si>
  <si>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</si>
  <si>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</si>
  <si>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</si>
  <si>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</si>
  <si>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</si>
  <si>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</si>
  <si>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</si>
  <si>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</si>
  <si>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</si>
  <si>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</si>
  <si>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</si>
  <si>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</si>
  <si>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</si>
  <si>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</si>
  <si>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</si>
  <si>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</si>
  <si>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</si>
  <si>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</si>
  <si>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</si>
  <si>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</si>
  <si>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</si>
  <si>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</si>
  <si>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</si>
  <si>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</si>
  <si>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</si>
  <si>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</si>
  <si>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</si>
  <si>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</si>
  <si>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</si>
  <si>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</si>
  <si>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</si>
  <si>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</si>
  <si>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</si>
  <si>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</si>
  <si>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</si>
  <si>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</si>
  <si>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</si>
  <si>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</si>
  <si>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</si>
  <si>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</si>
  <si>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</si>
  <si>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</si>
  <si>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</si>
  <si>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</si>
  <si>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</si>
  <si>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</si>
  <si>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</si>
  <si>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</si>
  <si>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</si>
  <si>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</si>
  <si>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</si>
  <si>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</si>
  <si>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</si>
  <si>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</si>
  <si>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</si>
  <si>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</si>
  <si>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</si>
  <si>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</si>
  <si>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</si>
  <si>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</si>
  <si>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</si>
  <si>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</si>
  <si>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</si>
  <si>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</si>
  <si>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</si>
  <si>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</si>
  <si>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</si>
  <si>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</si>
  <si>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</si>
  <si>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</si>
  <si>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</si>
  <si>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</si>
  <si>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</si>
  <si>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</si>
  <si>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</si>
  <si>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</si>
  <si>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</si>
  <si>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</si>
  <si>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</si>
  <si>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</si>
  <si>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</si>
  <si>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</si>
  <si>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</si>
  <si>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</si>
  <si>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</si>
  <si>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</si>
  <si>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</si>
  <si>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</si>
  <si>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</si>
  <si>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</si>
  <si>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</si>
  <si>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</si>
  <si>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</si>
  <si>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</si>
  <si>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</si>
  <si>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</si>
  <si>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</si>
  <si>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</si>
  <si>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</si>
  <si>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</si>
  <si>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</si>
  <si>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</si>
  <si>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</si>
  <si>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</si>
  <si>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</si>
  <si>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</si>
  <si>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</si>
  <si>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</si>
  <si>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</si>
  <si>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</si>
  <si>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</si>
  <si>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</si>
  <si>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</si>
  <si>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</si>
  <si>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</si>
  <si>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</si>
  <si>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</si>
  <si>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</si>
  <si>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</si>
  <si>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</si>
  <si>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</si>
  <si>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</si>
  <si>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</si>
  <si>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</si>
  <si>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</si>
  <si>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</si>
  <si>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</si>
  <si>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</si>
  <si>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</si>
  <si>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</si>
  <si>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</si>
  <si>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</si>
  <si>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</si>
  <si>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</si>
  <si>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</si>
  <si>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</si>
  <si>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</si>
  <si>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</si>
  <si>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</si>
  <si>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</si>
  <si>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</si>
  <si>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</si>
  <si>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</si>
  <si>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</si>
  <si>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</si>
  <si>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</si>
  <si>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</si>
  <si>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</si>
  <si>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</si>
  <si>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</si>
  <si>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</si>
  <si>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</si>
  <si>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</si>
  <si>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</si>
  <si>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</si>
  <si>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</si>
  <si>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</si>
  <si>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</si>
  <si>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</si>
  <si>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</si>
  <si>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</si>
  <si>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</si>
  <si>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</si>
  <si>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</si>
  <si>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</si>
  <si>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</si>
  <si>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</si>
  <si>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</si>
  <si>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</si>
  <si>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</si>
  <si>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</si>
  <si>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</si>
  <si>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</si>
  <si>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</si>
  <si>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</si>
  <si>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</si>
  <si>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</si>
  <si>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</si>
  <si>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</si>
  <si>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</si>
  <si>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</si>
  <si>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</si>
  <si>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</si>
  <si>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</si>
  <si>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</si>
  <si>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</si>
  <si>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</si>
  <si>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</si>
  <si>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</si>
  <si>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</si>
  <si>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</si>
  <si>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</si>
  <si>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</si>
  <si>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</si>
  <si>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</si>
  <si>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</si>
  <si>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</si>
  <si>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</si>
  <si>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</si>
  <si>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</si>
  <si>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</si>
  <si>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</si>
  <si>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</si>
  <si>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</si>
  <si>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</si>
  <si>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</si>
  <si>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</si>
  <si>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</si>
  <si>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</si>
  <si>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</si>
  <si>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</si>
  <si>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</si>
  <si>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</si>
  <si>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</si>
  <si>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</si>
  <si>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</si>
  <si>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</si>
  <si>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</si>
  <si>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</si>
  <si>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</si>
  <si>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</si>
  <si>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</si>
  <si>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</si>
  <si>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</si>
  <si>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</si>
  <si>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</si>
  <si>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</si>
  <si>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</si>
  <si>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</si>
  <si>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</si>
  <si>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</si>
  <si>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</si>
  <si>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</si>
  <si>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</si>
  <si>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</si>
  <si>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</si>
  <si>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</si>
  <si>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</si>
  <si>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</si>
  <si>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</si>
  <si>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</si>
  <si>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</si>
  <si>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</si>
  <si>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</si>
  <si>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</si>
  <si>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</si>
  <si>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</si>
  <si>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</si>
  <si>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</si>
  <si>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</si>
  <si>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</si>
  <si>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</si>
  <si>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</si>
  <si>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</si>
  <si>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</si>
  <si>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</si>
  <si>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</si>
  <si>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</si>
  <si>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</si>
  <si>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</si>
  <si>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</si>
  <si>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</si>
  <si>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</si>
  <si>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</si>
  <si>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</si>
  <si>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</si>
  <si>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</si>
  <si>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</si>
  <si>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</si>
  <si>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</si>
  <si>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</si>
  <si>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</si>
  <si>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</si>
  <si>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</si>
  <si>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</si>
  <si>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</si>
  <si>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</si>
  <si>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</si>
  <si>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</si>
  <si>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</si>
  <si>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</si>
  <si>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</si>
  <si>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</si>
  <si>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</si>
  <si>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</si>
  <si>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</si>
  <si>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</si>
  <si>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</si>
  <si>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</si>
  <si>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</si>
  <si>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</si>
  <si>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</si>
  <si>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</si>
  <si>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</si>
  <si>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</si>
  <si>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</si>
  <si>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</si>
  <si>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</si>
  <si>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</si>
  <si>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</si>
  <si>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</si>
  <si>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</si>
  <si>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</si>
  <si>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</si>
  <si>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</si>
  <si>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</si>
  <si>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</si>
  <si>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</si>
  <si>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</si>
  <si>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</si>
  <si>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</si>
  <si>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</si>
  <si>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</si>
  <si>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</si>
  <si>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</si>
  <si>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</si>
  <si>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</si>
  <si>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</si>
  <si>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</si>
  <si>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</si>
  <si>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</si>
  <si>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</si>
  <si>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</si>
  <si>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</si>
  <si>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</si>
  <si>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</si>
  <si>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</si>
  <si>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</si>
  <si>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</si>
  <si>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</si>
  <si>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</si>
  <si>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</si>
  <si>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</si>
  <si>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</si>
  <si>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</si>
  <si>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</si>
  <si>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</si>
  <si>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</si>
  <si>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</si>
  <si>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</si>
  <si>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</si>
  <si>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</si>
  <si>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</si>
  <si>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</si>
  <si>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</si>
  <si>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</si>
  <si>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</si>
  <si>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</si>
  <si>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</si>
  <si>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</si>
  <si>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</si>
  <si>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</si>
  <si>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</si>
  <si>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</si>
  <si>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</si>
  <si>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</si>
  <si>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</si>
  <si>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</si>
  <si>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</si>
  <si>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</si>
  <si>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</si>
  <si>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</si>
  <si>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</si>
  <si>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</si>
  <si>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</si>
  <si>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</si>
  <si>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</si>
  <si>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</si>
  <si>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</si>
  <si>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</si>
  <si>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</si>
  <si>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</si>
  <si>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</si>
  <si>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</si>
  <si>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</si>
  <si>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</si>
  <si>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</si>
  <si>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</si>
  <si>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</si>
  <si>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</si>
  <si>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</si>
  <si>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</si>
  <si>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</si>
  <si>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</si>
  <si>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</si>
  <si>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</si>
  <si>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</si>
  <si>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</si>
  <si>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</si>
  <si>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</si>
  <si>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</si>
  <si>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</si>
  <si>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</si>
  <si>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</si>
  <si>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</si>
  <si>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</si>
  <si>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</si>
  <si>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</si>
  <si>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</si>
  <si>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</si>
  <si>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</si>
  <si>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</si>
  <si>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</si>
  <si>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</si>
  <si>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</si>
  <si>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</si>
  <si>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</si>
  <si>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</si>
  <si>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</si>
  <si>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</si>
  <si>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</si>
  <si>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</si>
  <si>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</si>
  <si>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</si>
  <si>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</si>
  <si>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</si>
  <si>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</si>
  <si>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</si>
  <si>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</si>
  <si>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</si>
  <si>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</si>
  <si>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</si>
  <si>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</si>
  <si>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</si>
  <si>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</si>
  <si>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</si>
  <si>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</si>
  <si>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</si>
  <si>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</si>
  <si>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</si>
  <si>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</si>
  <si>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</si>
  <si>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</si>
  <si>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</si>
  <si>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</si>
  <si>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</si>
  <si>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</si>
  <si>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</si>
  <si>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</si>
  <si>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</si>
  <si>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</si>
  <si>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</si>
  <si>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</si>
  <si>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</si>
  <si>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</si>
  <si>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</si>
  <si>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</si>
  <si>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</si>
  <si>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</si>
  <si>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</si>
  <si>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</si>
  <si>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</si>
  <si>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</si>
  <si>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</si>
  <si>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</si>
  <si>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</si>
  <si>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</si>
  <si>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</si>
  <si>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</si>
  <si>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</si>
  <si>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</si>
  <si>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</si>
  <si>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</si>
  <si>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</si>
  <si>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</si>
  <si>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</si>
  <si>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</si>
  <si>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</si>
  <si>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</si>
  <si>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</si>
  <si>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</si>
  <si>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</si>
  <si>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</si>
  <si>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</si>
  <si>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</si>
  <si>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</si>
  <si>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</si>
  <si>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</si>
  <si>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</si>
  <si>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</si>
  <si>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</si>
  <si>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</si>
  <si>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</si>
  <si>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</si>
  <si>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</si>
  <si>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</si>
  <si>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</si>
  <si>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</si>
  <si>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</si>
  <si>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</si>
  <si>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</si>
  <si>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</si>
  <si>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</si>
  <si>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</si>
  <si>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</si>
  <si>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</si>
  <si>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</si>
  <si>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</si>
  <si>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</si>
  <si>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</si>
  <si>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</si>
  <si>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</si>
  <si>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</si>
  <si>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</si>
  <si>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</si>
  <si>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</si>
  <si>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</si>
  <si>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</si>
  <si>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</si>
  <si>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</si>
  <si>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</si>
  <si>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</si>
  <si>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</si>
  <si>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</si>
  <si>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</si>
  <si>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</si>
  <si>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</si>
  <si>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</si>
  <si>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</si>
  <si>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</si>
  <si>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</si>
  <si>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</si>
  <si>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</si>
  <si>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</si>
  <si>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</si>
  <si>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</si>
  <si>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</si>
  <si>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</si>
  <si>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</si>
  <si>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</si>
  <si>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</si>
  <si>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</si>
  <si>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</si>
  <si>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</si>
  <si>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</si>
  <si>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</si>
  <si>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</si>
  <si>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</si>
  <si>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</si>
  <si>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</si>
  <si>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</si>
  <si>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</si>
  <si>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</si>
  <si>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</si>
  <si>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</si>
  <si>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</si>
  <si>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</si>
  <si>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</si>
  <si>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</si>
  <si>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</si>
  <si>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</si>
  <si>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</si>
  <si>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</si>
  <si>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</si>
  <si>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</si>
  <si>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</si>
  <si>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</si>
  <si>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</si>
  <si>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</si>
  <si>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</si>
  <si>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</si>
  <si>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</si>
  <si>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</si>
  <si>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</si>
  <si>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</si>
  <si>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</si>
  <si>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</si>
  <si>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</si>
  <si>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</si>
  <si>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</si>
  <si>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</si>
  <si>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</si>
  <si>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</si>
  <si>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</si>
  <si>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</si>
  <si>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</si>
  <si>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</si>
  <si>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</si>
  <si>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</si>
  <si>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</si>
  <si>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</si>
  <si>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</si>
  <si>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</si>
  <si>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</si>
  <si>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</si>
  <si>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</si>
  <si>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</si>
  <si>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</si>
  <si>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</si>
  <si>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</si>
  <si>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</si>
  <si>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</si>
  <si>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</si>
  <si>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</si>
  <si>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</si>
  <si>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</si>
  <si>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</si>
  <si>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</si>
  <si>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</si>
  <si>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</si>
  <si>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</si>
  <si>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</si>
  <si>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</si>
  <si>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</si>
  <si>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</si>
  <si>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</si>
  <si>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</si>
  <si>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</si>
  <si>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</si>
  <si>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</si>
  <si>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</si>
  <si>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</si>
  <si>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</si>
  <si>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</si>
  <si>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</si>
  <si>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</si>
  <si>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</si>
  <si>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</si>
  <si>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</si>
  <si>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</si>
  <si>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</si>
  <si>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</si>
  <si>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</si>
  <si>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</si>
  <si>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</si>
  <si>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</si>
  <si>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</si>
  <si>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</si>
  <si>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</si>
  <si>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</si>
  <si>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</si>
  <si>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</si>
  <si>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</si>
  <si>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</si>
  <si>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</si>
  <si>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</si>
  <si>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</si>
  <si>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</si>
  <si>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</si>
  <si>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</si>
  <si>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</si>
  <si>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</si>
  <si>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</si>
  <si>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</si>
  <si>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</si>
  <si>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</si>
  <si>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</si>
  <si>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</si>
  <si>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</si>
  <si>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</si>
  <si>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</si>
  <si>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</si>
  <si>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</si>
  <si>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</si>
  <si>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</si>
  <si>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</si>
  <si>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</si>
  <si>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</si>
  <si>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</si>
  <si>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</si>
  <si>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</si>
  <si>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</si>
  <si>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</si>
  <si>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</si>
  <si>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</si>
  <si>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</si>
  <si>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</si>
  <si>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</si>
  <si>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</si>
  <si>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</si>
  <si>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</si>
  <si>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</si>
  <si>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</si>
  <si>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</si>
  <si>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</si>
  <si>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</si>
  <si>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</si>
  <si>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</si>
  <si>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</si>
  <si>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</si>
  <si>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</si>
  <si>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</si>
  <si>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</si>
  <si>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</si>
  <si>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</si>
  <si>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</si>
  <si>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</si>
  <si>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</si>
  <si>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</si>
  <si>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</si>
  <si>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</si>
  <si>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</si>
  <si>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</si>
  <si>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</si>
  <si>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</si>
  <si>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</si>
  <si>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</si>
  <si>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</si>
  <si>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</si>
  <si>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</si>
  <si>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</si>
  <si>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</si>
  <si>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</si>
  <si>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</si>
  <si>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</si>
  <si>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</si>
  <si>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</si>
  <si>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</si>
  <si>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</si>
  <si>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</si>
  <si>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</si>
  <si>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</si>
  <si>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</si>
  <si>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</si>
  <si>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</si>
  <si>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</si>
  <si>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</si>
  <si>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</si>
  <si>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</si>
  <si>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</si>
  <si>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</si>
  <si>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</si>
  <si>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</si>
  <si>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</si>
  <si>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</si>
  <si>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</si>
  <si>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</si>
  <si>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</si>
  <si>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</si>
  <si>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</si>
  <si>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</si>
  <si>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</si>
  <si>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</si>
  <si>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</si>
  <si>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</si>
  <si>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</si>
  <si>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</si>
  <si>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</si>
  <si>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</si>
  <si>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</si>
  <si>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</si>
  <si>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</si>
  <si>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</si>
  <si>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</si>
  <si>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</si>
  <si>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</si>
  <si>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</si>
  <si>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</si>
  <si>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</si>
  <si>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</si>
  <si>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</si>
  <si>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</si>
  <si>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</si>
  <si>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</si>
  <si>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</si>
  <si>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</si>
  <si>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</si>
  <si>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</si>
  <si>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</si>
  <si>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</si>
  <si>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</si>
  <si>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</si>
  <si>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</si>
  <si>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</si>
  <si>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</si>
  <si>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</si>
  <si>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</si>
  <si>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</si>
  <si>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</si>
  <si>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</si>
  <si>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</si>
  <si>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</si>
  <si>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</si>
  <si>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</si>
  <si>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</si>
  <si>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</si>
  <si>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</si>
  <si>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</si>
  <si>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</si>
  <si>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</si>
  <si>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</si>
  <si>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</si>
  <si>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</si>
  <si>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</si>
  <si>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</si>
  <si>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</si>
  <si>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</si>
  <si>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</si>
  <si>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</si>
  <si>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</si>
  <si>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</si>
  <si>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</si>
  <si>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</si>
  <si>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</si>
  <si>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</si>
  <si>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</si>
  <si>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</si>
  <si>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</si>
  <si>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</si>
  <si>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</si>
  <si>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</si>
  <si>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</si>
  <si>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</si>
  <si>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</si>
  <si>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</si>
  <si>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</si>
  <si>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</si>
  <si>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</si>
  <si>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</si>
  <si>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</si>
  <si>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</si>
  <si>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</si>
  <si>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</si>
  <si>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</si>
  <si>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</si>
  <si>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</si>
  <si>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</si>
  <si>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</si>
  <si>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</si>
  <si>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</si>
  <si>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</si>
  <si>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</si>
  <si>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</si>
  <si>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</si>
  <si>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</si>
  <si>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</si>
  <si>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</si>
  <si>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</si>
  <si>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</si>
  <si>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</si>
  <si>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</si>
  <si>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</si>
  <si>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</si>
  <si>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</si>
  <si>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</si>
  <si>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</si>
  <si>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</si>
  <si>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</si>
  <si>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</si>
  <si>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</si>
  <si>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</si>
  <si>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</si>
  <si>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</si>
  <si>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</si>
  <si>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</si>
  <si>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</si>
  <si>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</si>
  <si>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</si>
  <si>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</si>
  <si>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</si>
  <si>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</si>
  <si>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</si>
  <si>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</si>
  <si>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</si>
  <si>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</si>
  <si>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</si>
  <si>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</si>
  <si>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</si>
  <si>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</si>
  <si>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</si>
  <si>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</si>
  <si>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</si>
  <si>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</si>
  <si>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</si>
  <si>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</si>
  <si>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</si>
  <si>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</si>
  <si>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</si>
  <si>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</si>
  <si>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</si>
  <si>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</si>
  <si>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</si>
  <si>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</si>
  <si>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</si>
  <si>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</si>
  <si>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</si>
  <si>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</si>
  <si>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</si>
  <si>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</si>
  <si>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</si>
  <si>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</si>
  <si>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</si>
  <si>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</si>
  <si>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</si>
  <si>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</si>
  <si>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</si>
  <si>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</si>
  <si>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</si>
  <si>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</si>
  <si>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</si>
  <si>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</si>
  <si>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</si>
  <si>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</si>
  <si>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</si>
  <si>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</si>
  <si>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</si>
  <si>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</si>
  <si>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</si>
  <si>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</si>
  <si>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</si>
  <si>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</si>
  <si>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</si>
  <si>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</si>
  <si>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</si>
  <si>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</si>
  <si>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</si>
  <si>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</si>
  <si>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</si>
  <si>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</si>
  <si>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</si>
  <si>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</si>
  <si>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</si>
  <si>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</si>
  <si>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</si>
  <si>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</si>
  <si>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</si>
  <si>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</si>
  <si>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</si>
  <si>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</si>
  <si>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</si>
  <si>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</si>
  <si>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</si>
  <si>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</si>
  <si>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</si>
  <si>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</si>
  <si>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</si>
  <si>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</si>
  <si>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</si>
  <si>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</si>
  <si>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</si>
  <si>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</si>
  <si>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</si>
  <si>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</si>
  <si>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</si>
  <si>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</si>
  <si>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</si>
  <si>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</si>
  <si>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</si>
  <si>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</si>
  <si>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</si>
  <si>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</si>
  <si>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</si>
  <si>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</si>
  <si>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</si>
  <si>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</si>
  <si>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</si>
  <si>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</si>
  <si>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</si>
  <si>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</si>
  <si>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</si>
  <si>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</si>
  <si>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</si>
  <si>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</si>
  <si>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</si>
  <si>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</si>
  <si>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</si>
  <si>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</si>
  <si>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</si>
  <si>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</si>
  <si>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</si>
  <si>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</si>
  <si>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</si>
  <si>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</si>
  <si>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</si>
  <si>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</si>
  <si>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</si>
  <si>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</si>
  <si>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</si>
  <si>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</si>
  <si>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</si>
  <si>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</si>
  <si>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</si>
  <si>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</si>
  <si>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</si>
  <si>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</si>
  <si>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</si>
  <si>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</si>
  <si>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</si>
  <si>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</si>
  <si>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</si>
  <si>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</si>
  <si>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</si>
  <si>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</si>
  <si>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</si>
  <si>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</si>
  <si>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</si>
  <si>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</si>
  <si>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</si>
  <si>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</si>
  <si>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</si>
  <si>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</si>
  <si>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</si>
  <si>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</si>
  <si>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</si>
  <si>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</si>
  <si>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</si>
  <si>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</si>
  <si>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</si>
  <si>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</si>
  <si>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</si>
  <si>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</si>
  <si>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</si>
  <si>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</si>
  <si>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</si>
  <si>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</si>
  <si>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</si>
  <si>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</si>
  <si>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</si>
  <si>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</si>
  <si>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</si>
  <si>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</si>
  <si>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</si>
  <si>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</si>
  <si>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</si>
  <si>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</si>
  <si>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</si>
  <si>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</si>
  <si>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</si>
  <si>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</si>
  <si>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</si>
  <si>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</si>
  <si>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</si>
  <si>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</si>
  <si>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</si>
  <si>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</si>
  <si>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</si>
  <si>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</si>
  <si>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</si>
  <si>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</si>
  <si>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</si>
  <si>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</si>
  <si>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</si>
  <si>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</si>
  <si>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</si>
  <si>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</si>
  <si>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</si>
  <si>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</si>
  <si>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</si>
  <si>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</si>
  <si>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</si>
  <si>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</si>
  <si>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</si>
  <si>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</si>
  <si>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</si>
  <si>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</si>
  <si>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</si>
  <si>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</si>
  <si>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</si>
  <si>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</si>
  <si>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</si>
  <si>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</si>
  <si>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</si>
  <si>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</si>
  <si>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</si>
  <si>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</si>
  <si>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</si>
  <si>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</si>
  <si>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</si>
  <si>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</si>
  <si>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</si>
  <si>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</si>
  <si>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</si>
  <si>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</si>
  <si>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</si>
  <si>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</si>
  <si>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</si>
  <si>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</si>
  <si>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</si>
  <si>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</si>
  <si>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</si>
  <si>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</si>
  <si>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</si>
  <si>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</si>
  <si>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</si>
  <si>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</si>
  <si>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</si>
  <si>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</si>
  <si>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</si>
  <si>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</si>
  <si>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</si>
  <si>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</si>
  <si>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</si>
  <si>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</si>
  <si>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</si>
  <si>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</si>
  <si>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</si>
  <si>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</si>
  <si>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</si>
  <si>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</si>
  <si>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</si>
  <si>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</si>
  <si>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</si>
  <si>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</si>
  <si>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</si>
  <si>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</si>
  <si>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</si>
  <si>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</si>
  <si>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</si>
  <si>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</si>
  <si>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</si>
  <si>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</si>
  <si>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</si>
  <si>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</si>
  <si>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</si>
  <si>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</si>
  <si>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</si>
  <si>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</si>
  <si>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</si>
  <si>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</si>
  <si>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</si>
  <si>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</si>
  <si>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</si>
  <si>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</si>
  <si>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</si>
  <si>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</si>
  <si>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</si>
  <si>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</si>
  <si>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</si>
  <si>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</si>
  <si>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</si>
  <si>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</si>
  <si>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</si>
  <si>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</si>
  <si>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</si>
  <si>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</si>
  <si>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</si>
  <si>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</si>
  <si>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</si>
  <si>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</si>
  <si>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</si>
  <si>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</si>
  <si>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</si>
  <si>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</si>
  <si>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</si>
  <si>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</si>
  <si>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</si>
  <si>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</si>
  <si>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</si>
  <si>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</si>
  <si>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</si>
  <si>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</si>
  <si>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</si>
  <si>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</si>
  <si>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</si>
  <si>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</si>
  <si>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</si>
  <si>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</si>
  <si>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</si>
  <si>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</si>
  <si>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</si>
  <si>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</si>
  <si>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</si>
  <si>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</si>
  <si>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</si>
  <si>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</si>
  <si>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</si>
  <si>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</si>
  <si>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</si>
  <si>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</si>
  <si>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</si>
  <si>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</si>
  <si>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</si>
  <si>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</si>
  <si>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</si>
  <si>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</si>
  <si>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</si>
  <si>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</si>
  <si>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</si>
  <si>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</si>
  <si>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</si>
  <si>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</si>
  <si>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</si>
  <si>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</si>
  <si>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</si>
  <si>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</si>
  <si>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</si>
  <si>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</si>
  <si>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</si>
  <si>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</si>
  <si>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</si>
  <si>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</si>
  <si>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</si>
  <si>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</si>
  <si>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</si>
  <si>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</si>
  <si>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</si>
  <si>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</si>
  <si>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</si>
  <si>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</si>
  <si>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</si>
  <si>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</si>
  <si>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</si>
  <si>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</si>
  <si>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</si>
  <si>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</si>
  <si>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</si>
  <si>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</si>
  <si>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</si>
  <si>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</si>
  <si>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</si>
  <si>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</si>
  <si>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</si>
  <si>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</si>
  <si>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</si>
  <si>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</si>
  <si>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</si>
  <si>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</si>
  <si>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</si>
  <si>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</si>
  <si>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</si>
  <si>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</si>
  <si>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</si>
  <si>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</si>
  <si>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</si>
  <si>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</si>
  <si>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</si>
  <si>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</si>
  <si>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</si>
  <si>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</si>
  <si>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</si>
  <si>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</si>
  <si>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</si>
  <si>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</si>
  <si>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</si>
  <si>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</si>
  <si>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</si>
  <si>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</si>
  <si>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</si>
  <si>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</si>
  <si>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</si>
  <si>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</si>
  <si>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</si>
  <si>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</si>
  <si>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</si>
  <si>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</si>
  <si>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</si>
  <si>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</si>
  <si>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</si>
  <si>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</si>
  <si>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</si>
  <si>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</si>
  <si>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</si>
  <si>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</si>
  <si>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</si>
  <si>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</si>
  <si>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</si>
  <si>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</si>
  <si>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</si>
  <si>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</si>
  <si>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</si>
  <si>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</si>
  <si>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</si>
  <si>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</si>
  <si>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</si>
  <si>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</si>
  <si>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</si>
  <si>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</si>
  <si>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</si>
  <si>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</si>
  <si>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</si>
  <si>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</si>
  <si>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</si>
  <si>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</si>
  <si>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</si>
  <si>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</si>
  <si>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</si>
  <si>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</si>
  <si>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</si>
  <si>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</si>
  <si>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</si>
  <si>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</si>
  <si>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</si>
  <si>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</si>
  <si>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</si>
  <si>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</si>
  <si>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</si>
  <si>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</si>
  <si>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</si>
  <si>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</si>
  <si>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</si>
  <si>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</si>
  <si>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</si>
  <si>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</si>
  <si>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</si>
  <si>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</si>
  <si>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</si>
  <si>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</si>
  <si>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</si>
  <si>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</si>
  <si>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</si>
  <si>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</si>
  <si>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</si>
  <si>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</si>
  <si>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</si>
  <si>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</si>
  <si>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</si>
  <si>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</si>
  <si>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</si>
  <si>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</si>
  <si>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</si>
  <si>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</si>
  <si>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</si>
  <si>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</si>
  <si>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</si>
  <si>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</si>
  <si>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</si>
  <si>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</si>
  <si>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</si>
  <si>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</si>
  <si>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</si>
  <si>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</si>
  <si>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</si>
  <si>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</si>
  <si>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</si>
  <si>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</si>
  <si>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</si>
  <si>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</si>
  <si>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</si>
  <si>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</si>
  <si>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</si>
  <si>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</si>
  <si>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</si>
  <si>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</si>
  <si>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</si>
  <si>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</si>
  <si>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</si>
  <si>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</si>
  <si>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</si>
  <si>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</si>
  <si>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</si>
  <si>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</si>
  <si>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</si>
  <si>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</si>
  <si>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</si>
  <si>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</si>
  <si>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</si>
  <si>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</si>
  <si>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</si>
  <si>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</si>
  <si>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</si>
  <si>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</si>
  <si>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</si>
  <si>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</si>
  <si>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</si>
  <si>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</si>
  <si>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</si>
  <si>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</si>
  <si>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</si>
  <si>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</si>
  <si>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</si>
  <si>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</si>
  <si>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</si>
  <si>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</si>
  <si>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</si>
  <si>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</si>
  <si>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</si>
  <si>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</si>
  <si>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</si>
  <si>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</si>
  <si>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</si>
  <si>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</si>
  <si>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</si>
  <si>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</si>
  <si>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</si>
  <si>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</si>
  <si>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</si>
  <si>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</si>
  <si>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</si>
  <si>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</si>
  <si>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</si>
  <si>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</si>
  <si>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</si>
  <si>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</si>
  <si>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</si>
  <si>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</si>
  <si>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</si>
  <si>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</si>
  <si>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</si>
  <si>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</si>
  <si>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</si>
  <si>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</si>
  <si>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</si>
  <si>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</si>
  <si>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</si>
  <si>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</si>
  <si>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</si>
  <si>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</si>
  <si>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</si>
  <si>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</si>
  <si>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</si>
  <si>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</si>
  <si>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</si>
  <si>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</si>
  <si>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</si>
  <si>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</si>
  <si>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</si>
  <si>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</si>
  <si>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</si>
  <si>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</si>
  <si>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</si>
  <si>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</si>
  <si>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</si>
  <si>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</si>
  <si>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</si>
  <si>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</si>
  <si>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</si>
  <si>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</si>
  <si>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</si>
  <si>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</si>
  <si>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</si>
  <si>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</si>
  <si>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</si>
  <si>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</si>
  <si>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</si>
  <si>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</si>
  <si>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</si>
  <si>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</si>
  <si>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</si>
  <si>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</si>
  <si>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</si>
  <si>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</si>
  <si>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</si>
  <si>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</si>
  <si>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</si>
  <si>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</si>
  <si>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</si>
  <si>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</si>
  <si>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</si>
  <si>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</si>
  <si>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</si>
  <si>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</si>
  <si>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</si>
  <si>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</si>
  <si>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</si>
  <si>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</si>
  <si>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</si>
  <si>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</si>
  <si>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</si>
  <si>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</si>
  <si>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</si>
  <si>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</si>
  <si>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</si>
  <si>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</si>
  <si>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</si>
  <si>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</si>
  <si>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</si>
  <si>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</si>
  <si>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</si>
  <si>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</si>
  <si>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</si>
  <si>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</si>
  <si>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</si>
  <si>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</si>
  <si>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</si>
  <si>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</si>
  <si>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</si>
  <si>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</si>
  <si>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</si>
  <si>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</si>
  <si>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</si>
  <si>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</si>
  <si>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</si>
  <si>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</si>
  <si>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</si>
  <si>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</si>
  <si>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</si>
  <si>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</si>
  <si>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</si>
  <si>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</si>
  <si>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</si>
  <si>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</si>
  <si>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</si>
  <si>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</si>
  <si>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</si>
  <si>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</si>
  <si>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</si>
  <si>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</si>
  <si>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</si>
  <si>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</si>
  <si>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</si>
  <si>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</si>
  <si>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</si>
  <si>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</si>
  <si>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</si>
  <si>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</si>
  <si>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</si>
  <si>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</si>
  <si>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</si>
  <si>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</si>
  <si>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</si>
  <si>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</si>
  <si>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</si>
  <si>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</si>
  <si>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</si>
  <si>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</si>
  <si>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</si>
  <si>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</si>
  <si>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</si>
  <si>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</si>
  <si>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</si>
  <si>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</si>
  <si>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</si>
  <si>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</si>
  <si>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</si>
  <si>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</si>
  <si>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</si>
  <si>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</si>
  <si>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</si>
  <si>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</si>
  <si>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</si>
  <si>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</si>
  <si>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</si>
  <si>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</si>
  <si>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</si>
  <si>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</si>
  <si>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</si>
  <si>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</si>
  <si>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</si>
  <si>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</si>
  <si>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</si>
  <si>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</si>
  <si>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</si>
  <si>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</si>
  <si>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</si>
  <si>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</si>
  <si>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</si>
  <si>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</si>
  <si>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</si>
  <si>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</si>
  <si>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</si>
  <si>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</si>
  <si>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</si>
  <si>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</si>
  <si>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</si>
  <si>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</si>
  <si>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</si>
  <si>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</si>
  <si>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</si>
  <si>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</si>
  <si>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</si>
  <si>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</si>
  <si>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</si>
  <si>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</si>
  <si>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</si>
  <si>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</si>
  <si>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</si>
  <si>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</si>
  <si>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</si>
  <si>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</si>
  <si>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</si>
  <si>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</si>
  <si>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</si>
  <si>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</si>
  <si>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</si>
  <si>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</si>
  <si>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</si>
  <si>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</si>
  <si>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</si>
  <si>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</si>
  <si>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</si>
  <si>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</si>
  <si>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</si>
  <si>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</si>
  <si>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</si>
  <si>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</si>
  <si>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</si>
  <si>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</si>
  <si>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</si>
  <si>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</si>
  <si>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</si>
  <si>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</si>
  <si>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</si>
  <si>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</si>
  <si>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</si>
  <si>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</si>
  <si>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</si>
  <si>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</si>
  <si>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</si>
  <si>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</si>
  <si>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</si>
  <si>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</si>
  <si>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</si>
  <si>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</si>
  <si>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</si>
  <si>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</si>
  <si>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</si>
  <si>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</si>
  <si>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</si>
  <si>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</si>
  <si>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</si>
  <si>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</si>
  <si>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</si>
  <si>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</si>
  <si>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</si>
  <si>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</si>
  <si>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</si>
  <si>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</si>
  <si>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</si>
  <si>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</si>
  <si>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</si>
  <si>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</si>
  <si>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</si>
  <si>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</si>
  <si>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</si>
  <si>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</si>
  <si>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</si>
  <si>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</si>
  <si>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</si>
  <si>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</si>
  <si>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</si>
  <si>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</si>
  <si>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</si>
  <si>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</si>
  <si>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</si>
  <si>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</si>
  <si>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</si>
  <si>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</si>
  <si>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</si>
  <si>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</si>
  <si>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</si>
  <si>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</si>
  <si>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</si>
  <si>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</si>
  <si>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</si>
  <si>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</si>
  <si>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</si>
  <si>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</si>
  <si>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</si>
  <si>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</si>
  <si>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</si>
  <si>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</si>
  <si>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</si>
  <si>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</si>
  <si>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</si>
  <si>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</si>
  <si>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</si>
  <si>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</si>
  <si>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</si>
  <si>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</si>
  <si>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</si>
  <si>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</si>
  <si>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</si>
  <si>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</si>
  <si>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</si>
  <si>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</si>
  <si>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</si>
  <si>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</si>
  <si>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</si>
  <si>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</si>
  <si>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</si>
  <si>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</si>
  <si>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</si>
  <si>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</si>
  <si>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</si>
  <si>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</si>
  <si>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</si>
  <si>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</si>
  <si>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</si>
  <si>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</si>
  <si>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</si>
  <si>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</si>
  <si>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</si>
  <si>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</si>
  <si>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</si>
  <si>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</si>
  <si>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</si>
  <si>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</si>
  <si>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</si>
  <si>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</si>
  <si>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</si>
  <si>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</si>
  <si>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</si>
  <si>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</si>
  <si>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</si>
  <si>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</si>
  <si>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</si>
  <si>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</si>
  <si>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</si>
  <si>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</si>
  <si>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</si>
  <si>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</si>
  <si>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</si>
  <si>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</si>
  <si>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</si>
  <si>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</si>
  <si>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</si>
  <si>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</si>
  <si>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</si>
  <si>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</si>
  <si>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</si>
  <si>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</si>
  <si>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</si>
  <si>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</si>
  <si>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</si>
  <si>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</si>
  <si>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</si>
  <si>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</si>
  <si>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</si>
  <si>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</si>
  <si>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</si>
  <si>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</si>
  <si>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</si>
  <si>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</si>
  <si>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</si>
  <si>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</si>
  <si>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</si>
  <si>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</si>
  <si>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</si>
  <si>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</si>
  <si>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</si>
  <si>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</si>
  <si>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</si>
  <si>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</si>
  <si>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</si>
  <si>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</si>
  <si>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</si>
  <si>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</si>
  <si>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</si>
  <si>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</si>
  <si>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</si>
  <si>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</si>
  <si>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</si>
  <si>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</si>
  <si>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</si>
  <si>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</si>
  <si>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</si>
  <si>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</si>
  <si>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</si>
  <si>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</si>
  <si>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</si>
  <si>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</si>
  <si>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</si>
  <si>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</si>
  <si>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</si>
  <si>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</si>
  <si>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</si>
  <si>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</si>
  <si>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</si>
  <si>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</si>
  <si>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</si>
  <si>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</si>
  <si>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</si>
  <si>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</si>
  <si>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</si>
  <si>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</si>
  <si>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</si>
  <si>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</si>
  <si>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</si>
  <si>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</si>
  <si>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</si>
  <si>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</si>
  <si>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</si>
  <si>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</si>
  <si>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</si>
  <si>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</si>
  <si>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</si>
  <si>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</si>
  <si>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</si>
  <si>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</si>
  <si>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</si>
  <si>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</si>
  <si>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</si>
  <si>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</si>
  <si>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</si>
  <si>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</si>
  <si>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</si>
  <si>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</si>
  <si>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</si>
  <si>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</si>
  <si>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</si>
  <si>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</si>
  <si>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</si>
  <si>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</si>
  <si>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</si>
  <si>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</si>
  <si>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</si>
  <si>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</si>
  <si>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</si>
  <si>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</si>
  <si>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</si>
  <si>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</si>
  <si>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</si>
  <si>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</si>
  <si>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</si>
  <si>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</si>
  <si>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</si>
  <si>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</si>
  <si>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</si>
  <si>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</si>
  <si>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</si>
  <si>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</si>
  <si>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</si>
  <si>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</si>
  <si>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</si>
  <si>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</si>
  <si>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</si>
  <si>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</si>
  <si>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</si>
  <si>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</si>
  <si>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</si>
  <si>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</si>
  <si>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</si>
  <si>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</si>
  <si>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</si>
  <si>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</si>
  <si>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</si>
  <si>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</si>
  <si>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</si>
  <si>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</si>
  <si>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</si>
  <si>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</si>
  <si>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</si>
  <si>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</si>
  <si>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</si>
  <si>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</si>
  <si>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</si>
  <si>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</si>
  <si>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</si>
  <si>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</si>
  <si>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</si>
  <si>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</si>
  <si>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</si>
  <si>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</si>
  <si>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</si>
  <si>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</si>
  <si>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</si>
  <si>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</si>
  <si>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</si>
  <si>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</si>
  <si>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</si>
  <si>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</si>
  <si>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</si>
  <si>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</si>
  <si>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</si>
  <si>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</si>
  <si>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</si>
  <si>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</si>
  <si>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</si>
  <si>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</si>
  <si>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</si>
  <si>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</si>
  <si>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</si>
  <si>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</si>
  <si>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</si>
  <si>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</si>
  <si>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</si>
  <si>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</si>
  <si>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</si>
  <si>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</si>
  <si>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</si>
  <si>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</si>
  <si>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</si>
  <si>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</si>
  <si>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</si>
  <si>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</si>
  <si>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</si>
  <si>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</si>
  <si>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</si>
  <si>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</si>
  <si>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</si>
  <si>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</si>
  <si>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</si>
  <si>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</si>
  <si>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</si>
  <si>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</si>
  <si>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</si>
  <si>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</si>
  <si>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</si>
  <si>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</si>
  <si>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</si>
  <si>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</si>
  <si>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</si>
  <si>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</si>
  <si>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</si>
  <si>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</si>
  <si>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</si>
  <si>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</si>
  <si>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</si>
  <si>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</si>
  <si>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</si>
  <si>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</si>
  <si>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</si>
  <si>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</si>
  <si>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</si>
  <si>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</si>
  <si>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</si>
  <si>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</si>
  <si>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</si>
  <si>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</si>
  <si>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</si>
  <si>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</si>
  <si>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</si>
  <si>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</si>
  <si>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</si>
  <si>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</si>
  <si>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</si>
  <si>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</si>
  <si>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</si>
  <si>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</si>
  <si>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</si>
  <si>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</si>
  <si>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</si>
  <si>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</si>
  <si>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</si>
  <si>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</si>
  <si>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</si>
  <si>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</si>
  <si>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</si>
  <si>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</si>
  <si>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</si>
  <si>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</si>
  <si>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</si>
  <si>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</si>
  <si>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</si>
  <si>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</si>
  <si>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</si>
  <si>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</si>
  <si>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</si>
  <si>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</si>
  <si>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</si>
  <si>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</si>
  <si>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</si>
  <si>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</si>
  <si>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</si>
  <si>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</si>
  <si>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</si>
  <si>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</si>
  <si>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</si>
  <si>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</si>
  <si>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</si>
  <si>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</si>
  <si>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</si>
  <si>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</si>
  <si>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</si>
  <si>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</si>
  <si>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</si>
  <si>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</si>
  <si>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</si>
  <si>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</si>
  <si>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</si>
  <si>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</si>
  <si>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</si>
  <si>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</si>
  <si>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</si>
  <si>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</si>
  <si>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</si>
  <si>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</si>
  <si>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</si>
  <si>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</si>
  <si>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</si>
  <si>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</si>
  <si>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</si>
  <si>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</si>
  <si>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</si>
  <si>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</si>
  <si>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</si>
  <si>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</si>
  <si>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</si>
  <si>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</si>
  <si>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</si>
  <si>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</si>
  <si>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</si>
  <si>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</si>
  <si>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</si>
  <si>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</si>
  <si>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</si>
  <si>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</si>
  <si>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</si>
  <si>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</si>
  <si>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</si>
  <si>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</si>
  <si>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</si>
  <si>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</si>
  <si>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</si>
  <si>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</si>
  <si>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</si>
  <si>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</si>
  <si>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</si>
  <si>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</si>
  <si>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</si>
  <si>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</si>
  <si>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</si>
  <si>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</si>
  <si>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</si>
  <si>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</si>
  <si>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</si>
  <si>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</si>
  <si>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</si>
  <si>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</si>
  <si>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</si>
  <si>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</si>
  <si>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</si>
  <si>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</si>
  <si>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</si>
  <si>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</si>
  <si>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</si>
  <si>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</si>
  <si>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</si>
  <si>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</si>
  <si>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</si>
  <si>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</si>
  <si>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</si>
  <si>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</si>
  <si>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</si>
  <si>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</si>
  <si>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</si>
  <si>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</si>
  <si>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</si>
  <si>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</si>
  <si>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</si>
  <si>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</si>
  <si>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</si>
  <si>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</si>
  <si>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</si>
  <si>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</si>
  <si>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</si>
  <si>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</si>
  <si>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</si>
  <si>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</si>
  <si>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</si>
  <si>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</si>
  <si>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</si>
  <si>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</si>
  <si>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</si>
  <si>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</si>
  <si>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</si>
  <si>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</si>
  <si>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</si>
  <si>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</si>
  <si>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</si>
  <si>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</si>
  <si>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</si>
  <si>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</si>
  <si>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</si>
  <si>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</si>
  <si>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</si>
  <si>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</si>
  <si>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</si>
  <si>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</si>
  <si>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</si>
  <si>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</si>
  <si>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</si>
  <si>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</si>
  <si>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</si>
  <si>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</si>
  <si>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</si>
  <si>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</si>
  <si>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</si>
  <si>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</si>
  <si>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</si>
  <si>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</si>
  <si>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</si>
  <si>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</si>
  <si>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</si>
  <si>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</si>
  <si>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</si>
  <si>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</si>
  <si>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</si>
  <si>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</si>
  <si>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</si>
  <si>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</si>
  <si>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</si>
  <si>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</si>
  <si>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</si>
  <si>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</si>
  <si>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</si>
  <si>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</si>
  <si>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</si>
  <si>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</si>
  <si>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</si>
  <si>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</si>
  <si>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</si>
  <si>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</si>
  <si>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</si>
  <si>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</si>
  <si>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</si>
  <si>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</si>
  <si>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</si>
  <si>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</si>
  <si>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</si>
  <si>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</si>
  <si>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</si>
  <si>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</si>
  <si>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</si>
  <si>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</si>
  <si>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</si>
  <si>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</si>
  <si>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</si>
  <si>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</si>
  <si>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</si>
  <si>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</si>
  <si>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</si>
  <si>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</si>
  <si>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</si>
  <si>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</si>
  <si>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</si>
  <si>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</si>
  <si>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</si>
  <si>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</si>
  <si>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</si>
  <si>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</si>
  <si>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</si>
  <si>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</si>
  <si>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</si>
  <si>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</si>
  <si>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</si>
  <si>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</si>
  <si>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</si>
  <si>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</si>
  <si>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</si>
  <si>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</si>
  <si>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</si>
  <si>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</si>
  <si>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</si>
  <si>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</si>
  <si>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</si>
  <si>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</si>
  <si>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</si>
  <si>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</si>
  <si>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</si>
  <si>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</si>
  <si>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</si>
  <si>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</si>
  <si>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</si>
  <si>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</si>
  <si>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</si>
  <si>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</si>
  <si>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</si>
  <si>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</si>
  <si>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</si>
  <si>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</si>
  <si>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</si>
  <si>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</si>
  <si>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</si>
  <si>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</si>
  <si>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</si>
  <si>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</si>
  <si>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</si>
  <si>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</si>
  <si>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</si>
  <si>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</si>
  <si>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</si>
  <si>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</si>
  <si>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</si>
  <si>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</si>
  <si>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</si>
  <si>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</si>
  <si>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</si>
  <si>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</si>
  <si>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</si>
  <si>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</si>
  <si>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</si>
  <si>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</si>
  <si>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</si>
  <si>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</si>
  <si>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</si>
  <si>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</si>
  <si>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</si>
  <si>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</si>
  <si>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</si>
  <si>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</si>
  <si>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</si>
  <si>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</si>
  <si>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</si>
  <si>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</si>
  <si>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</si>
  <si>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</si>
  <si>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</si>
  <si>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</si>
  <si>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</si>
  <si>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</si>
  <si>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</si>
  <si>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</si>
  <si>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</si>
  <si>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</si>
  <si>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</si>
  <si>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</si>
  <si>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</si>
  <si>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</si>
  <si>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</si>
  <si>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</si>
  <si>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</si>
  <si>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</si>
  <si>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</si>
  <si>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</si>
  <si>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</si>
  <si>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</si>
  <si>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</si>
  <si>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</si>
  <si>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</si>
  <si>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</si>
  <si>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</si>
  <si>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</si>
  <si>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</si>
  <si>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</si>
  <si>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</si>
  <si>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</si>
  <si>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</si>
  <si>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</si>
  <si>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</si>
  <si>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</si>
  <si>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</si>
  <si>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</si>
  <si>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</si>
  <si>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</si>
  <si>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</si>
  <si>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</si>
  <si>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</si>
  <si>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</si>
  <si>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</si>
  <si>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</si>
  <si>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</si>
  <si>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</si>
  <si>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</si>
  <si>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</si>
  <si>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</si>
  <si>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</si>
  <si>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</si>
  <si>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</si>
  <si>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</si>
  <si>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</si>
  <si>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</si>
  <si>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</si>
  <si>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</si>
  <si>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</si>
  <si>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</si>
  <si>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</si>
  <si>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</si>
  <si>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</si>
  <si>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</si>
  <si>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</si>
  <si>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</si>
  <si>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</si>
  <si>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</si>
  <si>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</si>
  <si>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</si>
  <si>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</si>
  <si>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</si>
  <si>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</si>
  <si>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</si>
  <si>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</si>
  <si>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</si>
  <si>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</si>
  <si>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</si>
  <si>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</si>
  <si>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</si>
  <si>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</si>
  <si>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</si>
  <si>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</si>
  <si>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</si>
  <si>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</si>
  <si>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</si>
  <si>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</si>
  <si>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</si>
  <si>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</si>
  <si>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</si>
  <si>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</si>
  <si>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</si>
  <si>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</si>
  <si>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</si>
  <si>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</si>
  <si>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</si>
  <si>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</si>
  <si>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</si>
  <si>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</si>
  <si>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</si>
  <si>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</si>
  <si>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</si>
  <si>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</si>
  <si>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</si>
  <si>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</si>
  <si>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</si>
  <si>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</si>
  <si>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</si>
  <si>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</si>
  <si>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</si>
  <si>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</si>
  <si>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</si>
  <si>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</si>
  <si>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</si>
  <si>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</si>
  <si>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</si>
  <si>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</si>
  <si>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</si>
  <si>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</si>
  <si>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</si>
  <si>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</si>
  <si>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</si>
  <si>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</si>
  <si>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</si>
  <si>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</si>
  <si>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</si>
  <si>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</si>
  <si>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</si>
  <si>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</si>
  <si>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</si>
  <si>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</si>
  <si>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</si>
  <si>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</si>
  <si>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</si>
  <si>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</si>
  <si>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</si>
  <si>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</si>
  <si>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</si>
  <si>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</si>
  <si>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</si>
  <si>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</si>
  <si>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</si>
  <si>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</si>
  <si>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</si>
  <si>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</si>
  <si>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</si>
  <si>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</si>
  <si>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</si>
  <si>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</si>
  <si>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</si>
  <si>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</si>
  <si>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</si>
  <si>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</si>
  <si>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</si>
  <si>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</si>
  <si>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</si>
  <si>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</si>
  <si>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</si>
  <si>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</si>
  <si>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</si>
  <si>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</si>
  <si>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</si>
  <si>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</si>
  <si>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</si>
  <si>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</si>
  <si>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</si>
  <si>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</si>
  <si>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</si>
  <si>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</si>
  <si>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</si>
  <si>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</si>
  <si>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</si>
  <si>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</si>
  <si>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</si>
  <si>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</si>
  <si>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</si>
  <si>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</si>
  <si>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</si>
  <si>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</si>
  <si>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</si>
  <si>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</si>
  <si>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</si>
  <si>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</si>
  <si>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</si>
  <si>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</si>
  <si>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</si>
  <si>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</si>
  <si>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</si>
  <si>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</si>
  <si>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</si>
  <si>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</si>
  <si>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</si>
  <si>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</si>
  <si>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</si>
  <si>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</si>
  <si>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</si>
  <si>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</si>
  <si>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</si>
  <si>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</si>
  <si>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</si>
  <si>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</si>
  <si>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</si>
  <si>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</si>
  <si>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</si>
  <si>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</si>
  <si>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</si>
  <si>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</si>
  <si>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</si>
  <si>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</si>
  <si>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</si>
  <si>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</si>
  <si>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</si>
  <si>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</si>
  <si>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</si>
  <si>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</si>
  <si>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</si>
  <si>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</si>
  <si>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</si>
  <si>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</si>
  <si>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</si>
  <si>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</si>
  <si>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</si>
  <si>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</si>
  <si>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</si>
  <si>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</si>
  <si>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</si>
  <si>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</si>
  <si>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</si>
  <si>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</si>
  <si>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</si>
  <si>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</si>
  <si>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</si>
  <si>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</si>
  <si>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</si>
  <si>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</si>
  <si>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</si>
  <si>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</si>
  <si>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</si>
  <si>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</si>
  <si>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</si>
  <si>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</si>
  <si>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</si>
  <si>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</si>
  <si>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</si>
  <si>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</si>
  <si>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</si>
  <si>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</si>
  <si>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</si>
  <si>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</si>
  <si>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</si>
  <si>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</si>
  <si>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</si>
  <si>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</si>
  <si>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</si>
  <si>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</si>
  <si>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</si>
  <si>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</si>
  <si>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</si>
  <si>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</si>
  <si>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</si>
  <si>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</si>
  <si>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</si>
  <si>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</si>
  <si>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</si>
  <si>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</si>
  <si>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</si>
  <si>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</si>
  <si>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</si>
  <si>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</si>
  <si>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</si>
  <si>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</si>
  <si>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</si>
  <si>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</si>
  <si>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</si>
  <si>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</si>
  <si>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</si>
  <si>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</si>
  <si>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</si>
  <si>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</si>
  <si>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</si>
  <si>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</si>
  <si>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</si>
  <si>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</si>
  <si>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</si>
  <si>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</si>
  <si>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</si>
  <si>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</si>
  <si>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</si>
  <si>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</si>
  <si>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</si>
  <si>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</si>
  <si>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</si>
  <si>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</si>
  <si>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</si>
  <si>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</si>
  <si>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</si>
  <si>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</si>
  <si>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</si>
  <si>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</si>
  <si>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</si>
  <si>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</si>
  <si>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</si>
  <si>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</si>
  <si>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</si>
  <si>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</si>
  <si>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</si>
  <si>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</si>
  <si>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</si>
  <si>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</si>
  <si>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</si>
  <si>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</si>
  <si>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</si>
  <si>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</si>
  <si>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</si>
  <si>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</si>
  <si>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</si>
  <si>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</si>
  <si>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</si>
  <si>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</si>
  <si>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</si>
  <si>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</si>
  <si>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</si>
  <si>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</si>
  <si>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</si>
  <si>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</si>
  <si>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</si>
  <si>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</si>
  <si>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</si>
  <si>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</si>
  <si>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</si>
  <si>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</si>
  <si>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</si>
  <si>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</si>
  <si>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</si>
  <si>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</si>
  <si>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</si>
  <si>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</si>
  <si>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</si>
  <si>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</si>
  <si>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</si>
  <si>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</si>
  <si>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</si>
  <si>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</si>
  <si>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</si>
  <si>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</si>
  <si>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</si>
  <si>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</si>
  <si>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</si>
  <si>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</si>
  <si>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</si>
  <si>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</si>
  <si>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</si>
  <si>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</si>
  <si>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</si>
  <si>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</si>
  <si>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</si>
  <si>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</si>
  <si>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</si>
  <si>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</si>
  <si>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</si>
  <si>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</si>
  <si>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</si>
  <si>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</si>
  <si>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</si>
  <si>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</si>
  <si>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</si>
  <si>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</si>
  <si>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</si>
  <si>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</si>
  <si>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</si>
  <si>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</si>
  <si>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</si>
  <si>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</si>
  <si>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</si>
  <si>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</si>
  <si>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</si>
  <si>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</si>
  <si>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</si>
  <si>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</si>
  <si>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</si>
  <si>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</si>
  <si>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</si>
  <si>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</si>
  <si>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</si>
  <si>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</si>
  <si>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</si>
  <si>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</si>
  <si>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</si>
  <si>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</si>
  <si>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</si>
  <si>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</si>
  <si>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</si>
  <si>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</si>
  <si>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</si>
  <si>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</si>
  <si>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</si>
  <si>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</si>
  <si>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</si>
  <si>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</si>
  <si>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</si>
  <si>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</si>
  <si>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</si>
  <si>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</si>
  <si>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</si>
  <si>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</si>
  <si>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</si>
  <si>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</si>
  <si>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</si>
  <si>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</si>
  <si>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</si>
  <si>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</si>
  <si>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</si>
  <si>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</si>
  <si>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</si>
  <si>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</si>
  <si>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</si>
  <si>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</si>
  <si>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</si>
  <si>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</si>
  <si>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</si>
  <si>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</si>
  <si>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</si>
  <si>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</si>
  <si>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</si>
  <si>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</si>
  <si>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</si>
  <si>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</si>
  <si>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</si>
  <si>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</si>
  <si>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</si>
  <si>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</si>
  <si>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</si>
  <si>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</si>
  <si>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</si>
  <si>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</si>
  <si>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</si>
  <si>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</si>
  <si>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</si>
  <si>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</si>
  <si>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</si>
  <si>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</si>
  <si>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</si>
  <si>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</si>
  <si>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</si>
  <si>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</si>
  <si>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</si>
  <si>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</si>
  <si>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</si>
  <si>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</si>
  <si>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</si>
  <si>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</si>
  <si>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</si>
  <si>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</si>
  <si>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</si>
  <si>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</si>
  <si>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</si>
  <si>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</si>
  <si>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</si>
  <si>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</si>
  <si>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</si>
  <si>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</si>
  <si>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</si>
  <si>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</si>
  <si>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</si>
  <si>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</si>
  <si>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</si>
  <si>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</si>
  <si>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</si>
  <si>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</si>
  <si>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</si>
  <si>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</si>
  <si>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</si>
  <si>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</si>
  <si>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</si>
  <si>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</si>
  <si>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</si>
  <si>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</si>
  <si>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</si>
  <si>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</si>
  <si>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</si>
  <si>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</si>
  <si>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</si>
  <si>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</si>
  <si>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</si>
  <si>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</si>
  <si>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</si>
  <si>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</si>
  <si>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</si>
  <si>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</si>
  <si>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</si>
  <si>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</si>
  <si>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</si>
  <si>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</si>
  <si>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</si>
  <si>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</si>
  <si>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</si>
  <si>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</si>
  <si>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</si>
  <si>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</si>
  <si>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</si>
  <si>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</si>
  <si>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</si>
  <si>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</si>
  <si>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</si>
  <si>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</si>
  <si>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</si>
  <si>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</si>
  <si>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</si>
  <si>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</si>
  <si>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</si>
  <si>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</si>
  <si>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</si>
  <si>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</si>
  <si>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</si>
  <si>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</si>
  <si>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</si>
  <si>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</si>
  <si>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</si>
  <si>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</si>
  <si>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</si>
  <si>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</si>
  <si>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</si>
  <si>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</si>
  <si>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</si>
  <si>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</si>
  <si>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</si>
  <si>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</si>
  <si>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</si>
  <si>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</si>
  <si>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</si>
  <si>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</si>
  <si>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</si>
  <si>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</si>
  <si>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</si>
  <si>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</si>
  <si>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</si>
  <si>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</si>
  <si>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</si>
  <si>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</si>
  <si>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</si>
  <si>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</si>
  <si>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</si>
  <si>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</si>
  <si>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</si>
  <si>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</si>
  <si>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</si>
  <si>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</si>
  <si>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</si>
  <si>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</si>
  <si>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</si>
  <si>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</si>
  <si>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</si>
  <si>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</si>
  <si>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</si>
  <si>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</si>
  <si>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</si>
  <si>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</si>
  <si>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</si>
  <si>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</si>
  <si>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</si>
  <si>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</si>
  <si>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</si>
  <si>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</si>
  <si>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</si>
  <si>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</si>
  <si>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</si>
  <si>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</si>
  <si>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</si>
  <si>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</si>
  <si>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</si>
  <si>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</si>
  <si>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</si>
  <si>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</si>
  <si>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</si>
  <si>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</si>
  <si>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</si>
  <si>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</si>
  <si>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</si>
  <si>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</si>
  <si>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</si>
  <si>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</si>
  <si>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</si>
  <si>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</si>
  <si>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</si>
  <si>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</si>
  <si>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</si>
  <si>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</si>
  <si>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</si>
  <si>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</si>
  <si>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</si>
  <si>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</si>
  <si>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</si>
  <si>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</si>
  <si>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</si>
  <si>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</si>
  <si>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</si>
  <si>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</si>
  <si>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</si>
  <si>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</si>
  <si>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</si>
  <si>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</si>
  <si>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</si>
  <si>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</si>
  <si>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</si>
  <si>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</si>
  <si>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</si>
  <si>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</si>
  <si>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</si>
  <si>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</si>
  <si>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</si>
  <si>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</si>
  <si>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</si>
  <si>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</si>
  <si>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</si>
  <si>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</si>
  <si>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</si>
  <si>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</si>
  <si>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</si>
  <si>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</si>
  <si>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</si>
  <si>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</si>
  <si>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</si>
  <si>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</si>
  <si>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</si>
  <si>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</si>
  <si>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</si>
  <si>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</si>
  <si>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</si>
  <si>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</si>
  <si>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</si>
  <si>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</si>
  <si>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</si>
  <si>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</si>
  <si>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</si>
  <si>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</si>
  <si>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</si>
  <si>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</si>
  <si>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</si>
  <si>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</si>
  <si>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</si>
  <si>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</si>
  <si>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</si>
  <si>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</si>
  <si>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</si>
  <si>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</si>
  <si>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</si>
  <si>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</si>
  <si>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</si>
  <si>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</si>
  <si>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</si>
  <si>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</si>
  <si>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</si>
  <si>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</si>
  <si>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</si>
  <si>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</si>
  <si>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</si>
  <si>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</si>
  <si>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</si>
  <si>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</si>
  <si>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</si>
  <si>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</si>
  <si>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</si>
  <si>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</si>
  <si>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</si>
  <si>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</si>
  <si>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</si>
  <si>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</si>
  <si>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</si>
  <si>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</si>
  <si>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</si>
  <si>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</si>
  <si>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</si>
  <si>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</si>
  <si>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</si>
  <si>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</si>
  <si>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</si>
  <si>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</si>
  <si>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</si>
  <si>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</si>
  <si>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</si>
  <si>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</si>
  <si>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</si>
  <si>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</si>
  <si>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</si>
  <si>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</si>
  <si>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</si>
  <si>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</si>
  <si>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</si>
  <si>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</si>
  <si>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</si>
  <si>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</si>
  <si>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</si>
  <si>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</si>
  <si>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</si>
  <si>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</si>
  <si>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</si>
  <si>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</si>
  <si>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</si>
  <si>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</si>
  <si>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</si>
  <si>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</si>
  <si>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</si>
  <si>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</si>
  <si>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</si>
  <si>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</si>
  <si>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</si>
  <si>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</si>
  <si>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</si>
  <si>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</si>
  <si>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</si>
  <si>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</si>
  <si>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</si>
  <si>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</si>
  <si>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</si>
  <si>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</si>
  <si>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</si>
  <si>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</si>
  <si>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</si>
  <si>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</si>
  <si>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</si>
  <si>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</si>
  <si>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</si>
  <si>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</si>
  <si>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</si>
  <si>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</si>
  <si>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</si>
  <si>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</si>
  <si>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</si>
  <si>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</si>
  <si>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</si>
  <si>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</si>
  <si>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</si>
  <si>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</si>
  <si>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</si>
  <si>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</si>
  <si>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</si>
  <si>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</si>
  <si>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</si>
  <si>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</si>
  <si>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</si>
  <si>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</si>
  <si>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</si>
  <si>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</si>
  <si>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</si>
  <si>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</si>
  <si>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</si>
  <si>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</si>
  <si>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</si>
  <si>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</si>
  <si>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</si>
  <si>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</si>
  <si>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</si>
  <si>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</si>
  <si>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</si>
  <si>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</si>
  <si>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</si>
  <si>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</si>
  <si>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</si>
  <si>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</si>
  <si>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</si>
  <si>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</si>
  <si>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</si>
  <si>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</si>
  <si>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</si>
  <si>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</si>
  <si>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</si>
  <si>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</si>
  <si>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</si>
  <si>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</si>
  <si>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</si>
  <si>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</si>
  <si>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</si>
  <si>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</si>
  <si>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</si>
  <si>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</si>
  <si>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</si>
  <si>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</si>
  <si>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</si>
  <si>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</si>
  <si>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</si>
  <si>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</si>
  <si>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</si>
  <si>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</si>
  <si>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</si>
  <si>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</si>
  <si>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</si>
  <si>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</si>
  <si>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</si>
  <si>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</si>
  <si>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</si>
  <si>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</si>
  <si>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</si>
  <si>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</si>
  <si>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</si>
  <si>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</si>
  <si>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</si>
  <si>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</si>
  <si>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</si>
  <si>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</si>
  <si>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</si>
  <si>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</si>
  <si>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</si>
  <si>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</si>
  <si>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</si>
  <si>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</si>
  <si>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</si>
  <si>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</si>
  <si>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</si>
  <si>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</si>
  <si>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</si>
  <si>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</si>
  <si>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</si>
  <si>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</si>
  <si>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</si>
  <si>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</si>
  <si>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</si>
  <si>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</si>
  <si>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</si>
  <si>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</si>
  <si>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</si>
  <si>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</si>
  <si>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</si>
  <si>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</si>
  <si>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</si>
  <si>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</si>
  <si>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</si>
  <si>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</si>
  <si>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</si>
  <si>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</si>
  <si>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</si>
  <si>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</si>
  <si>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</si>
  <si>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</si>
  <si>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</si>
  <si>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</si>
  <si>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</si>
  <si>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</si>
  <si>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</si>
  <si>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</si>
  <si>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</si>
  <si>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</si>
  <si>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</si>
  <si>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</si>
  <si>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</si>
  <si>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</si>
  <si>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</si>
  <si>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</si>
  <si>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</si>
  <si>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</si>
  <si>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</si>
  <si>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</si>
  <si>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</si>
  <si>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</si>
  <si>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</si>
  <si>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</si>
  <si>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</si>
  <si>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</si>
  <si>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</si>
  <si>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</si>
  <si>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</si>
  <si>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</si>
  <si>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</si>
  <si>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</si>
  <si>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</si>
  <si>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</si>
  <si>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</si>
  <si>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</si>
  <si>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</si>
  <si>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</si>
  <si>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</si>
  <si>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</si>
  <si>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</si>
  <si>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</si>
  <si>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</si>
  <si>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</si>
  <si>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</si>
  <si>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</si>
  <si>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</si>
  <si>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</si>
  <si>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</si>
  <si>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</si>
  <si>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</si>
  <si>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</si>
  <si>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</si>
  <si>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</si>
  <si>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</si>
  <si>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</si>
  <si>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</si>
  <si>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</si>
  <si>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</si>
  <si>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</si>
  <si>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</si>
  <si>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</si>
  <si>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</si>
  <si>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</si>
  <si>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</si>
  <si>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</si>
  <si>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</si>
  <si>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</si>
  <si>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</si>
  <si>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</si>
  <si>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</si>
  <si>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</si>
  <si>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</si>
  <si>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</si>
  <si>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</si>
  <si>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</si>
  <si>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</si>
  <si>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</si>
  <si>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</si>
  <si>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</si>
  <si>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</si>
  <si>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</si>
  <si>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</si>
  <si>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</si>
  <si>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</si>
  <si>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</si>
  <si>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</si>
  <si>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</si>
  <si>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</si>
  <si>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</si>
  <si>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</si>
  <si>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</si>
  <si>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</si>
  <si>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</si>
  <si>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</si>
  <si>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</si>
  <si>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</si>
  <si>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</si>
  <si>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</si>
  <si>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</si>
  <si>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</si>
  <si>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</si>
  <si>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</si>
  <si>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</si>
  <si>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</si>
  <si>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</si>
  <si>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</si>
  <si>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</si>
  <si>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</si>
  <si>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</si>
  <si>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</si>
  <si>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</si>
  <si>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</si>
  <si>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</si>
  <si>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</si>
  <si>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</si>
  <si>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</si>
  <si>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</si>
  <si>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</si>
  <si>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</si>
  <si>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</si>
  <si>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</si>
  <si>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</si>
  <si>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</si>
  <si>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</si>
  <si>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</si>
  <si>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</si>
  <si>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</si>
  <si>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</si>
  <si>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</si>
  <si>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</si>
  <si>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</si>
  <si>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</si>
  <si>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</si>
  <si>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</si>
  <si>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</si>
  <si>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</si>
  <si>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</si>
  <si>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</si>
  <si>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</si>
  <si>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</si>
  <si>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</si>
  <si>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</si>
  <si>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</si>
  <si>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</si>
  <si>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</si>
  <si>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</si>
  <si>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</si>
  <si>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</si>
  <si>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</si>
  <si>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</si>
  <si>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</si>
  <si>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</si>
  <si>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</si>
  <si>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</si>
  <si>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</si>
  <si>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</si>
  <si>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</si>
  <si>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</si>
  <si>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</si>
  <si>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</si>
  <si>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</si>
  <si>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</si>
  <si>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</si>
  <si>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</si>
  <si>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</si>
  <si>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</si>
  <si>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</si>
  <si>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</si>
  <si>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</si>
  <si>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</si>
  <si>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</si>
  <si>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</si>
  <si>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</si>
  <si>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</si>
  <si>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</si>
  <si>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</si>
  <si>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</si>
  <si>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</si>
  <si>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</si>
  <si>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</si>
  <si>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</si>
  <si>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</si>
  <si>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</si>
  <si>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</si>
  <si>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</si>
  <si>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</si>
  <si>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</si>
  <si>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</si>
  <si>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</si>
  <si>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</si>
  <si>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</si>
  <si>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</si>
  <si>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</si>
  <si>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</si>
  <si>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</si>
  <si>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</si>
  <si>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</si>
  <si>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</si>
  <si>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</si>
  <si>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</si>
  <si>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</si>
  <si>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</si>
  <si>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</si>
  <si>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</si>
  <si>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</si>
  <si>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</si>
  <si>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</si>
  <si>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</si>
  <si>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</si>
  <si>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</si>
  <si>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</si>
  <si>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</si>
  <si>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</si>
  <si>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</si>
  <si>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</si>
  <si>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</si>
  <si>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</si>
  <si>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</si>
  <si>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</si>
  <si>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</si>
  <si>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</si>
  <si>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</si>
  <si>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</si>
  <si>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</si>
  <si>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</si>
  <si>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</si>
  <si>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</si>
  <si>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</si>
  <si>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</si>
  <si>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</si>
  <si>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</si>
  <si>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</si>
  <si>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</si>
  <si>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</si>
  <si>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</si>
  <si>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</si>
  <si>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</si>
  <si>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</si>
  <si>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</si>
  <si>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</si>
  <si>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</si>
  <si>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</si>
  <si>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</si>
  <si>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</si>
  <si>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</si>
  <si>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</si>
  <si>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</si>
  <si>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</si>
  <si>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</si>
  <si>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</si>
  <si>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</si>
  <si>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</si>
  <si>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</si>
  <si>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</si>
  <si>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</si>
  <si>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</si>
  <si>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</si>
  <si>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</si>
  <si>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</si>
  <si>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</si>
  <si>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</si>
  <si>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</si>
  <si>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</si>
  <si>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</si>
  <si>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</si>
  <si>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</si>
  <si>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</si>
  <si>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</si>
  <si>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</si>
  <si>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</si>
  <si>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</si>
  <si>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</si>
  <si>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</si>
  <si>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</si>
  <si>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</si>
  <si>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</si>
  <si>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</si>
  <si>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</si>
  <si>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</si>
  <si>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</si>
  <si>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</si>
  <si>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</si>
  <si>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</si>
  <si>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</si>
  <si>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</si>
  <si>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</si>
  <si>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</si>
  <si>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</si>
  <si>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</si>
  <si>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</si>
  <si>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</si>
  <si>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</si>
  <si>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</si>
  <si>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</si>
  <si>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</si>
  <si>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</si>
  <si>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</si>
  <si>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</si>
  <si>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</si>
  <si>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</si>
  <si>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</si>
  <si>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</si>
  <si>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</si>
  <si>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</si>
  <si>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</si>
  <si>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</si>
  <si>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</si>
  <si>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</si>
  <si>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</si>
  <si>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</si>
  <si>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</si>
  <si>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</si>
  <si>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</si>
  <si>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</si>
  <si>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</si>
  <si>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</si>
  <si>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</si>
  <si>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</si>
  <si>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</si>
  <si>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</si>
  <si>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</si>
  <si>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</si>
  <si>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</si>
  <si>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</si>
  <si>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</si>
  <si>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</si>
  <si>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</si>
  <si>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</si>
  <si>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</si>
  <si>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</si>
  <si>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</si>
  <si>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</si>
  <si>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</si>
  <si>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</si>
  <si>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</si>
  <si>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</si>
  <si>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</si>
  <si>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</si>
  <si>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</si>
  <si>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</si>
  <si>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</si>
  <si>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</si>
  <si>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</si>
  <si>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</si>
  <si>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</si>
  <si>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</si>
  <si>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</si>
  <si>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</si>
  <si>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</si>
  <si>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</si>
  <si>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</si>
  <si>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</si>
  <si>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</si>
  <si>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</si>
  <si>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</si>
  <si>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</si>
  <si>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</si>
  <si>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</si>
  <si>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</si>
  <si>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</si>
  <si>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</si>
  <si>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</si>
  <si>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</si>
  <si>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</si>
  <si>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</si>
  <si>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</si>
  <si>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</si>
  <si>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</si>
  <si>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</si>
  <si>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</si>
  <si>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</si>
  <si>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</si>
  <si>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</si>
  <si>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</si>
  <si>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</si>
  <si>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</si>
  <si>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</si>
  <si>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</si>
  <si>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</si>
  <si>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</si>
  <si>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</si>
  <si>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</si>
  <si>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</si>
  <si>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</si>
  <si>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</si>
  <si>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</si>
  <si>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</si>
  <si>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</si>
  <si>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</si>
  <si>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</si>
  <si>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</si>
  <si>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</si>
  <si>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</si>
  <si>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</si>
  <si>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</si>
  <si>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</si>
  <si>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</si>
  <si>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</si>
  <si>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</si>
  <si>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</si>
  <si>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</si>
  <si>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</si>
  <si>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</si>
  <si>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</si>
  <si>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</si>
  <si>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</si>
  <si>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</si>
  <si>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</si>
  <si>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</si>
  <si>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</si>
  <si>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</si>
  <si>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</si>
  <si>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</si>
  <si>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</si>
  <si>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</si>
  <si>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</si>
  <si>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</si>
  <si>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</si>
  <si>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</si>
  <si>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</si>
  <si>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</si>
  <si>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</si>
  <si>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</si>
  <si>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</si>
  <si>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</si>
  <si>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</si>
  <si>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</si>
  <si>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</si>
  <si>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</si>
  <si>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</si>
  <si>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</si>
  <si>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</si>
  <si>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</si>
  <si>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</si>
  <si>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</si>
  <si>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</si>
  <si>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</si>
  <si>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</si>
  <si>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</si>
  <si>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</si>
  <si>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</si>
  <si>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</si>
  <si>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</si>
  <si>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</si>
  <si>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</si>
  <si>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</si>
  <si>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</si>
  <si>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</si>
  <si>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</si>
  <si>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</si>
  <si>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</si>
  <si>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</si>
  <si>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</si>
  <si>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</si>
  <si>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</si>
  <si>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</si>
  <si>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</si>
  <si>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</si>
  <si>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</si>
  <si>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</si>
  <si>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</si>
  <si>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</si>
  <si>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</si>
  <si>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</si>
  <si>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</si>
  <si>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</si>
  <si>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</si>
  <si>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</si>
  <si>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</si>
  <si>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</si>
  <si>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</si>
  <si>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</si>
  <si>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</si>
  <si>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</si>
  <si>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</si>
  <si>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</si>
  <si>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</si>
  <si>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</si>
  <si>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</si>
  <si>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</si>
  <si>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</si>
  <si>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</si>
  <si>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</si>
  <si>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</si>
  <si>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</si>
  <si>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</si>
  <si>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</si>
  <si>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</si>
  <si>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</si>
  <si>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</si>
  <si>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</si>
  <si>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</si>
  <si>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</si>
  <si>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</si>
  <si>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</si>
  <si>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</si>
  <si>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</si>
  <si>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</si>
  <si>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</si>
  <si>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</si>
  <si>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</si>
  <si>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</si>
  <si>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</si>
  <si>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</si>
  <si>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</si>
  <si>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</si>
  <si>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</si>
  <si>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</si>
  <si>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</si>
  <si>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</si>
  <si>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</si>
  <si>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</si>
  <si>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</si>
  <si>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</si>
  <si>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</si>
  <si>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</si>
  <si>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</si>
  <si>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</si>
  <si>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</si>
  <si>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</si>
  <si>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</si>
  <si>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</si>
  <si>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</si>
  <si>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</si>
  <si>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</si>
  <si>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</si>
  <si>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</si>
  <si>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</si>
  <si>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</si>
  <si>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</si>
  <si>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</si>
  <si>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</si>
  <si>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</si>
  <si>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</si>
  <si>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</si>
  <si>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</si>
  <si>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</si>
  <si>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</si>
  <si>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</si>
  <si>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</si>
  <si>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</si>
  <si>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</si>
  <si>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</si>
  <si>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</si>
  <si>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</si>
  <si>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</si>
  <si>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</si>
  <si>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</si>
  <si>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</si>
  <si>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</si>
  <si>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</si>
  <si>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</si>
  <si>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</si>
  <si>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</si>
  <si>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</si>
  <si>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</si>
  <si>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</si>
  <si>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</si>
  <si>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</si>
  <si>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</si>
  <si>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</si>
  <si>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</si>
  <si>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</si>
  <si>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</si>
  <si>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</si>
  <si>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</si>
  <si>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</si>
  <si>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</si>
  <si>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</si>
  <si>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</si>
  <si>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</si>
  <si>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</si>
  <si>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</si>
  <si>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</si>
  <si>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</si>
  <si>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</si>
  <si>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</si>
  <si>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</si>
  <si>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</si>
  <si>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</si>
  <si>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</si>
  <si>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</si>
  <si>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</si>
  <si>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</si>
  <si>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</si>
  <si>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</si>
  <si>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</si>
  <si>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</si>
  <si>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</si>
  <si>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</si>
  <si>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</si>
  <si>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</si>
  <si>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</si>
  <si>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</si>
  <si>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</si>
  <si>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</si>
  <si>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</si>
  <si>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</si>
  <si>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</si>
  <si>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</si>
  <si>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</si>
  <si>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</si>
  <si>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</si>
  <si>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</si>
  <si>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</si>
  <si>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</si>
  <si>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</si>
  <si>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</si>
  <si>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</si>
  <si>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</si>
  <si>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</si>
  <si>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</si>
  <si>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</si>
  <si>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</si>
  <si>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</si>
  <si>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</si>
  <si>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</si>
  <si>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</si>
  <si>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</si>
  <si>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</si>
  <si>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</si>
  <si>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</si>
  <si>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</si>
  <si>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</si>
  <si>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</si>
  <si>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</si>
  <si>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</si>
  <si>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</si>
  <si>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</si>
  <si>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</si>
  <si>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</si>
  <si>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</si>
  <si>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</si>
  <si>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</si>
  <si>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</si>
  <si>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</si>
  <si>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</si>
  <si>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</si>
  <si>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</si>
  <si>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</si>
  <si>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</si>
  <si>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</si>
  <si>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</si>
  <si>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</si>
  <si>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</si>
  <si>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</si>
  <si>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</si>
  <si>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</si>
  <si>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</si>
  <si>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</si>
  <si>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</si>
  <si>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</si>
  <si>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</si>
  <si>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</si>
  <si>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</si>
  <si>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</si>
  <si>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</si>
  <si>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</si>
  <si>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</si>
  <si>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</si>
  <si>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</si>
  <si>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</si>
  <si>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</si>
  <si>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</si>
  <si>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</si>
  <si>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</si>
  <si>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</si>
  <si>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</si>
  <si>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</si>
  <si>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</si>
  <si>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</si>
  <si>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</si>
  <si>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</si>
  <si>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</si>
  <si>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</si>
  <si>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</si>
  <si>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</si>
  <si>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</si>
  <si>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</si>
  <si>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</si>
  <si>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</si>
  <si>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</si>
  <si>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</si>
  <si>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</si>
  <si>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</si>
  <si>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</si>
  <si>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</si>
  <si>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</si>
  <si>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</si>
  <si>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</si>
  <si>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</si>
  <si>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</si>
  <si>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</si>
  <si>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</si>
  <si>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</si>
  <si>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</si>
  <si>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</si>
  <si>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</si>
  <si>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</si>
  <si>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</si>
  <si>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</si>
  <si>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</si>
  <si>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</si>
  <si>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</si>
  <si>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</si>
  <si>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</si>
  <si>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</si>
  <si>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</si>
  <si>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</si>
  <si>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</si>
  <si>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</si>
  <si>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</si>
  <si>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</si>
  <si>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</si>
  <si>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</si>
  <si>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</si>
  <si>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</si>
  <si>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</si>
  <si>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</si>
  <si>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</si>
  <si>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</si>
  <si>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</si>
  <si>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</si>
  <si>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</si>
  <si>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</si>
  <si>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</si>
  <si>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</si>
  <si>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</si>
  <si>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</si>
  <si>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</si>
  <si>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</si>
  <si>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</si>
  <si>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</si>
  <si>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</si>
  <si>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</si>
  <si>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</si>
  <si>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</si>
  <si>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</si>
  <si>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</si>
  <si>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</si>
  <si>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</si>
  <si>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</si>
  <si>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</si>
  <si>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</si>
  <si>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</si>
  <si>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</si>
  <si>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</si>
  <si>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</si>
  <si>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</si>
  <si>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</si>
  <si>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</si>
  <si>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</si>
  <si>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</si>
  <si>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</si>
  <si>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</si>
  <si>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</si>
  <si>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</si>
  <si>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</si>
  <si>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</si>
  <si>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</si>
  <si>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</si>
  <si>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</si>
  <si>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</si>
  <si>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</si>
  <si>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</si>
  <si>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</si>
  <si>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</si>
  <si>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</si>
  <si>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</si>
  <si>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</si>
  <si>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</si>
  <si>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</si>
  <si>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</si>
  <si>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</si>
  <si>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</si>
  <si>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</si>
  <si>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</si>
  <si>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</si>
  <si>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</si>
  <si>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</si>
  <si>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</si>
  <si>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</si>
  <si>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</si>
  <si>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</si>
  <si>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</si>
  <si>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</si>
  <si>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</si>
  <si>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</si>
  <si>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</si>
  <si>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</si>
  <si>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</si>
  <si>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</si>
  <si>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</si>
  <si>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</si>
  <si>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</si>
  <si>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</si>
  <si>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</si>
  <si>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</si>
  <si>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</si>
  <si>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</si>
  <si>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</si>
  <si>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</si>
  <si>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</si>
  <si>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</si>
  <si>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</si>
  <si>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</si>
  <si>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</si>
  <si>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</si>
  <si>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</si>
  <si>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</si>
  <si>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</si>
  <si>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</si>
  <si>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</si>
  <si>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</si>
  <si>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</si>
  <si>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</si>
  <si>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</si>
  <si>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</si>
  <si>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</si>
  <si>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</si>
  <si>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</si>
  <si>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</si>
  <si>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</si>
  <si>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</si>
  <si>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</si>
  <si>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</si>
  <si>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</si>
  <si>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</si>
  <si>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</si>
  <si>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</si>
  <si>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</si>
  <si>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</si>
  <si>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</si>
  <si>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</si>
  <si>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</si>
  <si>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</si>
  <si>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</si>
  <si>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</si>
  <si>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</si>
  <si>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</si>
  <si>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</si>
  <si>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</si>
  <si>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</si>
  <si>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</si>
  <si>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</si>
  <si>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</si>
  <si>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</si>
  <si>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</si>
  <si>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</si>
  <si>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</si>
  <si>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</si>
  <si>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</si>
  <si>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</si>
  <si>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</si>
  <si>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</si>
  <si>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</si>
  <si>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</si>
  <si>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</si>
  <si>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</si>
  <si>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</si>
  <si>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</si>
  <si>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</si>
  <si>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</si>
  <si>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</si>
  <si>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</si>
  <si>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</si>
  <si>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</si>
  <si>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</si>
  <si>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</si>
  <si>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</si>
  <si>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</si>
  <si>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</si>
  <si>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</si>
  <si>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</si>
  <si>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</si>
  <si>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</si>
  <si>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</si>
  <si>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</si>
  <si>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</si>
  <si>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</si>
  <si>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</si>
  <si>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</si>
  <si>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</si>
  <si>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</si>
  <si>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</si>
  <si>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</si>
  <si>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</si>
  <si>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</si>
  <si>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</si>
  <si>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</si>
  <si>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</si>
  <si>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</si>
  <si>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</si>
  <si>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</si>
  <si>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</si>
  <si>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</si>
  <si>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</si>
  <si>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</si>
  <si>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</si>
  <si>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</si>
  <si>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</si>
  <si>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</si>
  <si>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</si>
  <si>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</si>
  <si>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</si>
  <si>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</si>
  <si>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</si>
  <si>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</si>
  <si>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</si>
  <si>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</si>
  <si>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</si>
  <si>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</si>
  <si>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</si>
  <si>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</si>
  <si>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</si>
  <si>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</si>
  <si>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</si>
  <si>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</si>
  <si>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</si>
  <si>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</si>
  <si>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</si>
  <si>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</si>
  <si>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</si>
  <si>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</si>
  <si>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</si>
  <si>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</si>
  <si>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</si>
  <si>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</si>
  <si>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</si>
  <si>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</si>
  <si>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</si>
  <si>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</si>
  <si>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</si>
  <si>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</si>
  <si>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</si>
  <si>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</si>
  <si>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</si>
  <si>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</si>
  <si>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</si>
  <si>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</si>
  <si>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</si>
  <si>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</si>
  <si>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</si>
  <si>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</si>
  <si>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</si>
  <si>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</si>
  <si>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</si>
  <si>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</si>
  <si>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</si>
  <si>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</si>
  <si>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</si>
  <si>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</si>
  <si>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</si>
  <si>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</si>
  <si>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</si>
  <si>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</si>
  <si>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</si>
  <si>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</si>
  <si>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</si>
  <si>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</si>
  <si>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</si>
  <si>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</si>
  <si>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</si>
  <si>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</si>
  <si>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</si>
  <si>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</si>
  <si>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</si>
  <si>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</si>
  <si>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</si>
  <si>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</si>
  <si>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</si>
  <si>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</si>
  <si>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</si>
  <si>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</si>
  <si>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</si>
  <si>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</si>
  <si>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</si>
  <si>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</si>
  <si>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</si>
  <si>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</si>
  <si>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</si>
  <si>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</si>
  <si>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</si>
  <si>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</si>
  <si>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</si>
  <si>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</si>
  <si>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</si>
  <si>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</si>
  <si>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</si>
  <si>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</si>
  <si>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</si>
  <si>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</si>
  <si>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</si>
  <si>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</si>
  <si>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</si>
  <si>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</si>
  <si>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</si>
  <si>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</si>
  <si>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</si>
  <si>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</si>
  <si>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</si>
  <si>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</si>
  <si>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</si>
  <si>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</si>
  <si>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</si>
  <si>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</si>
  <si>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</si>
  <si>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</si>
  <si>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</si>
  <si>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</si>
  <si>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</si>
  <si>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</si>
  <si>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</si>
  <si>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</si>
  <si>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</si>
  <si>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</si>
  <si>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</si>
  <si>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</si>
  <si>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</si>
  <si>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</si>
  <si>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</si>
  <si>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</si>
  <si>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</si>
  <si>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</si>
  <si>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</si>
  <si>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</si>
  <si>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</si>
  <si>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</si>
  <si>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</si>
  <si>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</si>
  <si>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</si>
  <si>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</si>
  <si>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</si>
  <si>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</si>
  <si>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</si>
  <si>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</si>
  <si>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</si>
  <si>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</si>
  <si>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</si>
  <si>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</si>
  <si>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</si>
  <si>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</si>
  <si>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</si>
  <si>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</si>
  <si>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</si>
  <si>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</si>
  <si>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</si>
  <si>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</si>
  <si>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</si>
  <si>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</si>
  <si>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</si>
  <si>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</si>
  <si>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</si>
  <si>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</si>
  <si>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</si>
  <si>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</si>
  <si>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</si>
  <si>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</si>
  <si>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</si>
  <si>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</si>
  <si>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</si>
  <si>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</si>
  <si>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</si>
  <si>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</si>
  <si>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</si>
  <si>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</si>
  <si>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</si>
  <si>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</si>
  <si>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</si>
  <si>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</si>
  <si>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</si>
  <si>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</si>
  <si>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</si>
  <si>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</si>
  <si>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</si>
  <si>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</si>
  <si>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</si>
  <si>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</si>
  <si>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</si>
  <si>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</si>
  <si>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</si>
  <si>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</si>
  <si>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</si>
  <si>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</si>
  <si>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</si>
  <si>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</si>
  <si>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</si>
  <si>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</si>
  <si>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</si>
  <si>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</si>
  <si>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</si>
  <si>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</si>
  <si>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</si>
  <si>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</si>
  <si>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</si>
  <si>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</si>
  <si>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</si>
  <si>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</si>
  <si>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</si>
  <si>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</si>
  <si>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</si>
  <si>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</si>
  <si>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</si>
  <si>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</si>
  <si>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</si>
  <si>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</si>
  <si>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</si>
  <si>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</si>
  <si>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</si>
  <si>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</si>
  <si>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</si>
  <si>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</si>
  <si>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</si>
  <si>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</si>
  <si>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</si>
  <si>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</si>
  <si>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</si>
  <si>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</si>
  <si>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</si>
  <si>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</si>
  <si>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</si>
  <si>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</si>
  <si>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</si>
  <si>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</si>
  <si>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</si>
  <si>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</si>
  <si>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</si>
  <si>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</si>
  <si>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</si>
  <si>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</si>
  <si>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</si>
  <si>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</si>
  <si>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</si>
  <si>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</si>
  <si>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</si>
  <si>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</si>
  <si>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</si>
  <si>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</si>
  <si>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</si>
  <si>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</si>
  <si>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</si>
  <si>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</si>
  <si>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</si>
  <si>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</si>
  <si>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</si>
  <si>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</si>
  <si>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</si>
  <si>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</si>
  <si>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</si>
  <si>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</si>
  <si>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</si>
  <si>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</si>
  <si>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</si>
  <si>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</si>
  <si>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</si>
  <si>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</si>
  <si>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</si>
  <si>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</si>
  <si>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</si>
  <si>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</si>
  <si>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</si>
  <si>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</si>
  <si>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</si>
  <si>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</si>
  <si>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</si>
  <si>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</si>
  <si>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</si>
  <si>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</si>
  <si>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</si>
  <si>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</si>
  <si>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</si>
  <si>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</si>
  <si>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</si>
  <si>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</si>
  <si>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</si>
  <si>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</si>
  <si>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</si>
  <si>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</si>
  <si>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</si>
  <si>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</si>
  <si>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</si>
  <si>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</si>
  <si>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</si>
  <si>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</si>
  <si>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</si>
  <si>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</si>
  <si>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</si>
  <si>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</si>
  <si>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</si>
  <si>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</si>
  <si>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</si>
  <si>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</si>
  <si>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</si>
  <si>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</si>
  <si>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</si>
  <si>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</si>
  <si>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</si>
  <si>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</si>
  <si>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</si>
  <si>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</si>
  <si>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</si>
  <si>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</si>
  <si>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</si>
  <si>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</si>
  <si>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</si>
  <si>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</si>
  <si>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</si>
  <si>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</si>
  <si>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</si>
  <si>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</si>
  <si>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</si>
  <si>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</si>
  <si>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</si>
  <si>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</si>
  <si>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</si>
  <si>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</si>
  <si>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</si>
  <si>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</si>
  <si>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</si>
  <si>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</si>
  <si>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</si>
  <si>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</si>
  <si>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</si>
  <si>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</si>
  <si>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</si>
  <si>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</si>
  <si>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</si>
  <si>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</si>
  <si>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</si>
  <si>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</si>
  <si>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</si>
  <si>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</si>
  <si>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</si>
  <si>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</si>
  <si>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</si>
  <si>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</si>
  <si>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</si>
  <si>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</si>
  <si>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</si>
  <si>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</si>
  <si>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</si>
  <si>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</si>
  <si>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</si>
  <si>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</si>
  <si>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</si>
  <si>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</si>
  <si>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</si>
  <si>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</si>
  <si>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</si>
  <si>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</si>
  <si>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</si>
  <si>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</si>
  <si>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</si>
  <si>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</si>
  <si>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</si>
  <si>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</si>
  <si>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</si>
  <si>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</si>
  <si>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</si>
  <si>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</si>
  <si>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</si>
  <si>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</si>
  <si>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</si>
  <si>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</si>
  <si>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</si>
  <si>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</si>
  <si>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</si>
  <si>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</si>
  <si>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</si>
  <si>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</si>
  <si>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</si>
  <si>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</si>
  <si>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</si>
  <si>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</si>
  <si>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</si>
  <si>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</si>
  <si>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</si>
  <si>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</si>
  <si>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</si>
  <si>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</si>
  <si>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</si>
  <si>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</si>
  <si>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</si>
  <si>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</si>
  <si>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</si>
  <si>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</si>
  <si>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</si>
  <si>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</si>
  <si>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</si>
  <si>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</si>
  <si>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</si>
  <si>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</si>
  <si>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</si>
  <si>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</si>
  <si>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</si>
  <si>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</si>
  <si>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</si>
  <si>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</si>
  <si>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</si>
  <si>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</si>
  <si>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</si>
  <si>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</si>
  <si>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</si>
  <si>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</si>
  <si>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</si>
  <si>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</si>
  <si>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</si>
  <si>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</si>
  <si>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</si>
  <si>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</si>
  <si>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</si>
  <si>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</si>
  <si>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</si>
  <si>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</si>
  <si>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</si>
  <si>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</si>
  <si>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</si>
  <si>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</si>
  <si>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</si>
  <si>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</si>
  <si>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</si>
  <si>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</si>
  <si>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</si>
  <si>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</si>
  <si>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</si>
  <si>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</si>
  <si>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</si>
  <si>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</si>
  <si>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</si>
  <si>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</si>
  <si>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</si>
  <si>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</si>
  <si>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</si>
  <si>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</si>
  <si>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</si>
  <si>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</si>
  <si>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</si>
  <si>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</si>
  <si>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</si>
  <si>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</si>
  <si>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</si>
  <si>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</si>
  <si>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</si>
  <si>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</si>
  <si>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</si>
  <si>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</si>
  <si>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</si>
  <si>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</si>
  <si>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</si>
  <si>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</si>
  <si>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</si>
  <si>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</si>
  <si>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</si>
  <si>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</si>
  <si>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</si>
  <si>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</si>
  <si>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</si>
  <si>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</si>
  <si>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</si>
  <si>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</si>
  <si>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</si>
  <si>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</si>
  <si>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</si>
  <si>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</si>
  <si>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</si>
  <si>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</si>
  <si>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</si>
  <si>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</si>
  <si>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</si>
  <si>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</si>
  <si>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</si>
  <si>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</si>
  <si>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</si>
  <si>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</si>
  <si>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</si>
  <si>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</si>
  <si>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</si>
  <si>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</si>
  <si>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</si>
  <si>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</si>
  <si>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</si>
  <si>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</si>
  <si>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</si>
  <si>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</si>
  <si>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</si>
  <si>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</si>
  <si>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</si>
  <si>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</si>
  <si>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</si>
  <si>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</si>
  <si>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</si>
  <si>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</si>
  <si>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</si>
  <si>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</si>
  <si>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</si>
  <si>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</si>
  <si>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</si>
  <si>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</si>
  <si>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</si>
  <si>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</si>
  <si>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</si>
  <si>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</si>
  <si>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</si>
  <si>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</si>
  <si>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</si>
  <si>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</si>
  <si>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</si>
  <si>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</si>
  <si>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</si>
  <si>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</si>
  <si>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</si>
  <si>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</si>
  <si>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</si>
  <si>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</si>
  <si>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</si>
  <si>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</si>
  <si>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</si>
  <si>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</si>
  <si>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</si>
  <si>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</si>
  <si>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</si>
  <si>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</si>
  <si>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</si>
  <si>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</si>
  <si>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</si>
  <si>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</si>
  <si>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</si>
  <si>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</si>
  <si>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</si>
  <si>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</si>
  <si>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</si>
  <si>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</si>
  <si>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</si>
  <si>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</si>
  <si>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</si>
  <si>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</si>
  <si>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</si>
  <si>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</si>
  <si>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</si>
  <si>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</si>
  <si>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</si>
  <si>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</si>
  <si>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</si>
  <si>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</si>
  <si>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</si>
  <si>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</si>
  <si>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</si>
  <si>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</si>
  <si>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</si>
  <si>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</si>
  <si>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</si>
  <si>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</si>
  <si>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</si>
  <si>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</si>
  <si>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</si>
  <si>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</si>
  <si>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</si>
  <si>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</si>
  <si>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</si>
  <si>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</si>
  <si>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</si>
  <si>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</si>
  <si>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</si>
  <si>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</si>
  <si>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</si>
  <si>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</si>
  <si>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</si>
  <si>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</si>
  <si>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</si>
  <si>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</si>
  <si>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</si>
  <si>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</si>
  <si>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</si>
  <si>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</si>
  <si>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</si>
  <si>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</si>
  <si>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</si>
  <si>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</si>
  <si>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</si>
  <si>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</si>
  <si>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</si>
  <si>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</si>
  <si>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</si>
  <si>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</si>
  <si>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</si>
  <si>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</si>
  <si>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</si>
  <si>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</si>
  <si>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</si>
  <si>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</si>
  <si>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</si>
  <si>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</si>
  <si>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</si>
  <si>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</si>
  <si>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</si>
  <si>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</si>
  <si>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</si>
  <si>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</si>
  <si>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</si>
  <si>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</si>
  <si>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</si>
  <si>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</si>
  <si>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</si>
  <si>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</si>
  <si>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</si>
  <si>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</si>
  <si>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</si>
  <si>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</si>
  <si>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</si>
  <si>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</si>
  <si>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</si>
  <si>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</si>
  <si>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</si>
  <si>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</si>
  <si>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</si>
  <si>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</si>
  <si>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</si>
  <si>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</si>
  <si>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</si>
  <si>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</si>
  <si>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</si>
  <si>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</si>
  <si>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</si>
  <si>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</si>
  <si>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</si>
  <si>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</si>
  <si>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</si>
  <si>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</si>
  <si>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</si>
  <si>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</si>
  <si>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</si>
  <si>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</si>
  <si>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</si>
  <si>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</si>
  <si>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</si>
  <si>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</si>
  <si>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</si>
  <si>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</si>
  <si>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</si>
  <si>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</si>
  <si>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</si>
  <si>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</si>
  <si>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</si>
  <si>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</si>
  <si>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</si>
  <si>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</si>
  <si>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</si>
  <si>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</si>
  <si>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</si>
  <si>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</si>
  <si>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</si>
  <si>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</si>
  <si>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</si>
  <si>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</si>
  <si>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</si>
  <si>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</si>
  <si>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</si>
  <si>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</si>
  <si>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</si>
  <si>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</si>
  <si>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</si>
  <si>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</si>
  <si>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</si>
  <si>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</si>
  <si>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</si>
  <si>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</si>
  <si>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</si>
  <si>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</si>
  <si>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</si>
  <si>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</si>
  <si>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</si>
  <si>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</si>
  <si>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</si>
  <si>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</si>
  <si>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</si>
  <si>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</si>
  <si>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</si>
  <si>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</si>
  <si>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</si>
  <si>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</si>
  <si>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</si>
  <si>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</si>
  <si>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</si>
  <si>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</si>
  <si>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</si>
  <si>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</si>
  <si>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</si>
  <si>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</si>
  <si>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</si>
  <si>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</si>
  <si>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</si>
  <si>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</si>
  <si>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</si>
  <si>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</si>
  <si>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</si>
  <si>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</si>
  <si>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</si>
  <si>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</si>
  <si>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</si>
  <si>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</si>
  <si>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</si>
  <si>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</si>
  <si>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</si>
  <si>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</si>
  <si>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</si>
  <si>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</si>
  <si>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</si>
  <si>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</si>
  <si>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</si>
  <si>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</si>
  <si>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</si>
  <si>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</si>
  <si>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</si>
  <si>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</si>
  <si>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</si>
  <si>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</si>
  <si>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</si>
  <si>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</si>
  <si>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</si>
  <si>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</si>
  <si>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</si>
  <si>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</si>
  <si>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</si>
  <si>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</si>
  <si>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</si>
  <si>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</si>
  <si>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</si>
  <si>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</si>
  <si>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</si>
  <si>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</si>
  <si>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</si>
  <si>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</si>
  <si>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</si>
  <si>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</si>
  <si>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</si>
  <si>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</si>
  <si>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</si>
  <si>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</si>
  <si>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</si>
  <si>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</si>
  <si>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</si>
  <si>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</si>
  <si>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</si>
  <si>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</si>
  <si>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</si>
  <si>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</si>
  <si>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</si>
  <si>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</si>
  <si>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</si>
  <si>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</si>
  <si>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</si>
  <si>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</si>
  <si>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</si>
  <si>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</si>
  <si>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</si>
  <si>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</si>
  <si>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</si>
  <si>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</si>
  <si>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</si>
  <si>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</si>
  <si>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</si>
  <si>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</si>
  <si>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</si>
  <si>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</si>
  <si>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</si>
  <si>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</si>
  <si>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</si>
  <si>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</si>
  <si>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</si>
  <si>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</si>
  <si>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</si>
  <si>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</si>
  <si>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</si>
  <si>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</si>
  <si>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</si>
  <si>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</si>
  <si>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</si>
  <si>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</si>
  <si>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</si>
  <si>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</si>
  <si>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</si>
  <si>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</si>
  <si>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</si>
  <si>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</si>
  <si>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</si>
  <si>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</si>
  <si>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</si>
  <si>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</si>
  <si>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</si>
  <si>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</si>
  <si>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</si>
  <si>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</si>
  <si>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</si>
  <si>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</si>
  <si>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</si>
  <si>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</si>
  <si>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</si>
  <si>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</si>
  <si>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</si>
  <si>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</si>
  <si>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</si>
  <si>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</si>
  <si>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</si>
  <si>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</si>
  <si>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</si>
  <si>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</si>
  <si>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</si>
  <si>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</si>
  <si>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</si>
  <si>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</si>
  <si>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</si>
  <si>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</si>
  <si>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</si>
  <si>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</si>
  <si>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</si>
  <si>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</si>
  <si>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</si>
  <si>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</si>
  <si>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</si>
  <si>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</si>
  <si>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</si>
  <si>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</si>
  <si>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</si>
  <si>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</si>
  <si>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</si>
  <si>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</si>
  <si>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</si>
  <si>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</si>
  <si>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</si>
  <si>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</si>
  <si>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</si>
  <si>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</si>
  <si>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</si>
  <si>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</si>
  <si>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</si>
  <si>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</si>
  <si>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</si>
  <si>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</si>
  <si>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</si>
  <si>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</si>
  <si>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</si>
  <si>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</si>
  <si>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</si>
  <si>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</si>
  <si>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</si>
  <si>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</si>
  <si>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</si>
  <si>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</si>
  <si>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</si>
  <si>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</si>
  <si>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</si>
  <si>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</si>
  <si>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</si>
  <si>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</si>
  <si>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</si>
  <si>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</si>
  <si>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</si>
  <si>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</si>
  <si>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</si>
  <si>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</si>
  <si>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</si>
  <si>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</si>
  <si>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</si>
  <si>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</si>
  <si>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</si>
  <si>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</si>
  <si>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</si>
  <si>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</si>
  <si>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</si>
  <si>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</si>
  <si>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</si>
  <si>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</si>
  <si>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</si>
  <si>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</si>
  <si>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</si>
  <si>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</si>
  <si>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</si>
  <si>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</si>
  <si>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</si>
  <si>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</si>
  <si>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</si>
  <si>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</si>
  <si>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</si>
  <si>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</si>
  <si>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</si>
  <si>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</si>
  <si>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</si>
  <si>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</si>
  <si>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</si>
  <si>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</si>
  <si>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</si>
  <si>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</si>
  <si>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</si>
  <si>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</si>
  <si>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</si>
  <si>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</si>
  <si>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</si>
  <si>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</si>
  <si>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</si>
  <si>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</si>
  <si>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</si>
  <si>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</si>
  <si>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</si>
  <si>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</si>
  <si>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</si>
  <si>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</si>
  <si>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</si>
  <si>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</si>
  <si>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</si>
  <si>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</si>
  <si>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</si>
  <si>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</si>
  <si>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</si>
  <si>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</si>
  <si>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</si>
  <si>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</si>
  <si>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</si>
  <si>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</si>
  <si>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</si>
  <si>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</si>
  <si>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</si>
  <si>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</si>
  <si>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</si>
  <si>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</si>
  <si>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</si>
  <si>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</si>
  <si>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</si>
  <si>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</si>
  <si>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</si>
  <si>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</si>
  <si>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</si>
  <si>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</si>
  <si>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</si>
  <si>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</si>
  <si>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</si>
  <si>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</si>
  <si>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</si>
  <si>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</si>
  <si>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</si>
  <si>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</si>
  <si>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</si>
  <si>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</si>
  <si>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</si>
  <si>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</si>
  <si>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</si>
  <si>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</si>
  <si>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</si>
  <si>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</si>
  <si>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</si>
  <si>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</si>
  <si>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</si>
  <si>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</si>
  <si>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</si>
  <si>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</si>
  <si>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</si>
  <si>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</si>
  <si>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</si>
  <si>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</si>
  <si>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</si>
  <si>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</si>
  <si>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</si>
  <si>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</si>
  <si>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</si>
  <si>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</si>
  <si>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</si>
  <si>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</si>
  <si>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</si>
  <si>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</si>
  <si>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</si>
  <si>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</si>
  <si>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</si>
  <si>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</si>
  <si>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</si>
  <si>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</si>
  <si>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</si>
  <si>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</si>
  <si>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</si>
  <si>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</si>
  <si>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</si>
  <si>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</si>
  <si>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</si>
  <si>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</si>
  <si>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</si>
  <si>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</si>
  <si>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</si>
  <si>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</si>
  <si>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</si>
  <si>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</si>
  <si>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</si>
  <si>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</si>
  <si>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</si>
  <si>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</si>
  <si>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</si>
  <si>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</si>
  <si>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</si>
  <si>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</si>
  <si>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</si>
  <si>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</si>
  <si>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</si>
  <si>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</si>
  <si>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</si>
  <si>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</si>
  <si>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</si>
  <si>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</si>
  <si>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</si>
  <si>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</si>
  <si>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</si>
  <si>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</si>
  <si>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</si>
  <si>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</si>
  <si>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</si>
  <si>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</si>
  <si>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</si>
  <si>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</si>
  <si>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</si>
  <si>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</si>
  <si>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</si>
  <si>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</si>
  <si>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</si>
  <si>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</si>
  <si>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</si>
  <si>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</si>
  <si>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</si>
  <si>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</si>
  <si>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</si>
  <si>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</si>
  <si>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</si>
  <si>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</si>
  <si>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</si>
  <si>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</si>
  <si>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</si>
  <si>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</si>
  <si>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</si>
  <si>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</si>
  <si>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</si>
  <si>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</si>
  <si>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</si>
  <si>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</si>
  <si>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</si>
  <si>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</si>
  <si>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</si>
  <si>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</si>
  <si>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</si>
  <si>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</si>
  <si>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</si>
  <si>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</si>
  <si>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</si>
  <si>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</si>
  <si>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</si>
  <si>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</si>
  <si>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</si>
  <si>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</si>
  <si>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</si>
  <si>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</si>
  <si>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</si>
  <si>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</si>
  <si>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</si>
  <si>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</si>
  <si>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</si>
  <si>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</si>
  <si>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</si>
  <si>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</si>
  <si>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</si>
  <si>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</si>
  <si>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</si>
  <si>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</si>
  <si>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</si>
  <si>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</si>
  <si>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</si>
  <si>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</si>
  <si>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</si>
  <si>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</si>
  <si>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</si>
  <si>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</si>
  <si>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</si>
  <si>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</si>
  <si>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</si>
  <si>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</si>
  <si>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</si>
  <si>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</si>
  <si>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</si>
  <si>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</si>
  <si>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</si>
  <si>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</si>
  <si>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</si>
  <si>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</si>
  <si>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</si>
  <si>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</si>
  <si>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</si>
  <si>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</si>
  <si>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</si>
  <si>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</si>
  <si>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</si>
  <si>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</si>
  <si>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</si>
  <si>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</si>
  <si>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</si>
  <si>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</si>
  <si>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</si>
  <si>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</si>
  <si>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</si>
  <si>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</si>
  <si>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</si>
  <si>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</si>
  <si>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</si>
  <si>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</si>
  <si>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</si>
  <si>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</si>
  <si>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</si>
  <si>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</si>
  <si>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</si>
  <si>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</si>
  <si>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</si>
  <si>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</si>
  <si>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</si>
  <si>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</si>
  <si>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</si>
  <si>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</si>
  <si>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</si>
  <si>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</si>
  <si>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</si>
  <si>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</si>
  <si>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</si>
  <si>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</si>
  <si>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</si>
  <si>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</si>
  <si>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</si>
  <si>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</si>
  <si>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</si>
  <si>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</si>
  <si>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</si>
  <si>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</si>
  <si>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</si>
  <si>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</si>
  <si>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</si>
  <si>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</si>
  <si>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</si>
  <si>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</si>
  <si>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</si>
  <si>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</si>
  <si>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</si>
  <si>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</si>
  <si>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</si>
  <si>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</si>
  <si>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</si>
  <si>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</si>
  <si>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</si>
  <si>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</si>
  <si>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</si>
  <si>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</si>
  <si>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</si>
  <si>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</si>
  <si>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</si>
  <si>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</si>
  <si>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</si>
  <si>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</si>
  <si>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</si>
  <si>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</si>
  <si>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</si>
  <si>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</si>
  <si>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</si>
  <si>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</si>
  <si>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</si>
  <si>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</si>
  <si>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</si>
  <si>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</si>
  <si>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</si>
  <si>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</si>
  <si>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</si>
  <si>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</si>
  <si>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</si>
  <si>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</si>
  <si>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</si>
  <si>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</si>
  <si>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</si>
  <si>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</si>
  <si>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</si>
  <si>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</si>
  <si>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</si>
  <si>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</si>
  <si>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</si>
  <si>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</si>
  <si>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</si>
  <si>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</si>
  <si>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</si>
  <si>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</si>
  <si>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</si>
  <si>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</si>
  <si>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</si>
  <si>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</si>
  <si>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</si>
  <si>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</si>
  <si>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</si>
  <si>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</si>
  <si>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</si>
  <si>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</si>
  <si>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</si>
  <si>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</si>
  <si>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</si>
  <si>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</si>
  <si>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</si>
  <si>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</si>
  <si>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</si>
  <si>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</si>
  <si>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</si>
  <si>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</si>
  <si>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</si>
  <si>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</si>
  <si>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</si>
  <si>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</si>
  <si>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</si>
  <si>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</si>
  <si>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</si>
  <si>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</si>
  <si>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</si>
  <si>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</si>
  <si>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</si>
  <si>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</si>
  <si>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</si>
  <si>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</si>
  <si>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</si>
  <si>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</si>
  <si>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</si>
  <si>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</si>
  <si>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</si>
  <si>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</si>
  <si>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</si>
  <si>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</si>
  <si>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</si>
  <si>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</si>
  <si>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</si>
  <si>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</si>
  <si>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</si>
  <si>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</si>
  <si>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</si>
  <si>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</si>
  <si>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</si>
  <si>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</si>
  <si>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</si>
  <si>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</si>
  <si>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</si>
  <si>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</si>
  <si>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</si>
  <si>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</si>
  <si>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</si>
  <si>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</si>
  <si>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</si>
  <si>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</si>
  <si>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</si>
  <si>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</si>
  <si>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</si>
  <si>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</si>
  <si>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</si>
  <si>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</si>
  <si>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</si>
  <si>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</si>
  <si>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</si>
  <si>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</si>
  <si>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</si>
  <si>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</si>
  <si>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</si>
  <si>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</si>
  <si>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</si>
  <si>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</si>
  <si>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</si>
  <si>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</si>
  <si>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</si>
  <si>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</si>
  <si>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</si>
  <si>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</si>
  <si>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</si>
  <si>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</si>
  <si>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</si>
  <si>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</si>
  <si>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</si>
  <si>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</si>
  <si>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</si>
  <si>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</si>
  <si>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</si>
  <si>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</si>
  <si>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</si>
  <si>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</si>
  <si>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</si>
  <si>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</si>
  <si>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</si>
  <si>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</si>
  <si>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</si>
  <si>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</si>
  <si>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</si>
  <si>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</si>
  <si>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</si>
  <si>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</si>
  <si>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</si>
  <si>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</si>
  <si>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</si>
  <si>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</si>
  <si>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</si>
  <si>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</si>
  <si>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</si>
  <si>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</si>
  <si>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</si>
  <si>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</si>
  <si>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</si>
  <si>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</si>
  <si>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</si>
  <si>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</si>
  <si>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</si>
  <si>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</si>
  <si>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</si>
  <si>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</si>
  <si>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</si>
  <si>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</si>
  <si>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</si>
  <si>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</si>
  <si>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</si>
  <si>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</si>
  <si>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</si>
  <si>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</si>
  <si>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</si>
  <si>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</si>
  <si>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</si>
  <si>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</si>
  <si>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</si>
  <si>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</si>
  <si>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</si>
  <si>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</si>
  <si>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</si>
  <si>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</si>
  <si>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</si>
  <si>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</si>
  <si>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</si>
  <si>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</si>
  <si>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</si>
  <si>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</si>
  <si>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</si>
  <si>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</si>
  <si>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</si>
  <si>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</si>
  <si>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</si>
  <si>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</si>
  <si>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</si>
  <si>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</si>
  <si>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</si>
  <si>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</si>
  <si>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</si>
  <si>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</si>
  <si>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</si>
  <si>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</si>
  <si>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</si>
  <si>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</si>
  <si>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</si>
  <si>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</si>
  <si>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</si>
  <si>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</si>
  <si>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</si>
  <si>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</si>
  <si>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</si>
  <si>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</si>
  <si>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</si>
  <si>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</si>
  <si>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</si>
  <si>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</si>
  <si>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</si>
  <si>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</si>
  <si>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</si>
  <si>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</si>
  <si>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</si>
  <si>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</si>
  <si>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</si>
  <si>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</si>
  <si>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</si>
  <si>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</si>
  <si>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</si>
  <si>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</si>
  <si>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</si>
  <si>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</si>
  <si>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</si>
  <si>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</si>
  <si>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</si>
  <si>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</si>
  <si>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</si>
  <si>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</si>
  <si>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</si>
  <si>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</si>
  <si>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</si>
  <si>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</si>
  <si>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</si>
  <si>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</si>
  <si>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</si>
  <si>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</si>
  <si>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</si>
  <si>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</si>
  <si>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</si>
  <si>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</si>
  <si>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</si>
  <si>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</si>
  <si>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</si>
  <si>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</si>
  <si>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</si>
  <si>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</si>
  <si>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</si>
  <si>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</si>
  <si>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</si>
  <si>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</si>
  <si>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</si>
  <si>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</si>
  <si>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</si>
  <si>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</si>
  <si>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</si>
  <si>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</si>
  <si>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</si>
  <si>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</si>
  <si>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</si>
  <si>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</si>
  <si>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</si>
  <si>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</si>
  <si>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</si>
  <si>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</si>
  <si>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</si>
  <si>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</si>
  <si>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</si>
  <si>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</si>
  <si>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</si>
  <si>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</si>
  <si>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</si>
  <si>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</si>
  <si>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</si>
  <si>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</si>
  <si>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</si>
  <si>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</si>
  <si>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</si>
  <si>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</si>
  <si>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</si>
  <si>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</si>
  <si>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</si>
  <si>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</si>
  <si>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</si>
  <si>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</si>
  <si>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</si>
  <si>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</si>
  <si>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</si>
  <si>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</si>
  <si>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</si>
  <si>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</si>
  <si>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</si>
  <si>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</si>
  <si>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</si>
  <si>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</si>
  <si>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</si>
  <si>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</si>
  <si>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</si>
  <si>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</si>
  <si>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</si>
  <si>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</si>
  <si>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</si>
  <si>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</si>
  <si>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</si>
  <si>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</si>
  <si>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</si>
  <si>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</si>
  <si>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</si>
  <si>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</si>
  <si>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</si>
  <si>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</si>
  <si>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</si>
  <si>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</si>
  <si>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</si>
  <si>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</si>
  <si>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</si>
  <si>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</si>
  <si>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</si>
  <si>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</si>
  <si>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</si>
  <si>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</si>
  <si>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</si>
  <si>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</si>
  <si>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</si>
  <si>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</si>
  <si>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</si>
  <si>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</si>
  <si>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</si>
  <si>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</si>
  <si>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</si>
  <si>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</si>
  <si>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</si>
  <si>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</si>
  <si>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</si>
  <si>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</si>
  <si>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</si>
  <si>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</si>
  <si>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</si>
  <si>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</si>
  <si>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</si>
  <si>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</si>
  <si>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</si>
  <si>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</si>
  <si>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</si>
  <si>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</si>
  <si>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</si>
  <si>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</si>
  <si>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</si>
  <si>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</si>
  <si>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</si>
  <si>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</si>
  <si>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</si>
  <si>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</si>
  <si>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</si>
  <si>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</si>
  <si>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</si>
  <si>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</si>
  <si>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</si>
  <si>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</si>
  <si>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</si>
  <si>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</si>
  <si>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</si>
  <si>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</si>
  <si>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</si>
  <si>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</si>
  <si>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</si>
  <si>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</si>
  <si>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</si>
  <si>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</si>
  <si>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</si>
  <si>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</si>
  <si>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</si>
  <si>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</si>
  <si>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</si>
  <si>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</si>
  <si>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</si>
  <si>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</si>
  <si>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</si>
  <si>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</si>
  <si>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</si>
  <si>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</si>
  <si>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</si>
  <si>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</si>
  <si>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</si>
  <si>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</si>
  <si>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</si>
  <si>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</si>
  <si>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</si>
  <si>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</si>
  <si>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</si>
  <si>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</si>
  <si>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</si>
  <si>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</si>
  <si>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</si>
  <si>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</si>
  <si>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</si>
  <si>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</si>
  <si>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</si>
  <si>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</si>
  <si>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</si>
  <si>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</si>
  <si>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</si>
  <si>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</si>
  <si>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</si>
  <si>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</si>
  <si>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</si>
  <si>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</si>
  <si>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</si>
  <si>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</si>
  <si>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</si>
  <si>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</si>
  <si>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</si>
  <si>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</si>
  <si>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</si>
  <si>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</si>
  <si>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</si>
  <si>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</si>
  <si>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</si>
  <si>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</si>
  <si>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</si>
  <si>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</si>
  <si>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</si>
  <si>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</si>
  <si>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</si>
  <si>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</si>
  <si>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</si>
  <si>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</si>
  <si>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</si>
  <si>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</si>
  <si>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</si>
  <si>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</si>
  <si>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</si>
  <si>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</si>
  <si>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</si>
  <si>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</si>
  <si>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</si>
  <si>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</si>
  <si>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</si>
  <si>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</si>
  <si>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</si>
  <si>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</si>
  <si>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</si>
  <si>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</si>
  <si>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</si>
  <si>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</si>
  <si>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</si>
  <si>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</si>
  <si>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</si>
  <si>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</si>
  <si>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</si>
  <si>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</si>
  <si>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</si>
  <si>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</si>
  <si>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</si>
  <si>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</si>
  <si>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</si>
  <si>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</si>
  <si>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</si>
  <si>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</si>
  <si>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</si>
  <si>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</si>
  <si>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</si>
  <si>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</si>
  <si>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</si>
  <si>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</si>
  <si>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</si>
  <si>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</si>
  <si>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</si>
  <si>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</si>
  <si>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</si>
  <si>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</si>
  <si>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</si>
  <si>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</si>
  <si>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</si>
  <si>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</si>
  <si>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</si>
  <si>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</si>
  <si>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</si>
  <si>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</si>
  <si>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</si>
  <si>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</si>
  <si>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</si>
  <si>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</si>
  <si>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</si>
  <si>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</si>
  <si>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</si>
  <si>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</si>
  <si>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</si>
  <si>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</si>
  <si>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</si>
  <si>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</si>
  <si>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</si>
  <si>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</si>
  <si>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</si>
  <si>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</si>
  <si>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</si>
  <si>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</si>
  <si>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</si>
  <si>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</si>
  <si>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</si>
  <si>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</si>
  <si>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</si>
  <si>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</si>
  <si>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</si>
  <si>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</si>
  <si>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</si>
  <si>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</si>
  <si>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</si>
  <si>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</si>
  <si>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</si>
  <si>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</si>
  <si>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</si>
  <si>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</si>
  <si>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</si>
  <si>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</si>
  <si>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</si>
  <si>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</si>
  <si>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</si>
  <si>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</si>
  <si>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</si>
  <si>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</si>
  <si>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</si>
  <si>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</si>
  <si>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</si>
  <si>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</si>
  <si>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</si>
  <si>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</si>
  <si>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</si>
  <si>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</si>
  <si>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</si>
  <si>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</si>
  <si>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</si>
  <si>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</si>
  <si>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</si>
  <si>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</si>
  <si>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</si>
  <si>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</si>
  <si>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</si>
  <si>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</si>
  <si>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</si>
  <si>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</si>
  <si>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</si>
  <si>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</si>
  <si>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</si>
  <si>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</si>
  <si>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</si>
  <si>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</si>
  <si>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</si>
  <si>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</si>
  <si>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</si>
  <si>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</si>
  <si>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</si>
  <si>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</si>
  <si>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</si>
  <si>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</si>
  <si>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</si>
  <si>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</si>
  <si>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</si>
  <si>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</si>
  <si>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</si>
  <si>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</si>
  <si>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</si>
  <si>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</si>
  <si>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</si>
  <si>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</si>
  <si>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</si>
  <si>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</si>
  <si>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</si>
  <si>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</si>
  <si>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</si>
  <si>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</si>
  <si>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</si>
  <si>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</si>
  <si>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</si>
  <si>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</si>
  <si>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</si>
  <si>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</si>
  <si>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</si>
  <si>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</si>
  <si>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</si>
  <si>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</si>
  <si>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</si>
  <si>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</si>
  <si>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</si>
  <si>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</si>
  <si>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</si>
  <si>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</si>
  <si>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</si>
  <si>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</si>
  <si>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</si>
  <si>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</si>
  <si>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</si>
  <si>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</si>
  <si>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</si>
  <si>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</si>
  <si>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</si>
  <si>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</si>
  <si>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</si>
  <si>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</si>
  <si>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</si>
  <si>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</si>
  <si>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</si>
  <si>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</si>
  <si>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</si>
  <si>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</si>
  <si>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</si>
  <si>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</si>
  <si>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</si>
  <si>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</si>
  <si>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</si>
  <si>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</si>
  <si>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</si>
  <si>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</si>
  <si>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</si>
  <si>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</si>
  <si>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</si>
  <si>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</si>
  <si>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</si>
  <si>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</si>
  <si>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</si>
  <si>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</si>
  <si>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</si>
  <si>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</si>
  <si>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</si>
  <si>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</si>
  <si>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</si>
  <si>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</si>
  <si>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</si>
  <si>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</si>
  <si>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</si>
  <si>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</si>
  <si>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</si>
  <si>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</si>
  <si>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</si>
  <si>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</si>
  <si>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</si>
  <si>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</si>
  <si>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</si>
  <si>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</si>
  <si>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</si>
  <si>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</si>
  <si>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</si>
  <si>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</si>
  <si>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</si>
  <si>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</si>
  <si>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</si>
  <si>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</si>
  <si>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</si>
  <si>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</si>
  <si>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</si>
  <si>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</si>
  <si>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</si>
  <si>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</si>
  <si>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</si>
  <si>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</si>
  <si>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</si>
  <si>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</si>
  <si>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</si>
  <si>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</si>
  <si>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</si>
  <si>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</si>
  <si>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</si>
  <si>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</si>
  <si>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</si>
  <si>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</si>
  <si>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</si>
  <si>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</si>
  <si>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</si>
  <si>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</si>
  <si>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</si>
  <si>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</si>
  <si>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</si>
  <si>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</si>
  <si>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</si>
  <si>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</si>
  <si>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</si>
  <si>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</si>
  <si>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</si>
  <si>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</si>
  <si>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</si>
  <si>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</si>
  <si>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</si>
  <si>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</si>
  <si>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</si>
  <si>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</si>
  <si>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</si>
  <si>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</si>
  <si>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</si>
  <si>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</si>
  <si>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</si>
  <si>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</si>
  <si>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</si>
  <si>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</si>
  <si>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</si>
  <si>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</si>
  <si>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</si>
  <si>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</si>
  <si>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</si>
  <si>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</si>
  <si>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</si>
  <si>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</si>
  <si>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</si>
  <si>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</si>
  <si>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</si>
  <si>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</si>
  <si>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</si>
  <si>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</si>
  <si>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</si>
  <si>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</si>
  <si>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</si>
  <si>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</si>
  <si>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</si>
  <si>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</si>
  <si>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</si>
  <si>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</si>
  <si>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</si>
  <si>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</si>
  <si>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</si>
  <si>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</si>
  <si>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</si>
  <si>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</si>
  <si>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</si>
  <si>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</si>
  <si>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</si>
  <si>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</si>
  <si>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</si>
  <si>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</si>
  <si>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</si>
  <si>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</si>
  <si>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</si>
  <si>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</si>
  <si>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</si>
  <si>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</si>
  <si>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</si>
  <si>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</si>
  <si>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</si>
  <si>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</si>
  <si>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</si>
  <si>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</si>
  <si>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</si>
  <si>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</si>
  <si>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</si>
  <si>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</si>
  <si>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</si>
  <si>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</si>
  <si>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</si>
  <si>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</si>
  <si>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</si>
  <si>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</si>
  <si>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</si>
  <si>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</si>
  <si>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</si>
  <si>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</si>
  <si>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</si>
  <si>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</si>
  <si>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</si>
  <si>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</si>
  <si>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</si>
  <si>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</si>
  <si>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</si>
  <si>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</si>
  <si>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</si>
  <si>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</si>
  <si>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</si>
  <si>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</si>
  <si>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</si>
  <si>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</si>
  <si>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</si>
  <si>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</si>
  <si>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</si>
  <si>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</si>
  <si>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</si>
  <si>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</si>
  <si>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</si>
  <si>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</si>
  <si>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</si>
  <si>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</si>
  <si>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</si>
  <si>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</si>
  <si>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</si>
  <si>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</si>
  <si>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</si>
  <si>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</si>
  <si>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</si>
  <si>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</si>
  <si>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</si>
  <si>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</si>
  <si>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</si>
  <si>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</si>
  <si>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</si>
  <si>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</si>
  <si>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</si>
  <si>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</si>
  <si>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</si>
  <si>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</si>
  <si>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</si>
  <si>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</si>
  <si>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</si>
  <si>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</si>
  <si>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</si>
  <si>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</si>
  <si>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</si>
  <si>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</si>
  <si>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</si>
  <si>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</si>
  <si>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</si>
  <si>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</si>
  <si>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</si>
  <si>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</si>
  <si>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</si>
  <si>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</si>
  <si>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</si>
  <si>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</si>
  <si>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</si>
  <si>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</si>
  <si>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</si>
  <si>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</si>
  <si>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</si>
  <si>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</si>
  <si>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</si>
  <si>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</si>
  <si>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</si>
  <si>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</si>
  <si>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</si>
  <si>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</si>
  <si>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</si>
  <si>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</si>
  <si>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</si>
  <si>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</si>
  <si>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</si>
  <si>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</si>
  <si>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</si>
  <si>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</si>
  <si>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</si>
  <si>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</si>
  <si>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</si>
  <si>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</si>
  <si>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</si>
  <si>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</si>
  <si>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</si>
  <si>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</si>
  <si>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</si>
  <si>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</si>
  <si>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</si>
  <si>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</si>
  <si>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</si>
  <si>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</si>
  <si>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</si>
  <si>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</si>
  <si>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</si>
  <si>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</si>
  <si>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</si>
  <si>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</si>
  <si>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</si>
  <si>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</si>
  <si>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</si>
  <si>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</si>
  <si>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</si>
  <si>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</si>
  <si>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</si>
  <si>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</si>
  <si>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</si>
  <si>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</si>
  <si>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</si>
  <si>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</si>
  <si>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</si>
  <si>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</si>
  <si>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</si>
  <si>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</si>
  <si>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</si>
  <si>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</si>
  <si>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</si>
  <si>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</si>
  <si>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</si>
  <si>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</si>
  <si>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</si>
  <si>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</si>
  <si>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</si>
  <si>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</si>
  <si>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</si>
  <si>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</si>
  <si>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</si>
  <si>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</si>
  <si>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</si>
  <si>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</si>
  <si>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</si>
  <si>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</si>
  <si>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</si>
  <si>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</si>
  <si>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</si>
  <si>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</si>
  <si>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</si>
  <si>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</si>
  <si>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</si>
  <si>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</si>
  <si>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</si>
  <si>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</si>
  <si>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</si>
  <si>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</si>
  <si>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</si>
  <si>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</si>
  <si>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</si>
  <si>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</si>
  <si>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</si>
  <si>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</si>
  <si>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</si>
  <si>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</si>
  <si>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</si>
  <si>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</si>
  <si>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</si>
  <si>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</si>
  <si>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</si>
  <si>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</si>
  <si>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</si>
  <si>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</si>
  <si>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</si>
  <si>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</si>
  <si>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</si>
  <si>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</si>
  <si>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</si>
  <si>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</si>
  <si>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</si>
  <si>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</si>
  <si>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</si>
  <si>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</si>
  <si>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</si>
  <si>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</si>
  <si>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</si>
  <si>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</si>
  <si>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</si>
  <si>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</si>
  <si>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</si>
  <si>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</si>
  <si>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</si>
  <si>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</si>
  <si>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</si>
  <si>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</si>
  <si>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</si>
  <si>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</si>
  <si>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</si>
  <si>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</si>
  <si>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</si>
  <si>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</si>
  <si>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</si>
  <si>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</si>
  <si>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</si>
  <si>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</si>
  <si>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</si>
  <si>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</si>
  <si>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</si>
  <si>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</si>
  <si>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</si>
  <si>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</si>
  <si>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</si>
  <si>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</si>
  <si>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</si>
  <si>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</si>
  <si>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</si>
  <si>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</si>
  <si>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</si>
  <si>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</si>
  <si>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</si>
  <si>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</si>
  <si>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</si>
  <si>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</si>
  <si>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</si>
  <si>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</si>
  <si>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</si>
  <si>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</si>
  <si>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</si>
  <si>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</si>
  <si>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</si>
  <si>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</si>
  <si>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</si>
  <si>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</si>
  <si>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</si>
  <si>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</si>
  <si>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</si>
  <si>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</si>
  <si>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</si>
  <si>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</si>
  <si>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</si>
  <si>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</si>
  <si>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</si>
  <si>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</si>
  <si>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</si>
  <si>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</si>
  <si>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</si>
  <si>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</si>
  <si>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</si>
  <si>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</si>
  <si>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</si>
  <si>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</si>
  <si>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</si>
  <si>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</si>
  <si>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</si>
  <si>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</si>
  <si>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</si>
  <si>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</si>
  <si>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</si>
  <si>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</si>
  <si>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</si>
  <si>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</si>
  <si>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</si>
  <si>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</si>
  <si>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</si>
  <si>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</si>
  <si>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</si>
  <si>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</si>
  <si>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</si>
  <si>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</si>
  <si>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</si>
  <si>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</si>
  <si>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</si>
  <si>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</si>
  <si>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</si>
  <si>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</si>
  <si>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</si>
  <si>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</si>
  <si>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</si>
  <si>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</si>
  <si>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</si>
  <si>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</si>
  <si>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</si>
  <si>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</si>
  <si>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</si>
  <si>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</si>
  <si>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</si>
  <si>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</si>
  <si>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</si>
  <si>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</si>
  <si>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</si>
  <si>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</si>
  <si>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</si>
  <si>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</si>
  <si>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</si>
  <si>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</si>
  <si>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</si>
  <si>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</si>
  <si>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</si>
  <si>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</si>
  <si>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</si>
  <si>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</si>
  <si>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</si>
  <si>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</si>
  <si>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</si>
  <si>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</si>
  <si>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</si>
  <si>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</si>
  <si>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</si>
  <si>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</si>
  <si>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</si>
  <si>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</si>
  <si>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</si>
  <si>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</si>
  <si>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</si>
  <si>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</si>
  <si>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</si>
  <si>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</si>
  <si>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</si>
  <si>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</si>
  <si>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</si>
  <si>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</si>
  <si>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</si>
  <si>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</si>
  <si>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</si>
  <si>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</si>
  <si>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</si>
  <si>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</si>
  <si>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</si>
  <si>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</si>
  <si>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</si>
  <si>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</si>
  <si>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</si>
  <si>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</si>
  <si>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</si>
  <si>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</si>
  <si>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</si>
  <si>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</si>
  <si>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</si>
  <si>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</si>
  <si>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</si>
  <si>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</si>
  <si>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</si>
  <si>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</si>
  <si>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</si>
  <si>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</si>
  <si>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</si>
  <si>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</si>
  <si>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</si>
  <si>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</si>
  <si>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</si>
  <si>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</si>
  <si>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</si>
  <si>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</si>
  <si>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</si>
  <si>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</si>
  <si>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</si>
  <si>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</si>
  <si>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</si>
  <si>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</si>
  <si>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</si>
  <si>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</si>
  <si>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</si>
  <si>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</si>
  <si>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</si>
  <si>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</si>
  <si>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</si>
  <si>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</si>
  <si>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</si>
  <si>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</si>
  <si>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</si>
  <si>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</si>
  <si>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</si>
  <si>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</si>
  <si>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</si>
  <si>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</si>
  <si>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</si>
  <si>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</si>
  <si>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</si>
  <si>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</si>
  <si>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</si>
  <si>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</si>
  <si>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</si>
  <si>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</si>
  <si>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</si>
  <si>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</si>
  <si>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</si>
  <si>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</si>
  <si>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</si>
  <si>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</si>
  <si>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</si>
  <si>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</si>
  <si>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</si>
  <si>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</si>
  <si>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</si>
  <si>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</si>
  <si>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</si>
  <si>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</si>
  <si>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</si>
  <si>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</si>
  <si>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</si>
  <si>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</si>
  <si>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</si>
  <si>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</si>
  <si>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</si>
  <si>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</si>
  <si>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</si>
  <si>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</si>
  <si>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</si>
  <si>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</si>
  <si>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</si>
  <si>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</si>
  <si>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</si>
  <si>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</si>
  <si>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</si>
  <si>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</si>
  <si>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</si>
  <si>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</si>
  <si>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</si>
  <si>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</si>
  <si>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</si>
  <si>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</si>
  <si>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</si>
  <si>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</si>
  <si>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</si>
  <si>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</si>
  <si>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</si>
  <si>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</si>
  <si>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</si>
  <si>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</si>
  <si>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</si>
  <si>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</si>
  <si>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</si>
  <si>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</si>
  <si>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</si>
  <si>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</si>
  <si>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</si>
  <si>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</si>
  <si>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</si>
  <si>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</si>
  <si>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</si>
  <si>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</si>
  <si>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</si>
  <si>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</si>
  <si>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</si>
  <si>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</si>
  <si>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</si>
  <si>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</si>
  <si>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</si>
  <si>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</si>
  <si>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</si>
  <si>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</si>
  <si>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</si>
  <si>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</si>
  <si>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</si>
  <si>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</si>
  <si>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</si>
  <si>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</si>
  <si>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</si>
  <si>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</si>
  <si>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</si>
  <si>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</si>
  <si>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</si>
  <si>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</si>
  <si>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</si>
  <si>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</si>
  <si>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</si>
  <si>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</si>
  <si>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</si>
  <si>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</si>
  <si>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</si>
  <si>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</si>
  <si>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</si>
  <si>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</si>
  <si>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</si>
  <si>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</si>
  <si>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</si>
  <si>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</si>
  <si>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</si>
  <si>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</si>
  <si>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</si>
  <si>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</si>
  <si>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</si>
  <si>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</si>
  <si>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</si>
  <si>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</si>
  <si>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</si>
  <si>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</si>
  <si>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</si>
  <si>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</si>
  <si>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</si>
  <si>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</si>
  <si>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</si>
  <si>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</si>
  <si>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</si>
  <si>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</si>
  <si>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</si>
  <si>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</si>
  <si>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</si>
  <si>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</si>
  <si>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</si>
  <si>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</si>
  <si>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</si>
  <si>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</si>
  <si>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</si>
  <si>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</si>
  <si>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</si>
  <si>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</si>
  <si>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</si>
  <si>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</si>
  <si>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</si>
  <si>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</si>
  <si>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</si>
  <si>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</si>
  <si>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</si>
  <si>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</si>
  <si>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</si>
  <si>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</si>
  <si>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</si>
  <si>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</si>
  <si>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</si>
  <si>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</si>
  <si>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</si>
  <si>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</si>
  <si>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</si>
  <si>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</si>
  <si>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</si>
  <si>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</si>
  <si>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</si>
  <si>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</si>
  <si>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</si>
  <si>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</si>
  <si>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</si>
  <si>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</si>
  <si>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</si>
  <si>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</si>
  <si>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</si>
  <si>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</si>
  <si>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</si>
  <si>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</si>
  <si>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</si>
  <si>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</si>
  <si>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</si>
  <si>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</si>
  <si>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</si>
  <si>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</si>
  <si>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</si>
  <si>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</si>
  <si>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</si>
  <si>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</si>
  <si>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</si>
  <si>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</si>
  <si>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</si>
  <si>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</si>
  <si>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</si>
  <si>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</si>
  <si>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</si>
  <si>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</si>
  <si>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</si>
  <si>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</si>
  <si>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</si>
  <si>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</si>
  <si>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</si>
  <si>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</si>
  <si>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</si>
  <si>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</si>
  <si>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</si>
  <si>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</si>
  <si>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</si>
  <si>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</si>
  <si>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</si>
  <si>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</si>
  <si>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</si>
  <si>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</si>
  <si>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</si>
  <si>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</si>
  <si>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</si>
  <si>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</si>
  <si>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</si>
  <si>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</si>
  <si>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</si>
  <si>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</si>
  <si>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</si>
  <si>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</si>
  <si>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</si>
  <si>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</si>
  <si>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</si>
  <si>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</si>
  <si>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</si>
  <si>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</si>
  <si>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</si>
  <si>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</si>
  <si>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</si>
  <si>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</si>
  <si>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</si>
  <si>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</si>
  <si>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</si>
  <si>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</si>
  <si>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</si>
  <si>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</si>
  <si>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</si>
  <si>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</si>
  <si>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</si>
  <si>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</si>
  <si>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</si>
  <si>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</si>
  <si>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</si>
  <si>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</si>
  <si>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</si>
  <si>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</si>
  <si>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</si>
  <si>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</si>
  <si>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</si>
  <si>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</si>
  <si>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</si>
  <si>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</si>
  <si>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</si>
  <si>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</si>
  <si>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</si>
  <si>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</si>
  <si>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</si>
  <si>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</si>
  <si>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</si>
  <si>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</si>
  <si>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</si>
  <si>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</si>
  <si>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</si>
  <si>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</si>
  <si>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</si>
  <si>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</si>
  <si>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</si>
  <si>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</si>
  <si>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</si>
  <si>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</si>
  <si>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</si>
  <si>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</si>
  <si>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</si>
  <si>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</si>
  <si>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</si>
  <si>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</si>
  <si>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</si>
  <si>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</si>
  <si>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</si>
  <si>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</si>
  <si>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</si>
  <si>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</si>
  <si>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</si>
  <si>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</si>
  <si>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</si>
  <si>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</si>
  <si>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</si>
  <si>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</si>
  <si>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</si>
  <si>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</si>
  <si>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</si>
  <si>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</si>
  <si>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</si>
  <si>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</si>
  <si>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</si>
  <si>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</si>
  <si>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</si>
  <si>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</si>
  <si>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</si>
  <si>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</si>
  <si>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</si>
  <si>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</si>
  <si>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</si>
  <si>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</si>
  <si>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</si>
  <si>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</si>
  <si>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</si>
  <si>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</si>
  <si>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</si>
  <si>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</si>
  <si>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</si>
  <si>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</si>
  <si>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</si>
  <si>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</si>
  <si>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</si>
  <si>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</si>
  <si>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</si>
  <si>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</si>
  <si>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</si>
  <si>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</si>
  <si>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</si>
  <si>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</si>
  <si>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</si>
  <si>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</si>
  <si>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</si>
  <si>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</si>
  <si>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</si>
  <si>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</si>
  <si>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</si>
  <si>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</si>
  <si>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</si>
  <si>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</si>
  <si>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</si>
  <si>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</si>
  <si>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</si>
  <si>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</si>
  <si>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</si>
  <si>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</si>
  <si>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</si>
  <si>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</si>
  <si>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</si>
  <si>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</si>
  <si>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</si>
  <si>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</si>
  <si>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</si>
  <si>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</si>
  <si>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</si>
  <si>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</si>
  <si>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</si>
  <si>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</si>
  <si>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</si>
  <si>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</si>
  <si>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</si>
  <si>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</si>
  <si>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</si>
  <si>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</si>
  <si>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</si>
  <si>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</si>
  <si>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</si>
  <si>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</si>
  <si>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</si>
  <si>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</si>
  <si>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</si>
  <si>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</si>
  <si>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</si>
  <si>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</si>
  <si>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</si>
  <si>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</si>
  <si>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</si>
  <si>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</si>
  <si>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</si>
  <si>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</si>
  <si>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</si>
  <si>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</si>
  <si>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</si>
  <si>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</si>
  <si>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</si>
  <si>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</si>
  <si>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</si>
  <si>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</si>
  <si>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</si>
  <si>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</si>
  <si>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</si>
  <si>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</si>
  <si>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</si>
  <si>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</si>
  <si>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</si>
  <si>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</si>
  <si>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</si>
  <si>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</si>
  <si>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</si>
  <si>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</si>
  <si>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</si>
  <si>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</si>
  <si>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</si>
  <si>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</si>
  <si>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</si>
  <si>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</si>
  <si>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</si>
  <si>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</si>
  <si>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</si>
  <si>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</si>
  <si>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</si>
  <si>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</si>
  <si>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</si>
  <si>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</si>
  <si>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</si>
  <si>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</si>
  <si>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</si>
  <si>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</si>
  <si>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</si>
  <si>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</si>
  <si>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</si>
  <si>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</si>
  <si>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</si>
  <si>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</si>
  <si>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</si>
  <si>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</si>
  <si>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</si>
  <si>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</si>
  <si>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</si>
  <si>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</si>
  <si>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</si>
  <si>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</si>
  <si>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</si>
  <si>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</si>
  <si>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</si>
  <si>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</si>
  <si>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</si>
  <si>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</si>
  <si>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</si>
  <si>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</si>
  <si>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</si>
  <si>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</si>
  <si>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</si>
  <si>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</si>
  <si>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</si>
  <si>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</si>
  <si>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</si>
  <si>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</si>
  <si>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</si>
  <si>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</si>
  <si>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</si>
  <si>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</si>
  <si>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</si>
  <si>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</si>
  <si>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</si>
  <si>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</si>
  <si>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</si>
  <si>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</si>
  <si>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</si>
  <si>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</si>
  <si>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</si>
  <si>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</si>
  <si>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</si>
  <si>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</si>
  <si>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</si>
  <si>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</si>
  <si>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</si>
  <si>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</si>
  <si>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</si>
  <si>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</si>
  <si>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</si>
  <si>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</si>
  <si>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</si>
  <si>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</si>
  <si>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</si>
  <si>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</si>
  <si>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</si>
  <si>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</si>
  <si>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</si>
  <si>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</si>
  <si>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</si>
  <si>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</si>
  <si>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</si>
  <si>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</si>
  <si>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</si>
  <si>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</si>
  <si>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</si>
  <si>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</si>
  <si>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</si>
  <si>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</si>
  <si>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</si>
  <si>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</si>
  <si>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</si>
  <si>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</si>
  <si>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</si>
  <si>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</si>
  <si>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</si>
  <si>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</si>
  <si>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</si>
  <si>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</si>
  <si>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</si>
  <si>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</si>
  <si>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</si>
  <si>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</si>
  <si>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</si>
  <si>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</si>
  <si>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</si>
  <si>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</si>
  <si>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</si>
  <si>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</si>
  <si>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</si>
  <si>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</si>
  <si>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</si>
  <si>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</si>
  <si>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</si>
  <si>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</si>
  <si>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</si>
  <si>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</si>
  <si>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</si>
  <si>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</si>
  <si>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</si>
  <si>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</si>
  <si>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</si>
  <si>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</si>
  <si>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</si>
  <si>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</si>
  <si>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</si>
  <si>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</si>
  <si>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</si>
  <si>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</si>
  <si>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</si>
  <si>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</si>
  <si>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</si>
  <si>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</si>
  <si>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</si>
  <si>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</si>
  <si>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</si>
  <si>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</si>
  <si>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</si>
  <si>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</si>
  <si>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</si>
  <si>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</si>
  <si>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</si>
  <si>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</si>
  <si>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</si>
  <si>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</si>
  <si>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</si>
  <si>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</si>
  <si>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</si>
  <si>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</si>
  <si>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</si>
  <si>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</si>
  <si>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</si>
  <si>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</si>
  <si>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</si>
  <si>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</si>
  <si>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</si>
  <si>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</si>
  <si>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</si>
  <si>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</si>
  <si>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</si>
  <si>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</si>
  <si>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</si>
  <si>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</si>
  <si>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</si>
  <si>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</si>
  <si>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</si>
  <si>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</si>
  <si>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</si>
  <si>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</si>
  <si>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</si>
  <si>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</si>
  <si>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</si>
  <si>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</si>
  <si>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</si>
  <si>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</si>
  <si>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</si>
  <si>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</si>
  <si>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</si>
  <si>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</si>
  <si>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</si>
  <si>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</si>
  <si>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</si>
  <si>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</si>
  <si>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</si>
  <si>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</si>
  <si>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</si>
  <si>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</si>
  <si>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</si>
  <si>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</si>
  <si>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</si>
  <si>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</si>
  <si>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</si>
  <si>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</si>
  <si>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</si>
  <si>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</si>
  <si>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</si>
  <si>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</si>
  <si>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</si>
  <si>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</si>
  <si>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</si>
  <si>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</si>
  <si>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</si>
  <si>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</si>
  <si>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</si>
  <si>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</si>
  <si>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</si>
  <si>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</si>
  <si>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</si>
  <si>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</si>
  <si>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</si>
  <si>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</si>
  <si>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</si>
  <si>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</si>
  <si>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</si>
  <si>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</si>
  <si>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</si>
  <si>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</si>
  <si>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</si>
  <si>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</si>
  <si>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</si>
  <si>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</si>
  <si>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</si>
  <si>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</si>
  <si>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</si>
  <si>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</si>
  <si>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</si>
  <si>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</si>
  <si>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</si>
  <si>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</si>
  <si>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</si>
  <si>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</si>
  <si>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</si>
  <si>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</si>
  <si>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</si>
  <si>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</si>
  <si>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</si>
  <si>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</si>
  <si>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</si>
  <si>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</si>
  <si>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</si>
  <si>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</si>
  <si>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</si>
  <si>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</si>
  <si>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</si>
  <si>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</si>
  <si>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</si>
  <si>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</si>
  <si>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</si>
  <si>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</si>
  <si>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</si>
  <si>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</si>
  <si>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</si>
  <si>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</si>
  <si>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</si>
  <si>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</si>
  <si>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</si>
  <si>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</si>
  <si>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</si>
  <si>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</si>
  <si>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</si>
  <si>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</si>
  <si>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</si>
  <si>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</si>
  <si>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</si>
  <si>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</si>
  <si>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</si>
  <si>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</si>
  <si>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</si>
  <si>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</si>
  <si>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</si>
  <si>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</si>
  <si>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</si>
  <si>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</si>
  <si>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</si>
  <si>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</si>
  <si>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</si>
  <si>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</si>
  <si>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</si>
  <si>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</si>
  <si>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</si>
  <si>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</si>
  <si>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</si>
  <si>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</si>
  <si>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</si>
  <si>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</si>
  <si>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</si>
  <si>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</si>
  <si>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</si>
  <si>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</si>
  <si>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</si>
  <si>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</si>
  <si>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</si>
  <si>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</si>
  <si>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</si>
  <si>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</si>
  <si>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</si>
  <si>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</si>
  <si>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</si>
  <si>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</si>
  <si>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</si>
  <si>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</si>
  <si>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</si>
  <si>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</si>
  <si>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</si>
  <si>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</si>
  <si>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</si>
  <si>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</si>
  <si>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</si>
  <si>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</si>
  <si>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</si>
  <si>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</si>
  <si>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</si>
  <si>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</si>
  <si>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</si>
  <si>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</si>
  <si>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</si>
  <si>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</si>
  <si>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</si>
  <si>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</si>
  <si>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</si>
  <si>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</si>
  <si>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</si>
  <si>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</si>
  <si>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</si>
  <si>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</si>
  <si>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</si>
  <si>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</si>
  <si>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</si>
  <si>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</si>
  <si>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</si>
  <si>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</si>
  <si>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</si>
  <si>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</si>
  <si>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</si>
  <si>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</si>
  <si>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</si>
  <si>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</si>
  <si>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</si>
  <si>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</si>
  <si>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</si>
  <si>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</si>
  <si>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</si>
  <si>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</si>
  <si>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</si>
  <si>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</si>
  <si>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</si>
  <si>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</si>
  <si>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</si>
  <si>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</si>
  <si>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</si>
  <si>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</si>
  <si>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</si>
  <si>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</si>
  <si>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</si>
  <si>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</si>
  <si>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</si>
  <si>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</si>
  <si>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</si>
  <si>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</si>
  <si>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</si>
  <si>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</si>
  <si>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</si>
  <si>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</si>
  <si>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</si>
  <si>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</si>
  <si>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</si>
  <si>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</si>
  <si>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</si>
  <si>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</si>
  <si>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</si>
  <si>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</si>
  <si>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</si>
  <si>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</si>
  <si>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</si>
  <si>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</si>
  <si>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</si>
  <si>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</si>
  <si>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</si>
  <si>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</si>
  <si>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</si>
  <si>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</si>
  <si>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</si>
  <si>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</si>
  <si>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</si>
  <si>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</si>
  <si>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</si>
  <si>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</si>
  <si>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</si>
  <si>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</si>
  <si>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</si>
  <si>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</si>
  <si>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</si>
  <si>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</si>
  <si>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</si>
  <si>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</si>
  <si>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</si>
  <si>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</si>
  <si>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</si>
  <si>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</si>
  <si>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</si>
  <si>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</si>
  <si>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</si>
  <si>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</si>
  <si>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</si>
  <si>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</si>
  <si>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</si>
  <si>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</si>
  <si>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</si>
  <si>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</si>
  <si>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</si>
  <si>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</si>
  <si>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</si>
  <si>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</si>
  <si>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</si>
  <si>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</si>
  <si>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</si>
  <si>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</si>
  <si>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</si>
  <si>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</si>
  <si>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</si>
  <si>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</si>
  <si>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</si>
  <si>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</si>
  <si>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</si>
  <si>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</si>
  <si>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</si>
  <si>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</si>
  <si>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</si>
  <si>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</si>
  <si>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</si>
  <si>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</si>
  <si>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</si>
  <si>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</si>
  <si>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</si>
  <si>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</si>
  <si>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</si>
  <si>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</si>
  <si>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</si>
  <si>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</si>
  <si>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</si>
  <si>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</si>
  <si>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</si>
  <si>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</si>
  <si>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</si>
  <si>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</si>
  <si>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</si>
  <si>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</si>
  <si>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</si>
  <si>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</si>
  <si>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</si>
  <si>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</si>
  <si>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</si>
  <si>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</si>
  <si>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</si>
  <si>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</si>
  <si>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</si>
  <si>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</si>
  <si>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</si>
  <si>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</si>
  <si>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</si>
  <si>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</si>
  <si>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</si>
  <si>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</si>
  <si>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</si>
  <si>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</si>
  <si>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</si>
  <si>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</si>
  <si>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</si>
  <si>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</si>
  <si>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</si>
  <si>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</si>
  <si>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</si>
  <si>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</si>
  <si>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</si>
  <si>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</si>
  <si>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</si>
  <si>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</si>
  <si>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</si>
  <si>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</si>
  <si>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</si>
  <si>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</si>
  <si>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</si>
  <si>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</si>
  <si>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</si>
  <si>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</si>
  <si>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</si>
  <si>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</si>
  <si>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</si>
  <si>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</si>
  <si>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</si>
  <si>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</si>
  <si>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</si>
  <si>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</si>
  <si>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</si>
  <si>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</si>
  <si>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</si>
  <si>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</si>
  <si>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</si>
  <si>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</si>
  <si>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</si>
  <si>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</si>
  <si>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</si>
  <si>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</si>
  <si>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</si>
  <si>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</si>
  <si>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</si>
  <si>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</si>
  <si>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</si>
  <si>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</si>
  <si>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</si>
  <si>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</si>
  <si>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</si>
  <si>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</si>
  <si>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</si>
  <si>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</si>
  <si>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</si>
  <si>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</si>
  <si>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</si>
  <si>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</si>
  <si>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</si>
  <si>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</si>
  <si>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</si>
  <si>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</si>
  <si>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</si>
  <si>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</si>
  <si>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</si>
  <si>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</si>
  <si>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</si>
  <si>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</si>
  <si>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</si>
  <si>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</si>
  <si>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</si>
  <si>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</si>
  <si>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</si>
  <si>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</si>
  <si>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</si>
  <si>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</si>
  <si>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</si>
  <si>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</si>
  <si>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</si>
  <si>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</si>
  <si>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</si>
  <si>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</si>
  <si>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</si>
  <si>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</si>
  <si>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</si>
  <si>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</si>
  <si>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</si>
  <si>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</si>
  <si>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</si>
  <si>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</si>
  <si>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</si>
  <si>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</si>
  <si>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</si>
  <si>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</si>
  <si>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</si>
  <si>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</si>
  <si>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</si>
  <si>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</si>
  <si>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</si>
  <si>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</si>
  <si>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</si>
  <si>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</si>
  <si>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</si>
  <si>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</si>
  <si>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</si>
  <si>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</si>
  <si>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</si>
  <si>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</si>
  <si>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</si>
  <si>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</si>
  <si>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</si>
  <si>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</si>
  <si>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</si>
  <si>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</si>
  <si>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</si>
  <si>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</si>
  <si>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</si>
  <si>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</si>
  <si>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</si>
  <si>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</si>
  <si>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</si>
  <si>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</si>
  <si>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</si>
  <si>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</si>
  <si>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</si>
  <si>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</si>
  <si>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</si>
  <si>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</si>
  <si>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</si>
  <si>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</si>
  <si>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</si>
  <si>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</si>
  <si>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</si>
  <si>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</si>
  <si>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</si>
  <si>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</si>
  <si>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</si>
  <si>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</si>
  <si>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</si>
  <si>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</si>
  <si>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</si>
  <si>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</si>
  <si>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</si>
  <si>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</si>
  <si>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</si>
  <si>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</si>
  <si>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</si>
  <si>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</si>
  <si>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</si>
  <si>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</si>
  <si>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</si>
  <si>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</si>
  <si>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</si>
  <si>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</si>
  <si>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</si>
  <si>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</si>
  <si>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</si>
  <si>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</si>
  <si>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</si>
  <si>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</si>
  <si>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</si>
  <si>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</si>
  <si>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</si>
  <si>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</si>
  <si>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</si>
  <si>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</si>
  <si>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</si>
  <si>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</si>
  <si>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</si>
  <si>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</si>
  <si>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</si>
  <si>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</si>
  <si>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</si>
  <si>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</si>
  <si>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</si>
  <si>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</si>
  <si>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</si>
  <si>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</si>
  <si>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</si>
  <si>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</si>
  <si>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</si>
  <si>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</si>
  <si>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</si>
  <si>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</si>
  <si>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</si>
  <si>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</si>
  <si>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</si>
  <si>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</si>
  <si>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</si>
  <si>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</si>
  <si>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</si>
  <si>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</si>
  <si>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</si>
  <si>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</si>
  <si>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</si>
  <si>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</si>
  <si>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</si>
  <si>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</si>
  <si>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</si>
  <si>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</si>
  <si>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</si>
  <si>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</si>
  <si>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</si>
  <si>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</si>
  <si>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</si>
  <si>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</si>
  <si>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</si>
  <si>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</si>
  <si>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</si>
  <si>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</si>
  <si>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</si>
  <si>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</si>
  <si>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</si>
  <si>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</si>
  <si>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</si>
  <si>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</si>
  <si>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</si>
  <si>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</si>
  <si>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</si>
  <si>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</si>
  <si>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</si>
  <si>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</si>
  <si>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</si>
  <si>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</si>
  <si>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</si>
  <si>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</si>
  <si>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</si>
  <si>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</si>
  <si>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</si>
  <si>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</si>
  <si>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</si>
  <si>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</si>
  <si>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</si>
  <si>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</si>
  <si>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</si>
  <si>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</si>
  <si>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</si>
  <si>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</si>
  <si>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</si>
  <si>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</si>
  <si>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</si>
  <si>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</si>
  <si>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</si>
  <si>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</si>
  <si>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</si>
  <si>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</si>
  <si>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</si>
  <si>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</si>
  <si>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</si>
  <si>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</si>
  <si>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</si>
  <si>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</si>
  <si>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</si>
  <si>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</si>
  <si>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</si>
  <si>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</si>
  <si>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</si>
  <si>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</si>
  <si>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</si>
  <si>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</si>
  <si>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</si>
  <si>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</si>
  <si>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</si>
  <si>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</si>
  <si>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</si>
  <si>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</si>
  <si>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</si>
  <si>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</si>
  <si>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</si>
  <si>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</si>
  <si>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</si>
  <si>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</si>
  <si>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</si>
  <si>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</si>
  <si>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</si>
  <si>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</si>
  <si>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</si>
  <si>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</si>
  <si>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</si>
  <si>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</si>
  <si>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</si>
  <si>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</si>
  <si>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</si>
  <si>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</si>
  <si>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</si>
  <si>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</si>
  <si>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</si>
  <si>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</si>
  <si>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</si>
  <si>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</si>
  <si>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</si>
  <si>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</si>
  <si>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</si>
  <si>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</si>
  <si>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</si>
  <si>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</si>
  <si>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</si>
  <si>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</si>
  <si>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</si>
  <si>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</si>
  <si>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</si>
  <si>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</si>
  <si>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</si>
  <si>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</si>
  <si>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</si>
  <si>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</si>
  <si>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</si>
  <si>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</si>
  <si>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</si>
  <si>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</si>
  <si>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</si>
  <si>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</si>
  <si>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</si>
  <si>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</si>
  <si>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</si>
  <si>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</si>
  <si>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</si>
  <si>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</si>
  <si>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</si>
  <si>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</si>
  <si>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</si>
  <si>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</si>
  <si>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</si>
  <si>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</si>
  <si>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</si>
  <si>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</si>
  <si>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</si>
  <si>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</si>
  <si>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</si>
  <si>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</si>
  <si>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</si>
  <si>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</si>
  <si>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</si>
  <si>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</si>
  <si>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</si>
  <si>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</si>
  <si>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</si>
  <si>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</si>
  <si>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</si>
  <si>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</si>
  <si>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</si>
  <si>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</si>
  <si>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</si>
  <si>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</si>
  <si>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</si>
  <si>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</si>
  <si>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</si>
  <si>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</si>
  <si>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</si>
  <si>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</si>
  <si>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</si>
  <si>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</si>
  <si>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</si>
  <si>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</si>
  <si>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</si>
  <si>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</si>
  <si>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</si>
  <si>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</si>
  <si>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</si>
  <si>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</si>
  <si>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</si>
  <si>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</si>
  <si>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</si>
  <si>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</si>
  <si>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</si>
  <si>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</si>
  <si>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</si>
  <si>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</si>
  <si>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</si>
  <si>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</si>
  <si>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</si>
  <si>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</si>
  <si>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</si>
  <si>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</si>
  <si>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</si>
  <si>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</si>
  <si>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</si>
  <si>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</si>
  <si>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</si>
  <si>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</si>
  <si>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</si>
  <si>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</si>
  <si>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</si>
  <si>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</si>
  <si>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</si>
  <si>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</si>
  <si>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</si>
  <si>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</si>
  <si>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</si>
  <si>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</si>
  <si>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</si>
  <si>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</si>
  <si>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</si>
  <si>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</si>
  <si>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</si>
  <si>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</si>
  <si>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</si>
  <si>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</si>
  <si>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</si>
  <si>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</si>
  <si>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</si>
  <si>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</si>
  <si>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</si>
  <si>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</si>
  <si>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</si>
  <si>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</si>
  <si>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</si>
  <si>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</si>
  <si>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</si>
  <si>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</si>
  <si>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</si>
  <si>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</si>
  <si>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</si>
  <si>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</si>
  <si>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</si>
  <si>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</si>
  <si>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</si>
  <si>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</si>
  <si>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</si>
  <si>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</si>
  <si>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</si>
  <si>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</si>
  <si>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</si>
  <si>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</si>
  <si>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</si>
  <si>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</si>
  <si>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</si>
  <si>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</si>
  <si>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</si>
  <si>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</si>
  <si>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</si>
  <si>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</si>
  <si>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</si>
  <si>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</si>
  <si>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</si>
  <si>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</si>
  <si>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</si>
  <si>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</si>
  <si>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</si>
  <si>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</si>
  <si>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</si>
  <si>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</si>
  <si>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</si>
  <si>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</si>
  <si>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</si>
  <si>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</si>
  <si>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</si>
  <si>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</si>
  <si>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</si>
  <si>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</si>
  <si>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</si>
  <si>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</si>
  <si>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</si>
  <si>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</si>
  <si>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</si>
  <si>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</si>
  <si>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</si>
  <si>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</si>
  <si>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</si>
  <si>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</si>
  <si>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</si>
  <si>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</si>
  <si>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</si>
  <si>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</si>
  <si>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</si>
  <si>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</si>
  <si>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</si>
  <si>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</si>
  <si>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</si>
  <si>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</si>
  <si>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</si>
  <si>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</si>
  <si>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</si>
  <si>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</si>
  <si>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</si>
  <si>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</si>
  <si>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</si>
  <si>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</si>
  <si>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</si>
  <si>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</si>
  <si>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</si>
  <si>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</si>
  <si>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</si>
  <si>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</si>
  <si>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</si>
  <si>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</si>
  <si>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</si>
  <si>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</si>
  <si>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</si>
  <si>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</si>
  <si>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</si>
  <si>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</si>
  <si>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</si>
  <si>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</si>
  <si>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</si>
  <si>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</si>
  <si>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</si>
  <si>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</si>
  <si>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</si>
  <si>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</si>
  <si>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</si>
  <si>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</si>
  <si>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</si>
  <si>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</si>
  <si>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</si>
  <si>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</si>
  <si>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</si>
  <si>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</si>
  <si>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</si>
  <si>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</si>
  <si>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</si>
  <si>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</si>
  <si>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</si>
  <si>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</si>
  <si>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</si>
  <si>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</si>
  <si>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</si>
  <si>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</si>
  <si>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</si>
  <si>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</si>
  <si>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</si>
  <si>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</si>
  <si>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</si>
  <si>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</si>
  <si>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</si>
  <si>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</si>
  <si>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</si>
  <si>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</si>
  <si>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</si>
  <si>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</si>
  <si>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</si>
  <si>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</si>
  <si>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</si>
  <si>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</si>
  <si>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</si>
  <si>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</si>
  <si>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</si>
  <si>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</si>
  <si>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</si>
  <si>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</si>
  <si>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</si>
  <si>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</si>
  <si>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</si>
  <si>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</si>
  <si>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</si>
  <si>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</si>
  <si>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</si>
  <si>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</si>
  <si>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</si>
  <si>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</si>
  <si>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</si>
  <si>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</si>
  <si>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</si>
  <si>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</si>
  <si>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</si>
  <si>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</si>
  <si>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</si>
  <si>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</si>
  <si>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</si>
  <si>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</si>
  <si>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</si>
  <si>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</si>
  <si>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</si>
  <si>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</si>
  <si>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</si>
  <si>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</si>
  <si>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</si>
  <si>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</si>
  <si>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</si>
  <si>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</si>
  <si>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</si>
  <si>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</si>
  <si>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</si>
  <si>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</si>
  <si>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</si>
  <si>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</si>
  <si>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</si>
  <si>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</si>
  <si>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</si>
  <si>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</si>
  <si>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</si>
  <si>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</si>
  <si>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</si>
  <si>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</si>
  <si>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</si>
  <si>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</si>
  <si>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</si>
  <si>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</si>
  <si>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</si>
  <si>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</si>
  <si>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</si>
  <si>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</si>
  <si>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</si>
  <si>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</si>
  <si>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</si>
  <si>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</si>
  <si>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</si>
  <si>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</si>
  <si>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</si>
  <si>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</si>
  <si>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</si>
  <si>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</si>
  <si>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</si>
  <si>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</si>
  <si>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</si>
  <si>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</si>
  <si>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</si>
  <si>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</si>
  <si>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</si>
  <si>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</si>
  <si>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</si>
  <si>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</si>
  <si>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</si>
  <si>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</si>
  <si>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</si>
  <si>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</si>
  <si>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</si>
  <si>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</si>
  <si>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</si>
  <si>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</si>
  <si>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</si>
  <si>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</si>
  <si>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</si>
  <si>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</si>
  <si>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</si>
  <si>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</si>
  <si>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</si>
  <si>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</si>
  <si>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</si>
  <si>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</si>
  <si>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</si>
  <si>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</si>
  <si>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</si>
  <si>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</si>
  <si>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</si>
  <si>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</si>
  <si>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</si>
  <si>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</si>
  <si>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</si>
  <si>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</si>
  <si>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</si>
  <si>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</si>
  <si>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</si>
  <si>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</si>
  <si>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</si>
  <si>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</si>
  <si>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</si>
  <si>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</si>
  <si>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</si>
  <si>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</si>
  <si>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</si>
  <si>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</si>
  <si>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</si>
  <si>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</si>
  <si>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</si>
  <si>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</si>
  <si>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</si>
  <si>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</si>
  <si>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</si>
  <si>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</si>
  <si>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</si>
  <si>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</si>
  <si>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</si>
  <si>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</si>
  <si>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</si>
  <si>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</si>
  <si>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</si>
  <si>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</si>
  <si>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</si>
  <si>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</si>
  <si>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</si>
  <si>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</si>
  <si>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</si>
  <si>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</si>
  <si>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</si>
  <si>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</si>
  <si>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</si>
  <si>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</si>
  <si>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</si>
  <si>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</si>
  <si>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</si>
  <si>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</si>
  <si>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</si>
  <si>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</si>
  <si>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</si>
  <si>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</si>
  <si>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</si>
  <si>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</si>
  <si>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</si>
  <si>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</si>
  <si>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</si>
  <si>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</si>
  <si>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</si>
  <si>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</si>
  <si>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</si>
  <si>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</si>
  <si>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</si>
  <si>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</si>
  <si>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</si>
  <si>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</si>
  <si>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</si>
  <si>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</si>
  <si>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</si>
  <si>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</si>
  <si>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</si>
  <si>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</si>
  <si>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</si>
  <si>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</si>
  <si>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</si>
  <si>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</si>
  <si>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</si>
  <si>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</si>
  <si>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</si>
  <si>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</si>
  <si>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</si>
  <si>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</si>
  <si>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</si>
  <si>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</si>
  <si>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</si>
  <si>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</si>
  <si>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</si>
  <si>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</si>
  <si>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</si>
  <si>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</si>
  <si>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</si>
  <si>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</si>
  <si>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</si>
  <si>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</si>
  <si>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</si>
  <si>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</si>
  <si>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</si>
  <si>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</si>
  <si>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</si>
  <si>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</si>
  <si>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</si>
  <si>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</si>
  <si>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</si>
  <si>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</si>
  <si>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</si>
  <si>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</si>
  <si>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</si>
  <si>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</si>
  <si>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</si>
  <si>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</si>
  <si>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</si>
  <si>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</si>
  <si>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</si>
  <si>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</si>
  <si>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</si>
  <si>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</si>
  <si>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</si>
  <si>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</si>
  <si>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</si>
  <si>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</si>
  <si>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</si>
  <si>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</si>
  <si>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</si>
  <si>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</si>
  <si>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</si>
  <si>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</si>
  <si>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</si>
  <si>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</si>
  <si>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</si>
  <si>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</si>
  <si>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</si>
  <si>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</si>
  <si>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</si>
  <si>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</si>
  <si>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</si>
  <si>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</si>
  <si>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</si>
  <si>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</si>
  <si>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</si>
  <si>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</si>
  <si>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</si>
  <si>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</si>
  <si>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</si>
  <si>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</si>
  <si>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</si>
  <si>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</si>
  <si>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</si>
  <si>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</si>
  <si>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</si>
  <si>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</si>
  <si>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</si>
  <si>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</si>
  <si>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</si>
  <si>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</si>
  <si>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</si>
  <si>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</si>
  <si>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</si>
  <si>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</si>
  <si>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</si>
  <si>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</si>
  <si>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</si>
  <si>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</si>
  <si>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</si>
  <si>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</si>
  <si>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</si>
  <si>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</si>
  <si>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</si>
  <si>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</si>
  <si>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</si>
  <si>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</si>
  <si>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</si>
  <si>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</si>
  <si>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</si>
  <si>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</si>
  <si>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</si>
  <si>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</si>
  <si>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</si>
  <si>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</si>
  <si>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</si>
  <si>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</si>
  <si>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</si>
  <si>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</si>
  <si>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</si>
  <si>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</si>
  <si>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</si>
  <si>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</si>
  <si>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</si>
  <si>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</si>
  <si>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</si>
  <si>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</si>
  <si>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</si>
  <si>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</si>
  <si>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</si>
  <si>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</si>
  <si>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</si>
  <si>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</si>
  <si>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</si>
  <si>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</si>
  <si>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</si>
  <si>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</si>
  <si>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</si>
  <si>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</si>
  <si>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</si>
  <si>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</si>
  <si>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</si>
  <si>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</si>
  <si>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</si>
  <si>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</si>
  <si>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</si>
  <si>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</si>
  <si>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</si>
  <si>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</si>
  <si>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</si>
  <si>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</si>
  <si>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</si>
  <si>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</si>
  <si>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</si>
  <si>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</si>
  <si>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</si>
  <si>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</si>
  <si>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</si>
  <si>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</si>
  <si>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</si>
  <si>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</si>
  <si>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</si>
  <si>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</si>
  <si>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</si>
  <si>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</si>
  <si>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</si>
  <si>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</si>
  <si>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</si>
  <si>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</si>
  <si>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</si>
  <si>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</si>
  <si>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</si>
  <si>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</si>
  <si>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</si>
  <si>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</si>
  <si>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</si>
  <si>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</si>
  <si>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</si>
  <si>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</si>
  <si>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</si>
  <si>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</si>
  <si>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</si>
  <si>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</si>
  <si>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</si>
  <si>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</si>
  <si>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</si>
  <si>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</si>
  <si>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</si>
  <si>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</si>
  <si>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</si>
  <si>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</si>
  <si>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</si>
  <si>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</si>
  <si>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</si>
  <si>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</si>
  <si>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</si>
  <si>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</si>
  <si>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</si>
  <si>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</si>
  <si>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</si>
  <si>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</si>
  <si>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</si>
  <si>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</si>
  <si>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</si>
  <si>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</si>
  <si>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</si>
  <si>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</si>
  <si>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</si>
  <si>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</si>
  <si>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</si>
  <si>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</si>
  <si>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</si>
  <si>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</si>
  <si>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</si>
  <si>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</si>
  <si>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</si>
  <si>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</si>
  <si>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</si>
  <si>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</si>
  <si>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</si>
  <si>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</si>
  <si>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</si>
  <si>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</si>
  <si>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</si>
  <si>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</si>
  <si>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</si>
  <si>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</si>
  <si>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</si>
  <si>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</si>
  <si>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</si>
  <si>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</si>
  <si>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</si>
  <si>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</si>
  <si>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</si>
  <si>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</si>
  <si>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</si>
  <si>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</si>
  <si>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</si>
  <si>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</si>
  <si>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</si>
  <si>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</si>
  <si>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</si>
  <si>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</si>
  <si>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</si>
  <si>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</si>
  <si>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</si>
  <si>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</si>
  <si>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</si>
  <si>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</si>
  <si>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</si>
  <si>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</si>
  <si>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</si>
  <si>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</si>
  <si>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</si>
  <si>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</si>
  <si>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</si>
  <si>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</si>
  <si>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</si>
  <si>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</si>
  <si>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</si>
  <si>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</si>
  <si>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</si>
  <si>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</si>
  <si>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</si>
  <si>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</si>
  <si>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</si>
  <si>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</si>
  <si>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</si>
  <si>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</si>
  <si>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</si>
  <si>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</si>
  <si>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</si>
  <si>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</si>
  <si>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</si>
  <si>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</si>
  <si>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</si>
  <si>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</si>
  <si>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</si>
  <si>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</si>
  <si>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</si>
  <si>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</si>
  <si>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</si>
  <si>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</si>
  <si>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</si>
  <si>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</si>
  <si>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</si>
  <si>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</si>
  <si>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</si>
  <si>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</si>
  <si>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</si>
  <si>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</si>
  <si>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</si>
  <si>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</si>
  <si>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</si>
  <si>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</si>
  <si>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</si>
  <si>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</si>
  <si>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</si>
  <si>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</si>
  <si>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</si>
  <si>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</si>
  <si>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</si>
  <si>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</si>
  <si>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</si>
  <si>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</si>
  <si>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</si>
  <si>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</si>
  <si>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</si>
  <si>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</si>
  <si>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</si>
  <si>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</si>
  <si>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</si>
  <si>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</si>
  <si>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</si>
  <si>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</si>
  <si>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</si>
  <si>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</si>
  <si>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</si>
  <si>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</si>
  <si>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</si>
  <si>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</si>
  <si>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</si>
  <si>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</si>
  <si>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</si>
  <si>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</si>
  <si>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</si>
  <si>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</si>
  <si>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</si>
  <si>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</si>
  <si>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</si>
  <si>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</si>
  <si>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</si>
  <si>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</si>
  <si>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</si>
  <si>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</si>
  <si>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</si>
  <si>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</si>
  <si>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</si>
  <si>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</si>
  <si>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</si>
  <si>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</si>
  <si>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</si>
  <si>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</si>
  <si>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</si>
  <si>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</si>
  <si>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</si>
  <si>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</si>
  <si>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</si>
  <si>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</si>
  <si>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</si>
  <si>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</si>
  <si>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</si>
  <si>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</si>
  <si>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</si>
  <si>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</si>
  <si>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</si>
  <si>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</si>
  <si>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</si>
  <si>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</si>
  <si>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</si>
  <si>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</si>
  <si>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</si>
  <si>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</si>
  <si>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</si>
  <si>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</si>
  <si>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</si>
  <si>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</si>
  <si>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</si>
  <si>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</si>
  <si>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</si>
  <si>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</si>
  <si>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</si>
  <si>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</si>
  <si>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</si>
  <si>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</si>
  <si>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</si>
  <si>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</si>
  <si>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</si>
  <si>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</si>
  <si>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</si>
  <si>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</si>
  <si>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</si>
  <si>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</si>
  <si>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</si>
  <si>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</si>
  <si>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</si>
  <si>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</si>
  <si>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</si>
  <si>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</si>
  <si>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</si>
  <si>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</si>
  <si>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</si>
  <si>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</si>
  <si>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</si>
  <si>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</si>
  <si>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</si>
  <si>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</si>
  <si>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</si>
  <si>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</si>
  <si>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</si>
  <si>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</si>
  <si>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</si>
  <si>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</si>
  <si>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</si>
  <si>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</si>
  <si>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</si>
  <si>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</si>
  <si>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</si>
  <si>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</si>
  <si>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</si>
  <si>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</si>
  <si>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</si>
  <si>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</si>
  <si>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</si>
  <si>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</si>
  <si>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</si>
  <si>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</si>
  <si>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</si>
  <si>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</si>
  <si>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</si>
  <si>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</si>
  <si>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</si>
  <si>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</si>
  <si>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</si>
  <si>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</si>
  <si>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</si>
  <si>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</si>
  <si>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</si>
  <si>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</si>
  <si>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</si>
  <si>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</si>
  <si>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</si>
  <si>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</si>
  <si>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</si>
  <si>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</si>
  <si>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</si>
  <si>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</si>
  <si>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</si>
  <si>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</si>
  <si>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</si>
  <si>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</si>
  <si>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</si>
  <si>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</si>
  <si>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</si>
  <si>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</si>
  <si>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</si>
  <si>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</si>
  <si>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</si>
  <si>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</si>
  <si>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</si>
  <si>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</si>
  <si>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</si>
  <si>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</si>
  <si>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</si>
  <si>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</si>
  <si>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</si>
  <si>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</si>
  <si>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</si>
  <si>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</si>
  <si>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</si>
  <si>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</si>
  <si>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</si>
  <si>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</si>
  <si>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</si>
  <si>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</si>
  <si>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</si>
  <si>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</si>
  <si>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</si>
  <si>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</si>
  <si>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</si>
  <si>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</si>
  <si>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</si>
  <si>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</si>
  <si>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</si>
  <si>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</si>
  <si>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</si>
  <si>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</si>
  <si>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</si>
  <si>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</si>
  <si>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</si>
  <si>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</si>
  <si>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</si>
  <si>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</si>
  <si>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</si>
  <si>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</si>
  <si>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</si>
  <si>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</si>
  <si>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</si>
  <si>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</si>
  <si>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</si>
  <si>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</si>
  <si>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</si>
  <si>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</si>
  <si>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</si>
  <si>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</si>
  <si>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</si>
  <si>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</si>
  <si>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</si>
  <si>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</si>
  <si>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</si>
  <si>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</si>
  <si>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</si>
  <si>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</si>
  <si>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</si>
  <si>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</si>
  <si>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</si>
  <si>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</si>
  <si>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</si>
  <si>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</si>
  <si>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</si>
  <si>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</si>
  <si>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</si>
  <si>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</si>
  <si>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</si>
  <si>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</si>
  <si>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</si>
  <si>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</si>
  <si>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</si>
  <si>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</si>
  <si>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</si>
  <si>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</si>
  <si>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</si>
  <si>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</si>
  <si>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</si>
  <si>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</si>
  <si>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</si>
  <si>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</si>
  <si>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</si>
  <si>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</si>
  <si>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</si>
  <si>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</si>
  <si>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</si>
  <si>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</si>
  <si>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</si>
  <si>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</si>
  <si>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</si>
  <si>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</si>
  <si>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</si>
  <si>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</si>
  <si>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</si>
  <si>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</si>
  <si>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</si>
  <si>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</si>
  <si>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</si>
  <si>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</si>
  <si>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</si>
  <si>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</si>
  <si>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</si>
  <si>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</si>
  <si>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</si>
  <si>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</si>
  <si>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</si>
  <si>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</si>
  <si>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</si>
  <si>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</si>
  <si>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</si>
  <si>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</si>
  <si>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</si>
  <si>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</si>
  <si>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</si>
  <si>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</si>
  <si>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</si>
  <si>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</si>
  <si>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</si>
  <si>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</si>
  <si>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</si>
  <si>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</si>
  <si>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</si>
  <si>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</si>
  <si>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</si>
  <si>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</si>
  <si>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</si>
  <si>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</si>
  <si>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</si>
  <si>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</si>
  <si>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</si>
  <si>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</si>
  <si>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</si>
  <si>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</si>
  <si>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</si>
  <si>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</si>
  <si>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</si>
  <si>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</si>
  <si>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</si>
  <si>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</si>
  <si>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</si>
  <si>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</si>
  <si>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</si>
  <si>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</si>
  <si>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</si>
  <si>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</si>
  <si>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</si>
  <si>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</si>
  <si>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</si>
  <si>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</si>
  <si>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</si>
  <si>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</si>
  <si>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</si>
  <si>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</si>
  <si>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</si>
  <si>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</si>
  <si>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</si>
  <si>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</si>
  <si>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</si>
  <si>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</si>
  <si>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</si>
  <si>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</si>
  <si>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</si>
  <si>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</si>
  <si>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</si>
  <si>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</si>
  <si>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</si>
  <si>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</si>
  <si>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</si>
  <si>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</si>
  <si>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</si>
  <si>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</si>
  <si>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</si>
  <si>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</si>
  <si>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</si>
  <si>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</si>
  <si>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</si>
  <si>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</si>
  <si>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</si>
  <si>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</si>
  <si>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</si>
  <si>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</si>
  <si>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</si>
  <si>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</si>
  <si>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</si>
  <si>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</si>
  <si>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</si>
  <si>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</si>
  <si>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</si>
  <si>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</si>
  <si>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</si>
  <si>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</si>
  <si>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</si>
  <si>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</si>
  <si>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</si>
  <si>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</si>
  <si>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</si>
  <si>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</si>
  <si>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</si>
  <si>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</si>
  <si>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</si>
  <si>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</si>
  <si>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</si>
  <si>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</si>
  <si>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</si>
  <si>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</si>
  <si>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</si>
  <si>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</si>
  <si>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</si>
  <si>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</si>
  <si>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</si>
  <si>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</si>
  <si>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</si>
  <si>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</si>
  <si>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</si>
  <si>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</si>
  <si>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</si>
  <si>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</si>
  <si>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</si>
  <si>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</si>
  <si>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</si>
  <si>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</si>
  <si>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</si>
  <si>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</si>
  <si>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</si>
  <si>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</si>
  <si>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</si>
  <si>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</si>
  <si>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</si>
  <si>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</si>
  <si>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</si>
  <si>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</si>
  <si>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</si>
  <si>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</si>
  <si>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</si>
  <si>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</si>
  <si>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</si>
  <si>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</si>
  <si>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</si>
  <si>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</si>
  <si>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</si>
  <si>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</si>
  <si>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</si>
  <si>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</si>
  <si>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</si>
  <si>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</si>
  <si>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</si>
  <si>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</si>
  <si>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</si>
  <si>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</si>
  <si>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</si>
  <si>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</si>
  <si>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</si>
  <si>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</si>
  <si>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</si>
  <si>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</si>
  <si>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</si>
  <si>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</si>
  <si>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</si>
  <si>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</si>
  <si>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</si>
  <si>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</si>
  <si>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</si>
  <si>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</si>
  <si>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</si>
  <si>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</si>
  <si>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</si>
  <si>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</si>
  <si>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</si>
  <si>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</si>
  <si>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</si>
  <si>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</si>
  <si>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</si>
  <si>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</si>
  <si>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</si>
  <si>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</si>
  <si>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</si>
  <si>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</si>
  <si>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</si>
  <si>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</si>
  <si>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</si>
  <si>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</si>
  <si>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</si>
  <si>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</si>
  <si>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</si>
  <si>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</si>
  <si>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</si>
  <si>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</si>
  <si>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</si>
  <si>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</si>
  <si>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</si>
  <si>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</si>
  <si>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</si>
  <si>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</si>
  <si>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</si>
  <si>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</si>
  <si>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</si>
  <si>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</si>
  <si>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</si>
  <si>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</si>
  <si>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</si>
  <si>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</si>
  <si>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</si>
  <si>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</si>
  <si>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</si>
  <si>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</si>
  <si>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</si>
  <si>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</si>
  <si>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</si>
  <si>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</si>
  <si>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</si>
  <si>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</si>
  <si>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</si>
  <si>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</si>
  <si>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</si>
  <si>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</si>
  <si>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</si>
  <si>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</si>
  <si>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</si>
  <si>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</si>
  <si>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</si>
  <si>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</si>
  <si>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</si>
  <si>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</si>
  <si>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</si>
  <si>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</si>
  <si>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</si>
  <si>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</si>
  <si>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</si>
  <si>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</si>
  <si>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</si>
  <si>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</si>
  <si>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</si>
  <si>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</si>
  <si>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</si>
  <si>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</si>
  <si>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</si>
  <si>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</si>
  <si>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</si>
  <si>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</si>
  <si>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</si>
  <si>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</si>
  <si>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</si>
  <si>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</si>
  <si>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</si>
  <si>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</si>
  <si>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</si>
  <si>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</si>
  <si>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</si>
  <si>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</si>
  <si>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</si>
  <si>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</si>
  <si>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</si>
  <si>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</si>
  <si>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</si>
  <si>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</si>
  <si>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</si>
  <si>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</si>
  <si>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</si>
  <si>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</si>
  <si>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</si>
  <si>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</si>
  <si>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</si>
  <si>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</si>
  <si>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</si>
  <si>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</si>
  <si>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</si>
  <si>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</si>
  <si>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</si>
  <si>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</si>
  <si>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</si>
  <si>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</si>
  <si>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</si>
  <si>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</si>
  <si>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</si>
  <si>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</si>
  <si>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</si>
  <si>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</si>
  <si>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</si>
  <si>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</si>
  <si>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</si>
  <si>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</si>
  <si>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</si>
  <si>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</si>
  <si>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</si>
  <si>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</si>
  <si>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</si>
  <si>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</si>
  <si>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</si>
  <si>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</si>
  <si>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</si>
  <si>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</si>
  <si>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</si>
  <si>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</si>
  <si>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</si>
  <si>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</si>
  <si>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</si>
  <si>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</si>
  <si>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</si>
  <si>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</si>
  <si>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</si>
  <si>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</si>
  <si>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</si>
  <si>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</si>
  <si>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</si>
  <si>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</si>
  <si>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</si>
  <si>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</si>
  <si>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</si>
  <si>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</si>
  <si>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</si>
  <si>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</si>
  <si>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</si>
  <si>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</si>
  <si>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</si>
  <si>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</si>
  <si>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</si>
  <si>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</si>
  <si>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</si>
  <si>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</si>
  <si>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</si>
  <si>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</si>
  <si>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</si>
  <si>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</si>
  <si>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</si>
  <si>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</si>
  <si>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</si>
  <si>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</si>
  <si>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</si>
  <si>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</si>
  <si>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</si>
  <si>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</si>
  <si>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</si>
  <si>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</si>
  <si>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</si>
  <si>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</si>
  <si>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</si>
  <si>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</si>
  <si>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</si>
  <si>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</si>
  <si>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</si>
  <si>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</si>
  <si>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</si>
  <si>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</si>
  <si>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</si>
  <si>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</si>
  <si>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</si>
  <si>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</si>
  <si>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</si>
  <si>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</si>
  <si>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</si>
  <si>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</si>
  <si>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</si>
  <si>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</si>
  <si>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</si>
  <si>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</si>
  <si>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</si>
  <si>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</si>
  <si>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</si>
  <si>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</si>
  <si>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</si>
  <si>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</si>
  <si>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</si>
  <si>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</si>
  <si>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</si>
  <si>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</si>
  <si>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</si>
  <si>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</si>
  <si>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</si>
  <si>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</si>
  <si>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</si>
  <si>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</si>
  <si>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</si>
  <si>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</si>
  <si>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</si>
  <si>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</si>
  <si>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</si>
  <si>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</si>
  <si>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</si>
  <si>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</si>
  <si>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</si>
  <si>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</si>
  <si>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</si>
  <si>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</si>
  <si>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</si>
  <si>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</si>
  <si>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</si>
  <si>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</si>
  <si>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</si>
  <si>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</si>
  <si>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</si>
  <si>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</si>
  <si>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</si>
  <si>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</si>
  <si>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</si>
  <si>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</si>
  <si>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</si>
  <si>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</si>
  <si>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</si>
  <si>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</si>
  <si>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</si>
  <si>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</si>
  <si>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</si>
  <si>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</si>
  <si>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</si>
  <si>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</si>
  <si>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</si>
  <si>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</si>
  <si>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</si>
  <si>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</si>
  <si>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</si>
  <si>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</si>
  <si>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</si>
  <si>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</si>
  <si>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</si>
  <si>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</si>
  <si>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</si>
  <si>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</si>
  <si>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</si>
  <si>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</si>
  <si>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</si>
  <si>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</si>
  <si>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</si>
  <si>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</si>
  <si>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</si>
  <si>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</si>
  <si>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</si>
  <si>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</si>
  <si>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</si>
  <si>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</si>
  <si>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</si>
  <si>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</si>
  <si>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</si>
  <si>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</si>
  <si>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</si>
  <si>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</si>
  <si>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</si>
  <si>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</si>
  <si>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</si>
  <si>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</si>
  <si>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</si>
  <si>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</si>
  <si>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</si>
  <si>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</si>
  <si>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</si>
  <si>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</si>
  <si>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</si>
  <si>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</si>
  <si>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</si>
  <si>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</si>
  <si>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</si>
  <si>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</si>
  <si>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</si>
  <si>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</si>
  <si>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</si>
  <si>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</si>
  <si>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</si>
  <si>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</si>
  <si>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</si>
  <si>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</si>
  <si>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</si>
  <si>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</si>
  <si>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</si>
  <si>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</si>
  <si>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</si>
  <si>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</si>
  <si>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</si>
  <si>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</si>
  <si>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</si>
  <si>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</si>
  <si>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</si>
  <si>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</si>
  <si>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</si>
  <si>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</si>
  <si>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</si>
  <si>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</si>
  <si>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</si>
  <si>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</si>
  <si>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</si>
  <si>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</si>
  <si>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</si>
  <si>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</si>
  <si>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</si>
  <si>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</si>
  <si>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</si>
  <si>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</si>
  <si>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</si>
  <si>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</si>
  <si>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</si>
  <si>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</si>
  <si>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</si>
  <si>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</si>
  <si>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</si>
  <si>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</si>
  <si>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</si>
  <si>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</si>
  <si>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</si>
  <si>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</si>
  <si>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</si>
  <si>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</si>
  <si>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</si>
  <si>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</si>
  <si>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</si>
  <si>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</si>
  <si>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</si>
  <si>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</si>
  <si>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</si>
  <si>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</si>
  <si>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</si>
  <si>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</si>
  <si>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</si>
  <si>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</si>
  <si>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</si>
  <si>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</si>
  <si>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</si>
  <si>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</si>
  <si>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</si>
  <si>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</si>
  <si>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</si>
  <si>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</si>
  <si>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</si>
  <si>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</si>
  <si>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</si>
  <si>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</si>
  <si>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</si>
  <si>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</si>
  <si>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</si>
  <si>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</si>
  <si>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</si>
  <si>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</si>
  <si>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</si>
  <si>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</si>
  <si>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</si>
  <si>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</si>
  <si>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</si>
  <si>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</si>
  <si>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</si>
  <si>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</si>
  <si>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</si>
  <si>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</si>
  <si>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</si>
  <si>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</si>
  <si>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</si>
  <si>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</si>
  <si>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</si>
  <si>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</si>
  <si>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</si>
  <si>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</si>
  <si>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</si>
  <si>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</si>
  <si>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</si>
  <si>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</si>
  <si>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</si>
  <si>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</si>
  <si>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</si>
  <si>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</si>
  <si>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</si>
  <si>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</si>
  <si>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</si>
  <si>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</si>
  <si>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</si>
  <si>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</si>
  <si>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</si>
  <si>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</si>
  <si>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</si>
  <si>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</si>
  <si>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</si>
  <si>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</si>
  <si>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</si>
  <si>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</si>
  <si>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</si>
  <si>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</si>
  <si>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</si>
  <si>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</si>
  <si>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</si>
  <si>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</si>
  <si>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</si>
  <si>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</si>
  <si>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</si>
  <si>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</si>
  <si>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</si>
  <si>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</si>
  <si>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</si>
  <si>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</si>
  <si>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</si>
  <si>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</si>
  <si>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</si>
  <si>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</si>
  <si>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</si>
  <si>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</si>
  <si>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</si>
  <si>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</si>
  <si>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</si>
  <si>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</si>
  <si>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</si>
  <si>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</si>
  <si>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</si>
  <si>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</si>
  <si>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</si>
  <si>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</si>
  <si>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</si>
  <si>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</si>
  <si>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</si>
  <si>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</si>
  <si>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</si>
  <si>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</si>
  <si>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</si>
  <si>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</si>
  <si>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</si>
  <si>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</si>
  <si>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</si>
  <si>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</si>
  <si>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</si>
  <si>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</si>
  <si>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</si>
  <si>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</si>
  <si>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</si>
  <si>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</si>
  <si>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</si>
  <si>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</si>
  <si>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</si>
  <si>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</si>
  <si>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</si>
  <si>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</si>
  <si>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</si>
  <si>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</si>
  <si>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</si>
  <si>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</si>
  <si>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</si>
  <si>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</si>
  <si>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</si>
  <si>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</si>
  <si>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</si>
  <si>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</si>
  <si>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</si>
  <si>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</si>
  <si>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</si>
  <si>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</si>
  <si>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</si>
  <si>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</si>
  <si>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</si>
  <si>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</si>
  <si>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</si>
  <si>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</si>
  <si>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</si>
  <si>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</si>
  <si>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</si>
  <si>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</si>
  <si>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</si>
  <si>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</si>
  <si>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</si>
  <si>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</si>
  <si>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</si>
  <si>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</si>
  <si>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</si>
  <si>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</si>
  <si>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</si>
  <si>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</si>
  <si>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</si>
  <si>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</si>
  <si>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</si>
  <si>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</si>
  <si>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</si>
  <si>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</si>
  <si>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</si>
  <si>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</si>
  <si>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</si>
  <si>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</si>
  <si>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</si>
  <si>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</si>
  <si>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</si>
  <si>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</si>
  <si>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</si>
  <si>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</si>
  <si>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</si>
  <si>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</si>
  <si>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</si>
  <si>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</si>
  <si>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</si>
  <si>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</si>
  <si>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</si>
  <si>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</si>
  <si>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</si>
  <si>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</si>
  <si>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</si>
  <si>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</si>
  <si>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</si>
  <si>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</si>
  <si>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</si>
  <si>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</si>
  <si>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</si>
  <si>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</si>
  <si>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</si>
  <si>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</si>
  <si>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</si>
  <si>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</si>
  <si>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</si>
  <si>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</si>
  <si>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</si>
  <si>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</si>
  <si>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</si>
  <si>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</si>
  <si>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</si>
  <si>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</si>
  <si>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</si>
  <si>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</si>
  <si>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</si>
  <si>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</si>
  <si>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</si>
  <si>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</si>
  <si>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</si>
  <si>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</si>
  <si>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</si>
  <si>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</si>
  <si>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</si>
  <si>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</si>
  <si>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</si>
  <si>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</si>
  <si>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</si>
  <si>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</si>
  <si>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</si>
  <si>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</si>
  <si>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</si>
  <si>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</si>
  <si>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</si>
  <si>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</si>
  <si>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</si>
  <si>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</si>
  <si>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</si>
  <si>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</si>
  <si>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</si>
  <si>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</si>
  <si>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</si>
  <si>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</si>
  <si>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</si>
  <si>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</si>
  <si>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</si>
  <si>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</si>
  <si>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</si>
  <si>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</si>
  <si>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</si>
  <si>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</si>
  <si>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</si>
  <si>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</si>
  <si>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</si>
  <si>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</si>
  <si>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</si>
  <si>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</si>
  <si>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</si>
  <si>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</si>
  <si>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</si>
  <si>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</si>
  <si>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</si>
  <si>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</si>
  <si>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</si>
  <si>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</si>
  <si>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</si>
  <si>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</si>
  <si>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</si>
  <si>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</si>
  <si>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</si>
  <si>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</si>
  <si>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</si>
  <si>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</si>
  <si>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</si>
  <si>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</si>
  <si>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</si>
  <si>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</si>
  <si>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</si>
  <si>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</si>
  <si>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</si>
  <si>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</si>
  <si>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</si>
  <si>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</si>
  <si>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</si>
  <si>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</si>
  <si>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</si>
  <si>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</si>
  <si>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</si>
  <si>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</si>
  <si>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</si>
  <si>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</si>
  <si>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</si>
  <si>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</si>
  <si>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</si>
  <si>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</si>
  <si>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</si>
  <si>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</si>
  <si>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</si>
  <si>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</si>
  <si>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</si>
  <si>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</si>
  <si>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</si>
  <si>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</si>
  <si>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</si>
  <si>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</si>
  <si>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</si>
  <si>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</si>
  <si>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</si>
  <si>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</si>
  <si>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</si>
  <si>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</si>
  <si>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</si>
  <si>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</si>
  <si>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</si>
  <si>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</si>
  <si>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</si>
  <si>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</si>
  <si>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</si>
  <si>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</si>
  <si>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</si>
  <si>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</si>
  <si>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</si>
  <si>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</si>
  <si>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</si>
  <si>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</si>
  <si>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</si>
  <si>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</si>
  <si>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</si>
  <si>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</si>
  <si>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</si>
  <si>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</si>
  <si>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</si>
  <si>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</si>
  <si>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</si>
  <si>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</si>
  <si>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</si>
  <si>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</si>
  <si>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</si>
  <si>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</si>
  <si>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</si>
  <si>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</si>
  <si>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</si>
  <si>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</si>
  <si>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</si>
  <si>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</si>
  <si>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</si>
  <si>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</si>
  <si>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</si>
  <si>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</si>
  <si>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</si>
  <si>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</si>
  <si>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</si>
  <si>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</si>
  <si>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</si>
  <si>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</si>
  <si>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</si>
  <si>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</si>
  <si>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</si>
  <si>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</si>
  <si>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</si>
  <si>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</si>
  <si>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</si>
  <si>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</si>
  <si>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</si>
  <si>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</si>
  <si>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</si>
  <si>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</si>
  <si>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</si>
  <si>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</si>
  <si>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</si>
  <si>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</si>
  <si>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</si>
  <si>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</si>
  <si>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</si>
  <si>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</si>
  <si>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</si>
  <si>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</si>
  <si>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</si>
  <si>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</si>
  <si>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</si>
  <si>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</si>
  <si>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</si>
  <si>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</si>
  <si>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</si>
  <si>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</si>
  <si>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</si>
  <si>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</si>
  <si>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</si>
  <si>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</si>
  <si>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</si>
  <si>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</si>
  <si>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</si>
  <si>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</si>
  <si>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</si>
  <si>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</si>
  <si>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</si>
  <si>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</si>
  <si>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</si>
  <si>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</si>
  <si>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</si>
  <si>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</si>
  <si>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</si>
  <si>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</si>
  <si>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</si>
  <si>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</si>
  <si>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</si>
  <si>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</si>
  <si>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</si>
  <si>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</si>
  <si>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</si>
  <si>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</si>
  <si>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</si>
  <si>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</si>
  <si>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</si>
  <si>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</si>
  <si>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</si>
  <si>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</si>
  <si>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</si>
  <si>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</si>
  <si>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</si>
  <si>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</si>
  <si>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</si>
  <si>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</si>
  <si>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</si>
  <si>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</si>
  <si>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</si>
  <si>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</si>
  <si>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</si>
  <si>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</si>
  <si>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</si>
  <si>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</si>
  <si>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</si>
  <si>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</si>
  <si>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</si>
  <si>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</si>
  <si>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</si>
  <si>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</si>
  <si>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</si>
  <si>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</si>
  <si>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</si>
  <si>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</si>
  <si>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</si>
  <si>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</si>
  <si>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</si>
  <si>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</si>
  <si>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</si>
  <si>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</si>
  <si>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</si>
  <si>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</si>
  <si>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</si>
  <si>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</si>
  <si>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</si>
  <si>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</si>
  <si>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</si>
  <si>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</si>
  <si>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</si>
  <si>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</si>
  <si>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</si>
  <si>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</si>
  <si>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</si>
  <si>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</si>
  <si>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</si>
  <si>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</si>
  <si>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</si>
  <si>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</si>
  <si>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</si>
  <si>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</si>
  <si>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</si>
  <si>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</si>
  <si>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</si>
  <si>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</si>
  <si>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</si>
  <si>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</si>
  <si>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</si>
  <si>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</si>
  <si>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</si>
  <si>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</si>
  <si>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</si>
  <si>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</si>
  <si>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</si>
  <si>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</si>
  <si>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</si>
  <si>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</si>
  <si>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</si>
  <si>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</si>
  <si>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</si>
  <si>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</si>
  <si>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</si>
  <si>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</si>
  <si>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</si>
  <si>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</si>
  <si>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</si>
  <si>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</si>
  <si>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</si>
  <si>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</si>
  <si>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</si>
  <si>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</si>
  <si>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</si>
  <si>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</si>
  <si>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</si>
  <si>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</si>
  <si>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</si>
  <si>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</si>
  <si>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</si>
  <si>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</si>
  <si>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</si>
  <si>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</si>
  <si>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</si>
  <si>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</si>
  <si>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</si>
  <si>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</si>
  <si>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</si>
  <si>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</si>
  <si>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</si>
  <si>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</si>
  <si>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</si>
  <si>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</si>
  <si>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</si>
  <si>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</si>
  <si>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</si>
  <si>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</si>
  <si>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</si>
  <si>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</si>
  <si>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</si>
  <si>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</si>
  <si>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</si>
  <si>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</si>
  <si>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</si>
  <si>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</si>
  <si>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</si>
  <si>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</si>
  <si>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</si>
  <si>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</si>
  <si>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</si>
  <si>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</si>
  <si>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</si>
  <si>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</si>
  <si>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</si>
  <si>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</si>
  <si>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</si>
  <si>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</si>
  <si>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</si>
  <si>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</si>
  <si>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</si>
  <si>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</si>
  <si>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</si>
  <si>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</si>
  <si>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</si>
  <si>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</si>
  <si>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</si>
  <si>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</si>
  <si>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</si>
  <si>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</si>
  <si>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</si>
  <si>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</si>
  <si>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</si>
  <si>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</si>
  <si>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</si>
  <si>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</si>
  <si>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</si>
  <si>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</si>
  <si>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</si>
  <si>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</si>
  <si>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</si>
  <si>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</si>
  <si>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</si>
  <si>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</si>
  <si>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</si>
  <si>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</si>
  <si>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</si>
  <si>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</si>
  <si>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</si>
  <si>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</si>
  <si>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</si>
  <si>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</si>
  <si>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</si>
  <si>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</si>
  <si>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</si>
  <si>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</si>
  <si>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</si>
  <si>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</si>
  <si>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</si>
  <si>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</si>
  <si>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</si>
  <si>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</si>
  <si>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</si>
  <si>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</si>
  <si>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</si>
  <si>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</si>
  <si>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</si>
  <si>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</si>
  <si>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</si>
  <si>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</si>
  <si>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</si>
  <si>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</si>
  <si>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</si>
  <si>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</si>
  <si>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</si>
  <si>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</si>
  <si>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</si>
  <si>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</si>
  <si>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</si>
  <si>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</si>
  <si>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</si>
  <si>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</si>
  <si>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</si>
  <si>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</si>
  <si>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</si>
  <si>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</si>
  <si>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</si>
  <si>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</si>
  <si>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</si>
  <si>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</si>
  <si>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</si>
  <si>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</si>
  <si>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</si>
  <si>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</si>
  <si>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</si>
  <si>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</si>
  <si>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</si>
  <si>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</si>
  <si>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</si>
  <si>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</si>
  <si>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</si>
  <si>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</si>
  <si>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</si>
  <si>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</si>
  <si>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</si>
  <si>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</si>
  <si>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</si>
  <si>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</si>
  <si>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</si>
  <si>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</si>
  <si>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</si>
  <si>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</si>
  <si>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</si>
  <si>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</si>
  <si>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</si>
  <si>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</si>
  <si>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</si>
  <si>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</si>
  <si>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</si>
  <si>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</si>
  <si>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</si>
  <si>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</si>
  <si>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</si>
  <si>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</si>
  <si>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</si>
  <si>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</si>
  <si>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</si>
  <si>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</si>
  <si>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</si>
  <si>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</si>
  <si>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</si>
  <si>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</si>
  <si>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</si>
  <si>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</si>
  <si>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</si>
  <si>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</si>
  <si>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</si>
  <si>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</si>
  <si>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</si>
  <si>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</si>
  <si>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</si>
  <si>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</si>
  <si>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</si>
  <si>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</si>
  <si>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</si>
  <si>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</si>
  <si>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</si>
  <si>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</si>
  <si>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</si>
  <si>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</si>
  <si>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</si>
  <si>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</si>
  <si>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</si>
  <si>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</si>
  <si>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</si>
  <si>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</si>
  <si>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</si>
  <si>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</si>
  <si>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</si>
  <si>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</si>
  <si>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</si>
  <si>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</si>
  <si>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</si>
  <si>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</si>
  <si>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</si>
  <si>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</si>
  <si>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</si>
  <si>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</si>
  <si>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</si>
  <si>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</si>
  <si>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</si>
  <si>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</si>
  <si>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</si>
  <si>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</si>
  <si>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</si>
  <si>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</si>
  <si>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</si>
  <si>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</si>
  <si>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</si>
  <si>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</si>
  <si>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</si>
  <si>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</si>
  <si>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</si>
  <si>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</si>
  <si>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</si>
  <si>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</si>
  <si>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</si>
  <si>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</si>
  <si>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</si>
  <si>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</si>
  <si>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</si>
  <si>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</si>
  <si>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</si>
  <si>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</si>
  <si>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</si>
  <si>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</si>
  <si>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</si>
  <si>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</si>
  <si>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</si>
  <si>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</si>
  <si>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</si>
  <si>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</si>
  <si>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</si>
  <si>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</si>
  <si>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</si>
  <si>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</si>
  <si>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</si>
  <si>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</si>
  <si>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</si>
  <si>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</si>
  <si>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</si>
  <si>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</si>
  <si>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</si>
  <si>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</si>
  <si>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</si>
  <si>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</si>
  <si>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</si>
  <si>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</si>
  <si>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</si>
  <si>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</si>
  <si>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</si>
  <si>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</si>
  <si>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</si>
  <si>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</si>
  <si>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</si>
  <si>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</si>
  <si>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</si>
  <si>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</si>
  <si>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</si>
  <si>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</si>
  <si>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</si>
  <si>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</si>
  <si>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</si>
  <si>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</si>
  <si>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</si>
  <si>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</si>
  <si>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</si>
  <si>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</si>
  <si>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</si>
  <si>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</si>
  <si>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</si>
  <si>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</si>
  <si>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</si>
  <si>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</si>
  <si>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</si>
  <si>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</si>
  <si>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</si>
  <si>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</si>
  <si>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</si>
  <si>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</si>
  <si>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</si>
  <si>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</si>
  <si>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</si>
  <si>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</si>
  <si>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</si>
  <si>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</si>
  <si>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</si>
  <si>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</si>
  <si>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</si>
  <si>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</si>
  <si>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</si>
  <si>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</si>
  <si>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</si>
  <si>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</si>
  <si>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</si>
  <si>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</si>
  <si>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</si>
  <si>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</si>
  <si>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</si>
  <si>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</si>
  <si>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</si>
  <si>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</si>
  <si>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</si>
  <si>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</si>
  <si>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</si>
  <si>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</si>
  <si>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</si>
  <si>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</si>
  <si>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</si>
  <si>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</si>
  <si>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</si>
  <si>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</si>
  <si>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</si>
  <si>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</si>
  <si>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</si>
  <si>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</si>
  <si>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</si>
  <si>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</si>
  <si>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</si>
  <si>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</si>
  <si>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</si>
  <si>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</si>
  <si>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</si>
  <si>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</si>
  <si>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</si>
  <si>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</si>
  <si>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</si>
  <si>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</si>
  <si>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</si>
  <si>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</si>
  <si>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</si>
  <si>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</si>
  <si>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</si>
  <si>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</si>
  <si>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</si>
  <si>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</si>
  <si>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</si>
  <si>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</si>
  <si>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</si>
  <si>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</si>
  <si>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</si>
  <si>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</si>
  <si>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</si>
  <si>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</si>
  <si>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</si>
  <si>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</si>
  <si>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</si>
  <si>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</si>
  <si>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</si>
  <si>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</si>
  <si>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</si>
  <si>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</si>
  <si>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</si>
  <si>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</si>
  <si>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</si>
  <si>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</si>
  <si>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</si>
  <si>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</si>
  <si>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</si>
  <si>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</si>
  <si>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</si>
  <si>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</si>
  <si>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</si>
  <si>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</si>
  <si>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</si>
  <si>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</si>
  <si>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</si>
  <si>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</si>
  <si>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</si>
  <si>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</si>
  <si>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</si>
  <si>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</si>
  <si>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</si>
  <si>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</si>
  <si>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</si>
  <si>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</si>
  <si>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</si>
  <si>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</si>
  <si>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</si>
  <si>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</si>
  <si>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</si>
  <si>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</si>
  <si>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</si>
  <si>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</si>
  <si>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</si>
  <si>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</si>
  <si>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</si>
  <si>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</si>
  <si>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</si>
  <si>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</si>
  <si>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</si>
  <si>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</si>
  <si>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</si>
  <si>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</si>
  <si>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</si>
  <si>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</si>
  <si>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</si>
  <si>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</si>
  <si>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</si>
  <si>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</si>
  <si>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</si>
  <si>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</si>
  <si>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</si>
  <si>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</si>
  <si>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</si>
  <si>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</si>
  <si>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</si>
  <si>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</si>
  <si>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</si>
  <si>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</si>
  <si>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</si>
  <si>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</si>
  <si>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</si>
  <si>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</si>
  <si>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</si>
  <si>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</si>
  <si>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</si>
  <si>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</si>
  <si>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</si>
  <si>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</si>
  <si>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</si>
  <si>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</si>
  <si>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</si>
  <si>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</si>
  <si>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</si>
  <si>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</si>
  <si>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</si>
  <si>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</si>
  <si>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</si>
  <si>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</si>
  <si>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</si>
  <si>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</si>
  <si>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</si>
  <si>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</si>
  <si>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</si>
  <si>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</si>
  <si>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</si>
  <si>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</si>
  <si>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</si>
  <si>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</si>
  <si>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</si>
  <si>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</si>
  <si>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</si>
  <si>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</si>
  <si>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</si>
  <si>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</si>
  <si>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</si>
  <si>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</si>
  <si>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</si>
  <si>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</si>
  <si>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</si>
  <si>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</si>
  <si>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</si>
  <si>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</si>
  <si>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</si>
  <si>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</si>
  <si>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</si>
  <si>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</si>
  <si>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</si>
  <si>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</si>
  <si>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</si>
  <si>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</si>
  <si>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</si>
  <si>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</si>
  <si>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</si>
  <si>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</si>
  <si>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</si>
  <si>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</si>
  <si>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</si>
  <si>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</si>
  <si>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</si>
  <si>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</si>
  <si>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</si>
  <si>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</si>
  <si>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</si>
  <si>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</si>
  <si>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</si>
  <si>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</si>
  <si>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</si>
  <si>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</si>
  <si>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</si>
  <si>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</si>
  <si>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</si>
  <si>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</si>
  <si>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</si>
  <si>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</si>
  <si>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</si>
  <si>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</si>
  <si>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</si>
  <si>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</si>
  <si>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</si>
  <si>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</si>
  <si>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</si>
  <si>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</si>
  <si>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</si>
  <si>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</si>
  <si>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</si>
  <si>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</si>
  <si>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</si>
  <si>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</si>
  <si>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</si>
  <si>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</si>
  <si>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</si>
  <si>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</si>
  <si>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</si>
  <si>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</si>
  <si>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</si>
  <si>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</si>
  <si>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</si>
  <si>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</si>
  <si>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</si>
  <si>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</si>
  <si>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</si>
  <si>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</si>
  <si>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</si>
  <si>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</si>
  <si>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</si>
  <si>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</si>
  <si>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</si>
  <si>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</si>
  <si>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</si>
  <si>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</si>
  <si>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</si>
  <si>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</si>
  <si>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</si>
  <si>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</si>
  <si>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</si>
  <si>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</si>
  <si>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</si>
  <si>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</si>
  <si>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</si>
  <si>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</si>
  <si>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</si>
  <si>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</si>
  <si>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</si>
  <si>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</si>
  <si>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</si>
  <si>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Total sem BDI</t>
  </si>
  <si>
    <t>Total das categorias</t>
  </si>
  <si>
    <t>Total sem Adm</t>
  </si>
  <si>
    <t>PLANILHAS</t>
  </si>
  <si>
    <t>CANAL</t>
  </si>
  <si>
    <t>ESTACA A TRADO</t>
  </si>
  <si>
    <t>GUARDA CORPO</t>
  </si>
  <si>
    <t>MURO DE BLOCO</t>
  </si>
  <si>
    <t>SOLO GRAMPEADO VR2</t>
  </si>
  <si>
    <t>SOLO GRAMPEADO - VR4</t>
  </si>
  <si>
    <t>SOLO GRAMPEADO - VR5</t>
  </si>
  <si>
    <t>SOLO GRAMPEADO VR6</t>
  </si>
  <si>
    <t>SOLO GRAMPEADO - VR07</t>
  </si>
  <si>
    <t>SOLO GRAMPEADO - TELA VR5</t>
  </si>
  <si>
    <t>ADM. LOCAL</t>
  </si>
  <si>
    <t>13.205.0022-0</t>
  </si>
  <si>
    <t>13.205.0022-A</t>
  </si>
  <si>
    <t>14.007.0500-0</t>
  </si>
  <si>
    <t>14.007.0500-A</t>
  </si>
  <si>
    <t>14.007.0505-0</t>
  </si>
  <si>
    <t>14.007.0505-A</t>
  </si>
  <si>
    <t>15.007.0545-0</t>
  </si>
  <si>
    <t>15.007.0545-A</t>
  </si>
  <si>
    <t>15.007.0547-0</t>
  </si>
  <si>
    <t>15.007.0547-A</t>
  </si>
  <si>
    <t>21.026.0470-0</t>
  </si>
  <si>
    <t>21.026.0470-A</t>
  </si>
  <si>
    <t>21.026.0475-0</t>
  </si>
  <si>
    <t>21.026.0475-A</t>
  </si>
  <si>
    <t>RESUMO DAS CONTENÇÕES, CANAL E MURO DE BLOCO</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</si>
</sst>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bottom/>
      <diagonal/>
    </border>
    <border>
      <left/>
      <right/>
      <top/>
      <bottom style="medium">
        <color auto="1"/>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top style="medium">
        <color indexed="64"/>
      </top>
      <bottom/>
      <diagonal/>
    </border>
    <border>
      <left/>
      <right style="medium">
        <color indexed="64"/>
      </right>
      <top style="medium">
        <color indexed="64"/>
      </top>
      <bottom/>
      <diagonal/>
    </border>
    <border>
      <left style="thin">
        <color indexed="64"/>
      </left>
      <right style="medium">
        <color auto="1"/>
      </right>
      <top style="thin">
        <color indexed="64"/>
      </top>
      <bottom style="thin">
        <color indexed="64"/>
      </bottom>
      <diagonal/>
    </border>
    <border>
      <left style="thin">
        <color indexed="64"/>
      </left>
      <right/>
      <top/>
      <bottom style="medium">
        <color auto="1"/>
      </bottom>
      <diagonal/>
    </border>
    <border>
      <left/>
      <right style="thin">
        <color indexed="64"/>
      </right>
      <top/>
      <bottom style="medium">
        <color auto="1"/>
      </bottom>
      <diagonal/>
    </border>
    <border>
      <left style="thin">
        <color indexed="64"/>
      </left>
      <right/>
      <top style="thin">
        <color indexed="64"/>
      </top>
      <bottom style="medium">
        <color auto="1"/>
      </bottom>
      <diagonal/>
    </border>
    <border>
      <left/>
      <right style="thin">
        <color auto="1"/>
      </right>
      <top style="thin">
        <color indexed="64"/>
      </top>
      <bottom style="medium">
        <color auto="1"/>
      </bottom>
      <diagonal/>
    </border>
    <border>
      <left style="thin">
        <color auto="1"/>
      </left>
      <right style="medium">
        <color auto="1"/>
      </right>
      <top style="thin">
        <color auto="1"/>
      </top>
      <bottom style="medium">
        <color auto="1"/>
      </bottom>
      <diagonal/>
    </border>
    <border>
      <left/>
      <right/>
      <top style="medium">
        <color indexed="64"/>
      </top>
      <bottom style="medium">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thin">
        <color auto="1"/>
      </top>
      <bottom style="thin">
        <color auto="1"/>
      </bottom>
      <diagonal/>
    </border>
    <border>
      <left/>
      <right/>
      <top style="thin">
        <color indexed="64"/>
      </top>
      <bottom style="medium">
        <color auto="1"/>
      </bottom>
      <diagonal/>
    </border>
    <border>
      <left style="thin">
        <color auto="1"/>
      </left>
      <right style="thin">
        <color auto="1"/>
      </right>
      <top style="thin">
        <color auto="1"/>
      </top>
      <bottom style="medium">
        <color auto="1"/>
      </bottom>
      <diagonal/>
    </border>
    <border>
      <left style="medium">
        <color indexed="64"/>
      </left>
      <right style="thin">
        <color indexed="64"/>
      </right>
      <top style="thin">
        <color indexed="64"/>
      </top>
      <bottom style="thin">
        <color auto="1"/>
      </bottom>
      <diagonal/>
    </border>
    <border>
      <left/>
      <right/>
      <top style="thin">
        <color indexed="64"/>
      </top>
      <bottom style="thin">
        <color indexed="64"/>
      </bottom>
      <diagonal/>
    </border>
    <border>
      <left style="medium">
        <color auto="1"/>
      </left>
      <right/>
      <top style="medium">
        <color auto="1"/>
      </top>
      <bottom/>
      <diagonal/>
    </border>
    <border>
      <left/>
      <right style="medium">
        <color auto="1"/>
      </right>
      <top/>
      <bottom/>
      <diagonal/>
    </border>
    <border>
      <left style="medium">
        <color auto="1"/>
      </left>
      <right/>
      <top style="medium">
        <color indexed="64"/>
      </top>
      <bottom style="medium">
        <color indexed="64"/>
      </bottom>
      <diagonal/>
    </border>
    <border>
      <left style="medium">
        <color auto="1"/>
      </left>
      <right style="thin">
        <color auto="1"/>
      </right>
      <top style="thin">
        <color auto="1"/>
      </top>
      <bottom style="medium">
        <color auto="1"/>
      </bottom>
      <diagonal/>
    </border>
  </borders>
  <cellStyleXfs count="55">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4" applyNumberFormat="0" applyAlignment="0" applyProtection="0"/>
    <xf numFmtId="0" fontId="13" fillId="9" borderId="5" applyNumberFormat="0" applyAlignment="0" applyProtection="0"/>
    <xf numFmtId="0" fontId="14" fillId="9" borderId="4" applyNumberFormat="0" applyAlignment="0" applyProtection="0"/>
    <xf numFmtId="0" fontId="15" fillId="0" borderId="6" applyNumberFormat="0" applyFill="0" applyAlignment="0" applyProtection="0"/>
    <xf numFmtId="0" fontId="16" fillId="10" borderId="7" applyNumberFormat="0" applyAlignment="0" applyProtection="0"/>
    <xf numFmtId="0" fontId="17" fillId="0" borderId="0" applyNumberFormat="0" applyFill="0" applyBorder="0" applyAlignment="0" applyProtection="0"/>
    <xf numFmtId="0" fontId="4" fillId="11" borderId="8" applyNumberFormat="0" applyFont="0" applyAlignment="0" applyProtection="0"/>
    <xf numFmtId="0" fontId="18" fillId="0" borderId="0" applyNumberFormat="0" applyFill="0" applyBorder="0" applyAlignment="0" applyProtection="0"/>
    <xf numFmtId="0" fontId="1" fillId="0" borderId="9"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75">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9" fontId="23" fillId="2" borderId="19" xfId="53" applyFont="1" applyFill="1" applyBorder="1" applyAlignment="1">
      <alignment horizontal="center" vertical="center"/>
    </xf>
    <xf numFmtId="0" fontId="23" fillId="2" borderId="13" xfId="0" applyFont="1" applyFill="1" applyBorder="1" applyAlignment="1">
      <alignment horizontal="center" vertical="center"/>
    </xf>
    <xf numFmtId="0" fontId="0" fillId="0" borderId="10" xfId="0" applyBorder="1"/>
    <xf numFmtId="44" fontId="0" fillId="0" borderId="0" xfId="0" applyNumberFormat="1"/>
    <xf numFmtId="0" fontId="23" fillId="2" borderId="29" xfId="0" applyFont="1" applyFill="1" applyBorder="1" applyAlignment="1">
      <alignment horizontal="center" vertical="center"/>
    </xf>
    <xf numFmtId="164" fontId="23" fillId="2" borderId="29" xfId="42" applyFont="1" applyFill="1" applyBorder="1" applyAlignment="1">
      <alignment horizontal="center" vertical="center"/>
    </xf>
    <xf numFmtId="164" fontId="4" fillId="4" borderId="28" xfId="42" applyFont="1" applyFill="1" applyBorder="1" applyAlignment="1">
      <alignment horizontal="left" vertical="center"/>
    </xf>
    <xf numFmtId="164" fontId="4" fillId="4" borderId="28" xfId="42" applyFont="1" applyFill="1" applyBorder="1" applyAlignment="1">
      <alignment horizontal="center" vertical="center"/>
    </xf>
    <xf numFmtId="0" fontId="23" fillId="2" borderId="26" xfId="0" applyFont="1" applyFill="1" applyBorder="1" applyAlignment="1">
      <alignment horizontal="center" vertical="center"/>
    </xf>
    <xf numFmtId="164" fontId="4" fillId="0" borderId="29" xfId="42" applyFont="1" applyBorder="1"/>
    <xf numFmtId="0" fontId="1" fillId="36" borderId="29" xfId="0" applyFont="1" applyFill="1" applyBorder="1" applyAlignment="1">
      <alignment horizontal="center"/>
    </xf>
    <xf numFmtId="0" fontId="0" fillId="0" borderId="26" xfId="0" applyBorder="1"/>
    <xf numFmtId="0" fontId="0" fillId="0" borderId="29" xfId="0" applyBorder="1"/>
    <xf numFmtId="0" fontId="0" fillId="0" borderId="31" xfId="0" applyBorder="1"/>
    <xf numFmtId="0" fontId="1" fillId="4" borderId="28" xfId="0" applyFont="1" applyFill="1" applyBorder="1" applyAlignment="1">
      <alignment horizontal="center" vertical="center"/>
    </xf>
    <xf numFmtId="0" fontId="1" fillId="4" borderId="33" xfId="0" applyFont="1" applyFill="1" applyBorder="1" applyAlignment="1">
      <alignment horizontal="center" vertical="center"/>
    </xf>
    <xf numFmtId="0" fontId="1" fillId="4" borderId="32" xfId="0" applyFont="1" applyFill="1" applyBorder="1" applyAlignment="1">
      <alignment horizontal="center" vertical="center"/>
    </xf>
    <xf numFmtId="0" fontId="2" fillId="0" borderId="0" xfId="0" applyFont="1" applyBorder="1" applyAlignment="1">
      <alignment vertical="center"/>
    </xf>
    <xf numFmtId="0" fontId="0" fillId="0" borderId="34" xfId="0" applyBorder="1"/>
    <xf numFmtId="0" fontId="0" fillId="0" borderId="17" xfId="0" applyBorder="1"/>
    <xf numFmtId="164" fontId="0" fillId="0" borderId="17" xfId="42" applyFont="1" applyBorder="1"/>
    <xf numFmtId="0" fontId="0" fillId="0" borderId="18" xfId="0" applyBorder="1"/>
    <xf numFmtId="164" fontId="0" fillId="0" borderId="0" xfId="42" applyFont="1" applyBorder="1"/>
    <xf numFmtId="0" fontId="0" fillId="0" borderId="35" xfId="0" applyBorder="1"/>
    <xf numFmtId="164" fontId="4" fillId="0" borderId="29" xfId="42" applyFont="1" applyBorder="1" applyAlignment="1">
      <alignment horizontal="center"/>
    </xf>
    <xf numFmtId="164" fontId="0" fillId="0" borderId="29" xfId="0" applyNumberFormat="1" applyFont="1" applyBorder="1"/>
    <xf numFmtId="0" fontId="0" fillId="0" borderId="32" xfId="0" applyBorder="1"/>
    <xf numFmtId="164" fontId="22" fillId="36" borderId="26" xfId="42" applyFont="1" applyFill="1" applyBorder="1" applyAlignment="1">
      <alignment horizontal="left" vertical="center"/>
    </xf>
    <xf numFmtId="164" fontId="1" fillId="36" borderId="29" xfId="0" applyNumberFormat="1" applyFont="1" applyFill="1" applyBorder="1"/>
    <xf numFmtId="164" fontId="4" fillId="36" borderId="29" xfId="42" applyFont="1" applyFill="1" applyBorder="1" applyAlignment="1"/>
    <xf numFmtId="0" fontId="0" fillId="36" borderId="29" xfId="0" applyFill="1" applyBorder="1"/>
    <xf numFmtId="164" fontId="1" fillId="36" borderId="29" xfId="42" applyFont="1" applyFill="1" applyBorder="1" applyAlignment="1"/>
    <xf numFmtId="44" fontId="25" fillId="36" borderId="29" xfId="42" applyNumberFormat="1" applyFont="1" applyFill="1" applyBorder="1" applyAlignment="1">
      <alignment vertical="center"/>
    </xf>
    <xf numFmtId="10" fontId="1" fillId="36" borderId="29" xfId="53" applyNumberFormat="1" applyFont="1" applyFill="1" applyBorder="1" applyAlignment="1">
      <alignment horizontal="center" vertical="center"/>
    </xf>
    <xf numFmtId="0" fontId="0" fillId="0" borderId="37" xfId="0" applyBorder="1"/>
    <xf numFmtId="0" fontId="3" fillId="0" borderId="32" xfId="0" applyFont="1" applyBorder="1"/>
    <xf numFmtId="0" fontId="2" fillId="0" borderId="36" xfId="0" applyFont="1" applyBorder="1" applyAlignment="1">
      <alignment horizontal="center" vertical="center"/>
    </xf>
    <xf numFmtId="0" fontId="2" fillId="0" borderId="25" xfId="0" applyFont="1" applyBorder="1" applyAlignment="1">
      <alignment horizontal="center" vertical="center"/>
    </xf>
    <xf numFmtId="0" fontId="2" fillId="0" borderId="12" xfId="0" applyFont="1" applyBorder="1" applyAlignment="1">
      <alignment horizontal="center" vertical="center"/>
    </xf>
    <xf numFmtId="44" fontId="1" fillId="0" borderId="29" xfId="0" applyNumberFormat="1" applyFont="1" applyBorder="1" applyAlignment="1">
      <alignment horizontal="center"/>
    </xf>
    <xf numFmtId="44" fontId="1" fillId="0" borderId="19" xfId="0" applyNumberFormat="1" applyFont="1" applyBorder="1" applyAlignment="1">
      <alignment horizontal="center"/>
    </xf>
    <xf numFmtId="0" fontId="1" fillId="4" borderId="26" xfId="0" applyFont="1" applyFill="1" applyBorder="1" applyAlignment="1">
      <alignment horizontal="left" vertical="center"/>
    </xf>
    <xf numFmtId="0" fontId="1" fillId="4" borderId="28" xfId="0" applyFont="1" applyFill="1" applyBorder="1" applyAlignment="1">
      <alignment horizontal="left" vertical="center"/>
    </xf>
    <xf numFmtId="0" fontId="21" fillId="3" borderId="34" xfId="0" applyFont="1" applyFill="1" applyBorder="1" applyAlignment="1">
      <alignment horizontal="center" vertical="center"/>
    </xf>
    <xf numFmtId="0" fontId="21" fillId="3" borderId="17" xfId="0" applyFont="1" applyFill="1" applyBorder="1" applyAlignment="1">
      <alignment horizontal="center" vertical="center"/>
    </xf>
    <xf numFmtId="0" fontId="21" fillId="3" borderId="18" xfId="0" applyFont="1" applyFill="1" applyBorder="1" applyAlignment="1">
      <alignment horizontal="center" vertical="center"/>
    </xf>
    <xf numFmtId="44" fontId="1" fillId="37" borderId="31" xfId="0" applyNumberFormat="1" applyFont="1" applyFill="1" applyBorder="1" applyAlignment="1">
      <alignment horizontal="center"/>
    </xf>
    <xf numFmtId="44" fontId="1" fillId="37" borderId="24" xfId="0" applyNumberFormat="1" applyFont="1" applyFill="1" applyBorder="1" applyAlignment="1">
      <alignment horizontal="center"/>
    </xf>
    <xf numFmtId="0" fontId="1" fillId="36" borderId="29" xfId="0" applyFont="1" applyFill="1" applyBorder="1" applyAlignment="1">
      <alignment horizontal="center"/>
    </xf>
    <xf numFmtId="44" fontId="1" fillId="36" borderId="29" xfId="0" applyNumberFormat="1" applyFont="1" applyFill="1" applyBorder="1" applyAlignment="1">
      <alignment horizontal="center"/>
    </xf>
    <xf numFmtId="44" fontId="1" fillId="36" borderId="19" xfId="0" applyNumberFormat="1" applyFont="1" applyFill="1" applyBorder="1" applyAlignment="1">
      <alignment horizontal="center"/>
    </xf>
    <xf numFmtId="44" fontId="1" fillId="36" borderId="29" xfId="0" applyNumberFormat="1" applyFont="1" applyFill="1" applyBorder="1" applyAlignment="1">
      <alignment horizontal="center" vertical="center"/>
    </xf>
    <xf numFmtId="44" fontId="1" fillId="36" borderId="19" xfId="0" applyNumberFormat="1" applyFont="1" applyFill="1" applyBorder="1" applyAlignment="1">
      <alignment horizontal="center" vertical="center"/>
    </xf>
    <xf numFmtId="44" fontId="1" fillId="36" borderId="26" xfId="0" applyNumberFormat="1" applyFont="1" applyFill="1" applyBorder="1" applyAlignment="1">
      <alignment horizontal="center"/>
    </xf>
    <xf numFmtId="44" fontId="1" fillId="36" borderId="27" xfId="0" applyNumberFormat="1" applyFont="1" applyFill="1" applyBorder="1" applyAlignment="1">
      <alignment horizontal="center"/>
    </xf>
    <xf numFmtId="0" fontId="23" fillId="2" borderId="26" xfId="0" applyFont="1" applyFill="1" applyBorder="1" applyAlignment="1">
      <alignment horizontal="center" vertical="center"/>
    </xf>
    <xf numFmtId="0" fontId="23" fillId="2" borderId="28" xfId="0" applyFont="1" applyFill="1" applyBorder="1" applyAlignment="1">
      <alignment horizontal="center" vertical="center"/>
    </xf>
    <xf numFmtId="164" fontId="22" fillId="36" borderId="14" xfId="42" applyFont="1" applyFill="1" applyBorder="1" applyAlignment="1">
      <alignment horizontal="center" vertical="center"/>
    </xf>
    <xf numFmtId="164" fontId="22" fillId="36" borderId="15" xfId="42"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20" xfId="42" applyFont="1" applyFill="1" applyBorder="1" applyAlignment="1">
      <alignment horizontal="center" vertical="center"/>
    </xf>
    <xf numFmtId="164" fontId="22" fillId="36" borderId="11" xfId="42" applyFont="1" applyFill="1" applyBorder="1" applyAlignment="1">
      <alignment horizontal="center" vertical="center"/>
    </xf>
    <xf numFmtId="164" fontId="22" fillId="36" borderId="21" xfId="42" applyFont="1" applyFill="1" applyBorder="1" applyAlignment="1">
      <alignment horizontal="center" vertical="center"/>
    </xf>
    <xf numFmtId="0" fontId="1" fillId="37" borderId="22" xfId="0" applyFont="1" applyFill="1" applyBorder="1" applyAlignment="1">
      <alignment horizontal="center"/>
    </xf>
    <xf numFmtId="0" fontId="1" fillId="37" borderId="30" xfId="0" applyFont="1" applyFill="1" applyBorder="1" applyAlignment="1">
      <alignment horizontal="center"/>
    </xf>
    <xf numFmtId="0" fontId="1" fillId="37" borderId="23" xfId="0" applyFont="1" applyFill="1" applyBorder="1" applyAlignment="1">
      <alignment horizont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13" Type="http://schemas.openxmlformats.org/officeDocument/2006/relationships/externalLink" Target="externalLinks/externalLink10.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externalLink" Target="externalLinks/externalLink9.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externalLink" Target="externalLinks/externalLink8.xml"/><Relationship Id="rId5" Type="http://schemas.openxmlformats.org/officeDocument/2006/relationships/externalLink" Target="externalLinks/externalLink2.xml"/><Relationship Id="rId15" Type="http://schemas.openxmlformats.org/officeDocument/2006/relationships/theme" Target="theme/theme1.xml"/><Relationship Id="rId10" Type="http://schemas.openxmlformats.org/officeDocument/2006/relationships/externalLink" Target="externalLinks/externalLink7.xml"/><Relationship Id="rId4" Type="http://schemas.openxmlformats.org/officeDocument/2006/relationships/externalLink" Target="externalLinks/externalLink1.xml"/><Relationship Id="rId9" Type="http://schemas.openxmlformats.org/officeDocument/2006/relationships/externalLink" Target="externalLinks/externalLink6.xml"/><Relationship Id="rId14" Type="http://schemas.openxmlformats.org/officeDocument/2006/relationships/externalLink" Target="externalLinks/externalLink1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14</xdr:col>
      <xdr:colOff>104775</xdr:colOff>
      <xdr:row>0</xdr:row>
      <xdr:rowOff>106755</xdr:rowOff>
    </xdr:from>
    <xdr:to>
      <xdr:col>16</xdr:col>
      <xdr:colOff>357810</xdr:colOff>
      <xdr:row>4</xdr:row>
      <xdr:rowOff>191031</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802975" y="106755"/>
          <a:ext cx="23771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ANA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ESTACA%20A%20TRADO.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MURO%20DE%20BLOCO.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OLO%20GRAMPEADO_VR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SOLO%20GRAMPEADO_VR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SOLO%20GRAMPEADO_VR5.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OLO%20GRAMPEADO_VR6.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OLO%20GRAMPEADO_VR7.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TELA_VR5.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UARDA%20CORPO.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ÓRIA  - Canal"/>
      <sheetName val="PLANILHA "/>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Q2"/>
        </row>
        <row r="3">
          <cell r="A3"/>
          <cell r="B3"/>
          <cell r="C3"/>
          <cell r="D3"/>
          <cell r="E3"/>
          <cell r="F3"/>
          <cell r="G3"/>
          <cell r="H3"/>
          <cell r="I3"/>
          <cell r="J3"/>
          <cell r="K3"/>
          <cell r="L3"/>
          <cell r="M3"/>
          <cell r="N3"/>
          <cell r="O3"/>
          <cell r="Q3"/>
        </row>
        <row r="4">
          <cell r="A4"/>
          <cell r="B4"/>
          <cell r="C4"/>
          <cell r="D4"/>
          <cell r="E4"/>
          <cell r="F4"/>
          <cell r="G4"/>
          <cell r="H4"/>
          <cell r="I4"/>
          <cell r="J4"/>
          <cell r="K4"/>
          <cell r="L4"/>
          <cell r="M4"/>
          <cell r="N4"/>
          <cell r="O4"/>
          <cell r="Q4"/>
        </row>
        <row r="5">
          <cell r="A5" t="str">
            <v>PLANILHA ORÇAMENTÁRIA - COMUNIDADE VIRADOURO</v>
          </cell>
          <cell r="B5"/>
          <cell r="C5"/>
          <cell r="D5"/>
          <cell r="E5"/>
          <cell r="F5"/>
          <cell r="G5"/>
          <cell r="H5"/>
          <cell r="I5"/>
          <cell r="J5"/>
          <cell r="K5"/>
          <cell r="L5"/>
          <cell r="M5"/>
          <cell r="N5"/>
          <cell r="O5"/>
          <cell r="P5"/>
          <cell r="Q5"/>
        </row>
        <row r="6">
          <cell r="A6" t="str">
            <v>CANALIZAÇÃO DO RIO A LONGO DA ALAMEDA DO VALE E GUARDA CORPO - VR-001</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row>
        <row r="8">
          <cell r="A8" t="str">
            <v>1.0</v>
          </cell>
          <cell r="B8" t="str">
            <v>CÓDIGO</v>
          </cell>
          <cell r="C8"/>
          <cell r="D8" t="str">
            <v>DESCRIÇÃO</v>
          </cell>
          <cell r="E8"/>
          <cell r="F8"/>
          <cell r="G8"/>
          <cell r="H8"/>
          <cell r="I8"/>
          <cell r="J8"/>
          <cell r="K8"/>
          <cell r="L8"/>
          <cell r="M8"/>
          <cell r="N8" t="str">
            <v>UNIDADE</v>
          </cell>
          <cell r="O8" t="str">
            <v>QTDE</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1694</v>
          </cell>
          <cell r="P9">
            <v>8.31</v>
          </cell>
          <cell r="Q9">
            <v>14077.14</v>
          </cell>
          <cell r="R9"/>
          <cell r="S9"/>
          <cell r="T9"/>
        </row>
        <row r="10">
          <cell r="A10" t="str">
            <v>1.2</v>
          </cell>
          <cell r="B10" t="str">
            <v>01.018.0002-A</v>
          </cell>
          <cell r="C10" t="str">
            <v>LOCACAO DE OBRA COM APARELHO TOPOGRAFICO SOBRE CERCA DE MARCACAO,INCLUSIVE CONSTRUCAO DESTA E SUA PRE-LOCACAO E O FORNECIMENTO DO MATERIAL E TENDO POR MEDICAO O PERIMETRO A CONSTRUIR</v>
          </cell>
          <cell r="D10"/>
          <cell r="E10"/>
          <cell r="F10"/>
          <cell r="G10"/>
          <cell r="H10"/>
          <cell r="I10"/>
          <cell r="J10"/>
          <cell r="K10"/>
          <cell r="L10"/>
          <cell r="M10"/>
          <cell r="N10" t="str">
            <v>M</v>
          </cell>
          <cell r="O10">
            <v>220</v>
          </cell>
          <cell r="P10">
            <v>15.52</v>
          </cell>
          <cell r="Q10">
            <v>3414.4</v>
          </cell>
          <cell r="R10"/>
          <cell r="S10"/>
          <cell r="T10"/>
        </row>
        <row r="11">
          <cell r="A11">
            <v>1</v>
          </cell>
          <cell r="B11"/>
          <cell r="C11"/>
          <cell r="D11"/>
          <cell r="E11"/>
          <cell r="F11"/>
          <cell r="G11"/>
          <cell r="H11"/>
          <cell r="I11"/>
          <cell r="J11"/>
          <cell r="K11"/>
          <cell r="L11"/>
          <cell r="M11"/>
          <cell r="N11" t="str">
            <v>CATEGORIA 1</v>
          </cell>
          <cell r="O11"/>
          <cell r="P11" t="str">
            <v>TOTAL:</v>
          </cell>
          <cell r="Q11">
            <v>17491.54</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row>
        <row r="13">
          <cell r="A13" t="str">
            <v>2.1</v>
          </cell>
          <cell r="B13" t="str">
            <v>02.011.0001-A</v>
          </cell>
          <cell r="C13" t="str">
            <v>CERCA PROTETORA DE BORDA DE VALA,CONSTRUIDA COM MONTANTES DE3"X3" DE MADEIRA DE 3ª,C/1,50M DE COMPRIMENTO,FICANDO 0,50MENTERRADO, COM INTERVALO DE 2,00M E 2 TABUAS DE MADEIRA DE1"X12",HORIZONTAIS,COM 40CM DE SEPARACAO,COM APROVEITAMENTODE UMA VEZ DA MADEIRA</v>
          </cell>
          <cell r="D13"/>
          <cell r="E13"/>
          <cell r="F13"/>
          <cell r="G13"/>
          <cell r="H13"/>
          <cell r="I13"/>
          <cell r="J13"/>
          <cell r="K13"/>
          <cell r="L13"/>
          <cell r="M13"/>
          <cell r="N13" t="str">
            <v>M</v>
          </cell>
          <cell r="O13">
            <v>440</v>
          </cell>
          <cell r="P13">
            <v>22.11</v>
          </cell>
          <cell r="Q13">
            <v>9728.4</v>
          </cell>
          <cell r="R13"/>
          <cell r="S13"/>
          <cell r="T13"/>
        </row>
        <row r="14">
          <cell r="A14" t="str">
            <v>2.2</v>
          </cell>
          <cell r="B14" t="str">
            <v>02.020.0005-A</v>
          </cell>
          <cell r="C14" t="str">
            <v>BARRAGEM DE BLOQUEIO DE OBRA NA VIA PUBLICA,DE ACORDO COM ARESOLUCAO DA PREFEITURA-RJ,COMPREENDENDO FORNECIMENTO,COLOCACAO E PINTURA DOS SUPORTES DE MADEIRA COM REAPROVEITAMENTO DO CONJUNTO 40 (QUARENTA) VEZES</v>
          </cell>
          <cell r="D14"/>
          <cell r="E14"/>
          <cell r="F14"/>
          <cell r="G14"/>
          <cell r="H14"/>
          <cell r="I14"/>
          <cell r="J14"/>
          <cell r="K14"/>
          <cell r="L14"/>
          <cell r="M14"/>
          <cell r="N14" t="str">
            <v>M</v>
          </cell>
          <cell r="O14">
            <v>220</v>
          </cell>
          <cell r="P14">
            <v>2.44</v>
          </cell>
          <cell r="Q14">
            <v>536.79999999999995</v>
          </cell>
          <cell r="R14"/>
          <cell r="S14"/>
          <cell r="T14"/>
        </row>
        <row r="15">
          <cell r="A15" t="str">
            <v>2.3</v>
          </cell>
          <cell r="B15" t="str">
            <v>02.020.0009-A</v>
          </cell>
          <cell r="C15" t="str">
            <v>SEMAFORO PARA SINALIZACAO DE BLOQUEIO DE OBRA NA VIA PUBLICA,DE ACORDO COM A RESOLUCAO DA PREFEITURA-RJ,COMPREENDENDO FORNECIMENTO E COLOCACAO DE TODOS OS MATERIAIS NECESSARIOS,INCLUSIVE MATERIAIS ELETRICOS,CONSIDERANDO 40 VEZES O REAPROVEITAMENTO DA MADEIRA</v>
          </cell>
          <cell r="D15"/>
          <cell r="E15"/>
          <cell r="F15"/>
          <cell r="G15"/>
          <cell r="H15"/>
          <cell r="I15"/>
          <cell r="J15"/>
          <cell r="K15"/>
          <cell r="L15"/>
          <cell r="M15"/>
          <cell r="N15" t="str">
            <v>UN</v>
          </cell>
          <cell r="O15">
            <v>10</v>
          </cell>
          <cell r="P15">
            <v>75.650000000000006</v>
          </cell>
          <cell r="Q15">
            <v>756.5</v>
          </cell>
          <cell r="R15"/>
          <cell r="S15"/>
          <cell r="T15"/>
        </row>
        <row r="16">
          <cell r="A16" t="str">
            <v>2.4</v>
          </cell>
          <cell r="B16" t="str">
            <v>02.030.0005-A</v>
          </cell>
          <cell r="C16" t="str">
            <v>PLACA DE SINALIZACAO PREVENTIVA PARA OBRA NA VIA PUBLICA,DEACORDO COM A RESOLUCAO DA PREFEITURA-RJ, COMPREENDENDO FORNECIMENTO E PINTURA DA PLACA E DOS SUPORTES DE MADEIRA.FORNECIMENTO E COLOCACAO</v>
          </cell>
          <cell r="D16"/>
          <cell r="E16"/>
          <cell r="F16"/>
          <cell r="G16"/>
          <cell r="H16"/>
          <cell r="I16"/>
          <cell r="J16"/>
          <cell r="K16"/>
          <cell r="L16"/>
          <cell r="M16"/>
          <cell r="N16" t="str">
            <v>UN</v>
          </cell>
          <cell r="O16">
            <v>10</v>
          </cell>
          <cell r="P16">
            <v>63.26</v>
          </cell>
          <cell r="Q16">
            <v>632.6</v>
          </cell>
          <cell r="R16"/>
          <cell r="S16"/>
          <cell r="T16"/>
        </row>
        <row r="17">
          <cell r="A17">
            <v>2</v>
          </cell>
          <cell r="B17"/>
          <cell r="C17"/>
          <cell r="D17"/>
          <cell r="E17"/>
          <cell r="F17"/>
          <cell r="G17"/>
          <cell r="H17"/>
          <cell r="I17"/>
          <cell r="J17"/>
          <cell r="K17"/>
          <cell r="L17"/>
          <cell r="M17"/>
          <cell r="N17" t="str">
            <v>CATEGORIA 2</v>
          </cell>
          <cell r="O17"/>
          <cell r="P17" t="str">
            <v>TOTAL:</v>
          </cell>
          <cell r="Q17">
            <v>11654.3</v>
          </cell>
        </row>
        <row r="18">
          <cell r="A18" t="str">
            <v>3.0</v>
          </cell>
          <cell r="B18" t="str">
            <v>CATEGORIA</v>
          </cell>
          <cell r="C18">
            <v>3</v>
          </cell>
          <cell r="D18" t="str">
            <v>MOVIMENTO DE TERRA</v>
          </cell>
          <cell r="E18"/>
          <cell r="F18"/>
          <cell r="G18"/>
          <cell r="H18"/>
          <cell r="I18"/>
          <cell r="J18"/>
          <cell r="K18"/>
          <cell r="L18"/>
          <cell r="M18"/>
          <cell r="N18"/>
          <cell r="O18"/>
          <cell r="P18"/>
          <cell r="Q18"/>
          <cell r="R18"/>
          <cell r="S18"/>
          <cell r="T18"/>
          <cell r="U18"/>
          <cell r="V18"/>
          <cell r="W18"/>
        </row>
        <row r="19">
          <cell r="A19" t="str">
            <v>3.1</v>
          </cell>
          <cell r="B19" t="str">
            <v>03.001.0047-A</v>
          </cell>
          <cell r="C19" t="str">
            <v>ESCAVACAO MANUAL DE VALA/CAVA EM LODO,ATE 1,50M DE PROFUNDIDADE,EXCLUSIVE ESCORAMENTO E ESGOTAMENTO</v>
          </cell>
          <cell r="D19"/>
          <cell r="E19"/>
          <cell r="F19"/>
          <cell r="G19"/>
          <cell r="H19"/>
          <cell r="I19"/>
          <cell r="J19"/>
          <cell r="K19"/>
          <cell r="L19"/>
          <cell r="M19"/>
          <cell r="N19" t="str">
            <v>M3</v>
          </cell>
          <cell r="O19">
            <v>673.2</v>
          </cell>
          <cell r="P19">
            <v>71.03</v>
          </cell>
          <cell r="Q19">
            <v>47817.39</v>
          </cell>
          <cell r="R19"/>
          <cell r="S19"/>
          <cell r="T19"/>
        </row>
        <row r="20">
          <cell r="A20" t="str">
            <v>3.2</v>
          </cell>
          <cell r="B20" t="str">
            <v>03.001.0048-A</v>
          </cell>
          <cell r="C20" t="str">
            <v>ESCAVACAO MANUAL DE VALA/CAVA EM LODO,ENTRE 1,50 E 3,00M DEPROFUNDIDADE,EXCLUSIVE ESCORAMENTO E ESGOTAMENTO</v>
          </cell>
          <cell r="D20"/>
          <cell r="E20"/>
          <cell r="F20"/>
          <cell r="G20"/>
          <cell r="H20"/>
          <cell r="I20"/>
          <cell r="J20"/>
          <cell r="K20"/>
          <cell r="L20"/>
          <cell r="M20"/>
          <cell r="N20" t="str">
            <v>M3</v>
          </cell>
          <cell r="O20">
            <v>673.2</v>
          </cell>
          <cell r="P20">
            <v>129.16</v>
          </cell>
          <cell r="Q20">
            <v>86950.51</v>
          </cell>
          <cell r="R20"/>
          <cell r="S20"/>
          <cell r="T20"/>
        </row>
        <row r="21">
          <cell r="A21" t="str">
            <v>3.3</v>
          </cell>
          <cell r="B21" t="str">
            <v>03.001.0049-A</v>
          </cell>
          <cell r="C21" t="str">
            <v>ESCAVACAO MANUAL DE VALA/CAVA EM LODO,ENTRE 3,00 E 4,50M DEPROFUNDIDADE,EXCLUSIVE ESCORAMENTO E ESGOTAMENTO</v>
          </cell>
          <cell r="D21"/>
          <cell r="E21"/>
          <cell r="F21"/>
          <cell r="G21"/>
          <cell r="H21"/>
          <cell r="I21"/>
          <cell r="J21"/>
          <cell r="K21"/>
          <cell r="L21"/>
          <cell r="M21"/>
          <cell r="N21" t="str">
            <v>M3</v>
          </cell>
          <cell r="O21">
            <v>673.2</v>
          </cell>
          <cell r="P21">
            <v>193.74</v>
          </cell>
          <cell r="Q21">
            <v>130425.76</v>
          </cell>
          <cell r="R21"/>
          <cell r="S21"/>
          <cell r="T21"/>
        </row>
        <row r="22">
          <cell r="A22" t="str">
            <v>3.4</v>
          </cell>
          <cell r="B22" t="str">
            <v>03.001.0050-A</v>
          </cell>
          <cell r="C22" t="str">
            <v>ESCAVACAO MANUAL DE VALA/CAVA EM LODO, ENTRE 4,50 E 6,00M DEPROFUNDIDADE,EXCLUSIVE ESCORAMENTO E ESGOTAMENTO</v>
          </cell>
          <cell r="D22"/>
          <cell r="E22"/>
          <cell r="F22"/>
          <cell r="G22"/>
          <cell r="H22"/>
          <cell r="I22"/>
          <cell r="J22"/>
          <cell r="K22"/>
          <cell r="L22"/>
          <cell r="M22"/>
          <cell r="N22" t="str">
            <v>M3</v>
          </cell>
          <cell r="O22">
            <v>1097.1400000000001</v>
          </cell>
          <cell r="P22">
            <v>232.49</v>
          </cell>
          <cell r="Q22">
            <v>255074.07</v>
          </cell>
          <cell r="R22"/>
          <cell r="S22"/>
          <cell r="T22"/>
        </row>
        <row r="23">
          <cell r="A23" t="str">
            <v>3.5</v>
          </cell>
          <cell r="B23" t="str">
            <v>03.008.0020-B</v>
          </cell>
          <cell r="C23" t="str">
            <v>ESCAVACAO EM MATERIAL DE 2ªCATEGORIA(MOLEDO OU ROCHA DECOMPOSTA),COM EQUIPAMENTO A AR COMPRIMIDO,SEM UTILIZACAO DE EXPLOSIVOS,EM TALUDES,VALA/CAVA,ATE 1,50M DE PROFUNDIDADE,INCLUSIVE EMPILHAMENTO DO MATERIAL PARA REMOCAO</v>
          </cell>
          <cell r="D23"/>
          <cell r="E23"/>
          <cell r="F23"/>
          <cell r="G23"/>
          <cell r="H23"/>
          <cell r="I23"/>
          <cell r="J23"/>
          <cell r="K23"/>
          <cell r="L23"/>
          <cell r="M23"/>
          <cell r="N23" t="str">
            <v>M3</v>
          </cell>
          <cell r="O23">
            <v>79.2</v>
          </cell>
          <cell r="P23">
            <v>398.13</v>
          </cell>
          <cell r="Q23">
            <v>31531.89</v>
          </cell>
          <cell r="R23"/>
          <cell r="S23"/>
          <cell r="T23"/>
        </row>
        <row r="24">
          <cell r="A24" t="str">
            <v>3.6</v>
          </cell>
          <cell r="B24" t="str">
            <v>03.008.0021-A</v>
          </cell>
          <cell r="C24" t="str">
            <v>ESCAVACAO EM MATERIAL DE 2ªCATEGORIA(MOLEDO OU ROCHA DECOMPOSTA),COM EQUIPAMENTO A AR COMPRIMIDO,SEM UTILIZACAO DE EXPLOSIVOS,EM TALUDES,VALA/CAVA,ENTRE 1,50 E 3,00M DE PROFUNDIDADE,INCLUSIVE EMPILHAMENTO DO MATERIAL PARA REMOCAO</v>
          </cell>
          <cell r="D24"/>
          <cell r="E24"/>
          <cell r="F24"/>
          <cell r="G24"/>
          <cell r="H24"/>
          <cell r="I24"/>
          <cell r="J24"/>
          <cell r="K24"/>
          <cell r="L24"/>
          <cell r="M24"/>
          <cell r="N24" t="str">
            <v>M3</v>
          </cell>
          <cell r="O24">
            <v>79.2</v>
          </cell>
          <cell r="P24">
            <v>410.2</v>
          </cell>
          <cell r="Q24">
            <v>32487.84</v>
          </cell>
          <cell r="R24"/>
          <cell r="S24"/>
          <cell r="T24"/>
        </row>
        <row r="25">
          <cell r="A25" t="str">
            <v>3.7</v>
          </cell>
          <cell r="B25" t="str">
            <v>03.008.0022-A</v>
          </cell>
          <cell r="C25" t="str">
            <v>ESCAVACAO EM MATERIAL DE 2ªCATEGORIA(MOLEDO OU ROCHA DECOMPOSTA),COM EQUIPAMENTO A AR COMPRIMIDO,SEM UTILIZACAO DE EXPLOSIVOS,EM TALUDES,VALA/CAVA,ENTRE 3,00 E 4,50M DE PROFUNDIDADE,INCLUSIVE EMPILHAMENTO DO MATERIAL PARA REMOCAO</v>
          </cell>
          <cell r="D25"/>
          <cell r="E25"/>
          <cell r="F25"/>
          <cell r="G25"/>
          <cell r="H25"/>
          <cell r="I25"/>
          <cell r="J25"/>
          <cell r="K25"/>
          <cell r="L25"/>
          <cell r="M25"/>
          <cell r="N25" t="str">
            <v>M3</v>
          </cell>
          <cell r="O25">
            <v>79.2</v>
          </cell>
          <cell r="P25">
            <v>426.13</v>
          </cell>
          <cell r="Q25">
            <v>33749.49</v>
          </cell>
          <cell r="R25"/>
          <cell r="S25"/>
          <cell r="T25"/>
        </row>
        <row r="26">
          <cell r="A26" t="str">
            <v>3.8</v>
          </cell>
          <cell r="B26" t="str">
            <v>03.008.0023-A</v>
          </cell>
          <cell r="C26" t="str">
            <v>ESCAVACAO EM MATERIAL DE 2ªCATEGORIA(MOLEDO OU ROCHA DECOMPOSTA),COM EQUIPAMENTO A AR COMPRIMIDO,SEM UTILIZACAO DE EXPLOSIVOS,EM TALUDES,VALA/CAVA,ENTRE 4,50 E 6,00M DE PROFUNDIDADE,INCLUSIVE EMPILHAMENTO DO MATERIAL PARA REMOCAO</v>
          </cell>
          <cell r="D26"/>
          <cell r="E26"/>
          <cell r="F26"/>
          <cell r="G26"/>
          <cell r="H26"/>
          <cell r="I26"/>
          <cell r="J26"/>
          <cell r="K26"/>
          <cell r="L26"/>
          <cell r="M26"/>
          <cell r="N26" t="str">
            <v>M3</v>
          </cell>
          <cell r="O26">
            <v>52.8</v>
          </cell>
          <cell r="P26">
            <v>438.51</v>
          </cell>
          <cell r="Q26">
            <v>23153.32</v>
          </cell>
          <cell r="R26"/>
          <cell r="S26"/>
          <cell r="T26"/>
        </row>
        <row r="27">
          <cell r="A27" t="str">
            <v>3.9</v>
          </cell>
          <cell r="B27" t="str">
            <v>03.008.0050-B</v>
          </cell>
          <cell r="C27" t="str">
            <v>ESCAVACAO EM MATERIAL DE 3ªCATEGORIA(ROCHA SA FRATURADA),COMEQUIPAMENTO A AR COMPRIMIDO E ENCUNHAMENTO GENERALIZADO,SEMUTILIZACAO DE EXPLOSIVOS,EM TALUDES,VALA/CAVA,ATE 1,50M DEPROFUNDIDADE,INCLUSIVE EMPILHAMENTO DO MATERIAL PARA REMOCAO</v>
          </cell>
          <cell r="D27"/>
          <cell r="E27"/>
          <cell r="F27"/>
          <cell r="G27"/>
          <cell r="H27"/>
          <cell r="I27"/>
          <cell r="J27"/>
          <cell r="K27"/>
          <cell r="L27"/>
          <cell r="M27"/>
          <cell r="N27" t="str">
            <v>M3</v>
          </cell>
          <cell r="O27">
            <v>52.8</v>
          </cell>
          <cell r="P27">
            <v>449.69</v>
          </cell>
          <cell r="Q27">
            <v>23743.63</v>
          </cell>
          <cell r="R27"/>
          <cell r="S27"/>
          <cell r="T27"/>
        </row>
        <row r="28">
          <cell r="A28" t="str">
            <v>3.10</v>
          </cell>
          <cell r="B28" t="str">
            <v>03.008.0051-A</v>
          </cell>
          <cell r="C28" t="str">
            <v>ESCAVACAO EM MATERIAL DE 3ªCATEGORIA(ROCHA SA FRATURADA),COMEQUIPAMENTO A AR COMPRIMIDO E ENCUNHAMENTO GENERALIZADO,SEMUTILIZACAO DE EXPLOSIVOS,EM TALUDES,VALA/CAVA,ENTRE 1,50 E3,00M DE PROFUNDIDADE,INCLUSIVE EMPILHAMENTO DO MATERIAL PARA REMOCAO</v>
          </cell>
          <cell r="D28"/>
          <cell r="E28"/>
          <cell r="F28"/>
          <cell r="G28"/>
          <cell r="H28"/>
          <cell r="I28"/>
          <cell r="J28"/>
          <cell r="K28"/>
          <cell r="L28"/>
          <cell r="M28"/>
          <cell r="N28" t="str">
            <v>M3</v>
          </cell>
          <cell r="O28">
            <v>52.8</v>
          </cell>
          <cell r="P28">
            <v>463.67</v>
          </cell>
          <cell r="Q28">
            <v>24481.77</v>
          </cell>
          <cell r="R28"/>
          <cell r="S28"/>
          <cell r="T28"/>
        </row>
        <row r="29">
          <cell r="A29" t="str">
            <v>3.11</v>
          </cell>
          <cell r="B29" t="str">
            <v>03.008.0052-A</v>
          </cell>
          <cell r="C29" t="str">
            <v>ESCAVACAO EM MATERIAL DE 3ªCATEGORIA(ROCHA SA FRATURADA),COMEQUIPAMENTO A AR COMPRIMIDO E ENCUNHAMENTO GENERALIZADO,SEMUTILIZACAO DE EXPLOSIVOS,EM TALUDES,VALA/CAVA,ENTRE 3,00 E4,50M DE PROFUNDIDADE,INCLUSIVE EMPILHAMENTO DO MATERIAL PARA REMOCAO</v>
          </cell>
          <cell r="D29"/>
          <cell r="E29"/>
          <cell r="F29"/>
          <cell r="G29"/>
          <cell r="H29"/>
          <cell r="I29"/>
          <cell r="J29"/>
          <cell r="K29"/>
          <cell r="L29"/>
          <cell r="M29"/>
          <cell r="N29" t="str">
            <v>M3</v>
          </cell>
          <cell r="O29">
            <v>52.8</v>
          </cell>
          <cell r="P29">
            <v>480.86</v>
          </cell>
          <cell r="Q29">
            <v>25389.4</v>
          </cell>
          <cell r="R29"/>
          <cell r="S29"/>
          <cell r="T29"/>
        </row>
        <row r="30">
          <cell r="A30" t="str">
            <v>3.12</v>
          </cell>
          <cell r="B30" t="str">
            <v>03.008.0053-A</v>
          </cell>
          <cell r="C30" t="str">
            <v>ESCAVACAO EM MATERIAL DE 3ªCATEGORIA(ROCHA SA FRATURADA),COMEQUIPAMENTO A AR COMPRIMIDO E ENCUNHAMENTO GENERALIZADO,SEMUTILIZACAO DE EXPLOSIVOS,EM TALUDES,VALA/CAVA,ENTRE 4,50 E6,00M DE PROFUNDIDADE,INCLUSIVE EMPILHAMENTO DO MATERIAL PARA REMOCAO</v>
          </cell>
          <cell r="D30"/>
          <cell r="E30"/>
          <cell r="F30"/>
          <cell r="G30"/>
          <cell r="H30"/>
          <cell r="I30"/>
          <cell r="J30"/>
          <cell r="K30"/>
          <cell r="L30"/>
          <cell r="M30"/>
          <cell r="N30" t="str">
            <v>M3</v>
          </cell>
          <cell r="O30">
            <v>35.200000000000003</v>
          </cell>
          <cell r="P30">
            <v>494.83</v>
          </cell>
          <cell r="Q30">
            <v>17418.009999999998</v>
          </cell>
          <cell r="R30"/>
          <cell r="S30"/>
          <cell r="T30"/>
        </row>
        <row r="31">
          <cell r="A31" t="str">
            <v>3.13</v>
          </cell>
          <cell r="B31" t="str">
            <v>03.009.0002-B</v>
          </cell>
          <cell r="C31" t="str">
            <v>COMPACTACAO DE ATERRO,EM CAMADAS DE 15CM,COM MACO</v>
          </cell>
          <cell r="D31"/>
          <cell r="E31"/>
          <cell r="F31"/>
          <cell r="G31"/>
          <cell r="H31"/>
          <cell r="I31"/>
          <cell r="J31"/>
          <cell r="K31"/>
          <cell r="L31"/>
          <cell r="M31"/>
          <cell r="N31" t="str">
            <v>M3</v>
          </cell>
          <cell r="O31">
            <v>402.6</v>
          </cell>
          <cell r="P31">
            <v>36.159999999999997</v>
          </cell>
          <cell r="Q31">
            <v>14558.01</v>
          </cell>
          <cell r="R31"/>
          <cell r="S31"/>
          <cell r="T31"/>
        </row>
        <row r="32">
          <cell r="A32" t="str">
            <v>3.14</v>
          </cell>
          <cell r="B32" t="str">
            <v>03.013.0001-B</v>
          </cell>
          <cell r="C32" t="str">
            <v>REATERRO DE VALA/CAVA COMPACTADA A MACO,EM CAMADAS DE 30CM DE ESPESSURA MAXIMA,COM MATERIAL DE BOA QUALIDADE,EXCLUSIVEESTE</v>
          </cell>
          <cell r="D32"/>
          <cell r="E32"/>
          <cell r="F32"/>
          <cell r="G32"/>
          <cell r="H32"/>
          <cell r="I32"/>
          <cell r="J32"/>
          <cell r="K32"/>
          <cell r="L32"/>
          <cell r="M32"/>
          <cell r="N32" t="str">
            <v>M3</v>
          </cell>
          <cell r="O32">
            <v>268.39999999999998</v>
          </cell>
          <cell r="P32">
            <v>27.12</v>
          </cell>
          <cell r="Q32">
            <v>7279</v>
          </cell>
          <cell r="R32"/>
          <cell r="S32"/>
          <cell r="T32"/>
        </row>
        <row r="33">
          <cell r="A33" t="str">
            <v>3.15</v>
          </cell>
          <cell r="B33" t="str">
            <v>03.015.0010-A</v>
          </cell>
          <cell r="C33" t="str">
            <v>REATERRO DE VALA/CAVA COM PO-DE-PEDRA,INCLUSIVE FORNECIMENTODO MATERIAL E COMPACTACAO MANUAL</v>
          </cell>
          <cell r="D33"/>
          <cell r="E33"/>
          <cell r="F33"/>
          <cell r="G33"/>
          <cell r="H33"/>
          <cell r="I33"/>
          <cell r="J33"/>
          <cell r="K33"/>
          <cell r="L33"/>
          <cell r="M33"/>
          <cell r="N33" t="str">
            <v>M3</v>
          </cell>
          <cell r="O33">
            <v>1936</v>
          </cell>
          <cell r="P33">
            <v>88.2</v>
          </cell>
          <cell r="Q33">
            <v>170755.20000000001</v>
          </cell>
          <cell r="R33"/>
          <cell r="S33"/>
          <cell r="T33"/>
        </row>
        <row r="34">
          <cell r="A34" t="str">
            <v>3.16</v>
          </cell>
          <cell r="B34" t="str">
            <v>03.016.0005-B</v>
          </cell>
          <cell r="C34" t="str">
            <v>ESCAVACAO MECANICA DE VALA NAO ESCORADA EM MATERIAL DE 1ªCATEGORIA COM PEDRAS,INSTALACOES PREDIAIS OU OUTROS REDUTORES DE PRODUTIVIDADE OU CAVAS DE FUNDACAO,ATE 1,50M DE PROFUNDIDADE,UTILIZANDO RETRO-ESCAVADEIRA,EXCLUSIVE ESGOTAMENTO</v>
          </cell>
          <cell r="D34"/>
          <cell r="E34"/>
          <cell r="F34"/>
          <cell r="G34"/>
          <cell r="H34"/>
          <cell r="I34"/>
          <cell r="J34"/>
          <cell r="K34"/>
          <cell r="L34"/>
          <cell r="M34"/>
          <cell r="N34" t="str">
            <v>M3</v>
          </cell>
          <cell r="O34">
            <v>396</v>
          </cell>
          <cell r="P34">
            <v>16.03</v>
          </cell>
          <cell r="Q34">
            <v>6347.88</v>
          </cell>
          <cell r="R34"/>
          <cell r="S34"/>
          <cell r="T34"/>
        </row>
        <row r="35">
          <cell r="A35" t="str">
            <v>3.17</v>
          </cell>
          <cell r="B35" t="str">
            <v>03.016.0010-B</v>
          </cell>
          <cell r="C35" t="str">
            <v>ESCAVACAO MECANICA DE VALA NAO ESCORADA EM MATERIAL DE 1ªCATEGORIA COM PEDRAS,INSTALACOES PREDIAIS OU OUTROS REDUTORES DE PRODUTIVIDADE OU CAVAS DE FUNDACAO,ENTRE 1,50 E 3,00M DE PROFUNDIDADE,UTILIZANDO RETRO-ESCAVADEIRA,EXCLUSIVE ESGOTAMENTO</v>
          </cell>
          <cell r="D35"/>
          <cell r="E35"/>
          <cell r="F35"/>
          <cell r="G35"/>
          <cell r="H35"/>
          <cell r="I35"/>
          <cell r="J35"/>
          <cell r="K35"/>
          <cell r="L35"/>
          <cell r="M35"/>
          <cell r="N35" t="str">
            <v>M3</v>
          </cell>
          <cell r="O35">
            <v>396</v>
          </cell>
          <cell r="P35">
            <v>19.510000000000002</v>
          </cell>
          <cell r="Q35">
            <v>7725.96</v>
          </cell>
          <cell r="R35"/>
          <cell r="S35"/>
          <cell r="T35"/>
        </row>
        <row r="36">
          <cell r="A36" t="str">
            <v>3.18</v>
          </cell>
          <cell r="B36" t="str">
            <v>03.020.0040-B</v>
          </cell>
          <cell r="C36" t="str">
            <v>ESCAVACAO MECANICA DE VALA NAO ESCORADA,EM MATERIAL DE 1ªCATEGORIA COM PEDRAS,INSTALACOES PREDIAIS OU OUTROS REDUTORES DE PRODUTIVIDADE,OU CAVAS DE FUNDACAO,ENTRE 3,00 E 4,50M DE PROFUNDIDADE,UTILIZANDO ESCAVADEIRA HIDRAULICA DE 0,78M3,EXCLUSIVE ESGOTAMENTO</v>
          </cell>
          <cell r="D36"/>
          <cell r="E36"/>
          <cell r="F36"/>
          <cell r="G36"/>
          <cell r="H36"/>
          <cell r="I36"/>
          <cell r="J36"/>
          <cell r="K36"/>
          <cell r="L36"/>
          <cell r="M36"/>
          <cell r="N36" t="str">
            <v>M3</v>
          </cell>
          <cell r="O36">
            <v>396</v>
          </cell>
          <cell r="P36">
            <v>13.58</v>
          </cell>
          <cell r="Q36">
            <v>5377.68</v>
          </cell>
          <cell r="R36"/>
          <cell r="S36"/>
          <cell r="T36"/>
        </row>
        <row r="37">
          <cell r="A37" t="str">
            <v>3.19</v>
          </cell>
          <cell r="B37" t="str">
            <v>03.020.0045-B</v>
          </cell>
          <cell r="C37" t="str">
            <v>ESCAVACAO MECANICA DE VALA NAO ESCORADA,EM MATERIAL DE 1ªCATEGORIA COM PEDRAS,INSTALACOES PREDIAIS,OU OUTROS REDUTORES DE PRODUTIVIDADE,OU CAVAS DE FUNDACAO,ENTRE 4,50 E 6,00M DE PROFUNDIDADE,UTILIZANDO ESCAVADEIRA HIDRAULICA DE 0,78M3,EXCLUSIVE ESGOTAMENTO</v>
          </cell>
          <cell r="D37"/>
          <cell r="E37"/>
          <cell r="F37"/>
          <cell r="G37"/>
          <cell r="H37"/>
          <cell r="I37"/>
          <cell r="J37"/>
          <cell r="K37"/>
          <cell r="L37"/>
          <cell r="M37"/>
          <cell r="N37" t="str">
            <v>M3</v>
          </cell>
          <cell r="O37">
            <v>264</v>
          </cell>
          <cell r="P37">
            <v>16.95</v>
          </cell>
          <cell r="Q37">
            <v>4474.8</v>
          </cell>
          <cell r="R37"/>
          <cell r="S37"/>
          <cell r="T37"/>
        </row>
        <row r="38">
          <cell r="A38">
            <v>3</v>
          </cell>
          <cell r="B38"/>
          <cell r="C38"/>
          <cell r="D38"/>
          <cell r="E38"/>
          <cell r="F38"/>
          <cell r="G38"/>
          <cell r="H38"/>
          <cell r="I38"/>
          <cell r="J38"/>
          <cell r="K38"/>
          <cell r="L38"/>
          <cell r="M38"/>
          <cell r="N38" t="str">
            <v>CATEGORIA 3</v>
          </cell>
          <cell r="O38"/>
          <cell r="P38" t="str">
            <v>TOTAL:</v>
          </cell>
          <cell r="Q38">
            <v>948741.6100000001</v>
          </cell>
        </row>
        <row r="39">
          <cell r="A39" t="str">
            <v>4.0</v>
          </cell>
          <cell r="B39" t="str">
            <v>CATEGORIA</v>
          </cell>
          <cell r="C39">
            <v>4</v>
          </cell>
          <cell r="D39" t="str">
            <v>TRANSPORTES</v>
          </cell>
          <cell r="E39"/>
          <cell r="F39"/>
          <cell r="G39"/>
          <cell r="H39"/>
          <cell r="I39"/>
          <cell r="J39"/>
          <cell r="K39"/>
          <cell r="L39"/>
          <cell r="M39"/>
          <cell r="N39"/>
          <cell r="O39"/>
          <cell r="P39"/>
          <cell r="Q39"/>
          <cell r="R39"/>
          <cell r="S39"/>
          <cell r="T39"/>
          <cell r="U39"/>
          <cell r="V39"/>
          <cell r="W39"/>
        </row>
        <row r="40">
          <cell r="A40" t="str">
            <v>4.1</v>
          </cell>
          <cell r="B40" t="str">
            <v>04.005.0127-A</v>
          </cell>
          <cell r="C40" t="str">
            <v>TRANSPORTE DE CARGA DE QUALQUER NATUREZA,EXCLUSIVE AS DESPESAS DE CARGA E DESCARGA,TANTO DE ESPERA DO CAMINHAO COMO DO SERVENTE OU EQUIPAMENTO AUXILIAR,A VELOCIDADE MEDIA DE 10KM/H,EM CAMINHAO BASCULANTE A OLEO DIESEL,COM CAPACIDADE UTIL DE8T</v>
          </cell>
          <cell r="D40"/>
          <cell r="E40"/>
          <cell r="F40"/>
          <cell r="G40"/>
          <cell r="H40"/>
          <cell r="I40"/>
          <cell r="J40"/>
          <cell r="K40"/>
          <cell r="L40"/>
          <cell r="M40"/>
          <cell r="N40" t="str">
            <v>T X KM</v>
          </cell>
          <cell r="O40">
            <v>30965.77</v>
          </cell>
          <cell r="P40">
            <v>3.18</v>
          </cell>
          <cell r="Q40">
            <v>98471.14</v>
          </cell>
          <cell r="R40"/>
          <cell r="S40"/>
          <cell r="T40"/>
        </row>
        <row r="41">
          <cell r="A41" t="str">
            <v>4.2</v>
          </cell>
          <cell r="B41" t="str">
            <v>04.005.0163-A</v>
          </cell>
          <cell r="C41" t="str">
            <v>TRANSPORTE DE CARGA DE QUALQUER NATUREZA,EXCLUSIVE AS DESPESAS DE CARGA E DESCARGA,TANTO DE ESPERA DO CAMINHAO COMO DO SERVENTE OU EQUIPAMENTO AUXILIAR,A VELOCIDADE MEDIA DE 30KM/H,EM CAMINHAO BASCULANTE A OLEO DIESEL,COM CAPACIDADE UTIL DE17T</v>
          </cell>
          <cell r="D41"/>
          <cell r="E41"/>
          <cell r="F41"/>
          <cell r="G41"/>
          <cell r="H41"/>
          <cell r="I41"/>
          <cell r="J41"/>
          <cell r="K41"/>
          <cell r="L41"/>
          <cell r="M41"/>
          <cell r="N41" t="str">
            <v>T X KM</v>
          </cell>
          <cell r="O41">
            <v>219871.3</v>
          </cell>
          <cell r="P41">
            <v>0.6</v>
          </cell>
          <cell r="Q41">
            <v>131922.78</v>
          </cell>
          <cell r="R41"/>
          <cell r="S41"/>
          <cell r="T41"/>
        </row>
        <row r="42">
          <cell r="A42" t="str">
            <v>4.3</v>
          </cell>
          <cell r="B42" t="str">
            <v>04.006.0008-B</v>
          </cell>
          <cell r="C42" t="str">
            <v>CARGA MANUAL E DESCARGA MECANICA DE MATERIAL A GRANEL(AGREGADOS,PEDRA-DE-MAO,PARALELOS,TERRA E ESCOMBROS),COMPREENDENDOOS TEMPOS PARA CARGA,DESCARGA E MANOBRAS DO CAMINHAO BASCULANTE A OLEO DIESEL,COM CAPACIDADE UTIL DE 8T,EMPREGANDO 2 SERVENTES NA CARGA</v>
          </cell>
          <cell r="D42"/>
          <cell r="E42"/>
          <cell r="F42"/>
          <cell r="G42"/>
          <cell r="H42"/>
          <cell r="I42"/>
          <cell r="J42"/>
          <cell r="K42"/>
          <cell r="L42"/>
          <cell r="M42"/>
          <cell r="N42" t="str">
            <v>T</v>
          </cell>
          <cell r="O42">
            <v>337.68</v>
          </cell>
          <cell r="P42">
            <v>26.57</v>
          </cell>
          <cell r="Q42">
            <v>8972.15</v>
          </cell>
          <cell r="R42"/>
          <cell r="S42"/>
          <cell r="T42"/>
        </row>
        <row r="43">
          <cell r="A43" t="str">
            <v>4.4</v>
          </cell>
          <cell r="B43" t="str">
            <v>04.006.0013-B</v>
          </cell>
          <cell r="C43" t="str">
            <v>CARGA E DESCARGA MANUAL DE PECAS DE PESO REDUZIDO:TIJOLOS,TELHAS,CIMENTO E AGREGADOS EM SACOS,EM CAMINHAO DE CARROCERIAFIXA A OLEO DIESEL,COM CAPACIDADE UTIL DE 7,5T,INCLUSIVE O TEMPO DE CARGA,DESCARGA E MANOBRA</v>
          </cell>
          <cell r="D43"/>
          <cell r="E43"/>
          <cell r="F43"/>
          <cell r="G43"/>
          <cell r="H43"/>
          <cell r="I43"/>
          <cell r="J43"/>
          <cell r="K43"/>
          <cell r="L43"/>
          <cell r="M43"/>
          <cell r="N43" t="str">
            <v>T</v>
          </cell>
          <cell r="O43">
            <v>555.92999999999995</v>
          </cell>
          <cell r="P43">
            <v>38.51</v>
          </cell>
          <cell r="Q43">
            <v>21408.86</v>
          </cell>
          <cell r="R43"/>
          <cell r="S43"/>
          <cell r="T43"/>
        </row>
        <row r="44">
          <cell r="A44" t="str">
            <v>4.5</v>
          </cell>
          <cell r="B44" t="str">
            <v>04.011.0051-B</v>
          </cell>
          <cell r="C44"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D44"/>
          <cell r="E44"/>
          <cell r="F44"/>
          <cell r="G44"/>
          <cell r="H44"/>
          <cell r="I44"/>
          <cell r="J44"/>
          <cell r="K44"/>
          <cell r="L44"/>
          <cell r="M44"/>
          <cell r="N44" t="str">
            <v>T</v>
          </cell>
          <cell r="O44">
            <v>20202.490000000002</v>
          </cell>
          <cell r="P44">
            <v>8.32</v>
          </cell>
          <cell r="Q44">
            <v>168084.71</v>
          </cell>
          <cell r="R44"/>
          <cell r="S44"/>
          <cell r="T44"/>
        </row>
        <row r="45">
          <cell r="A45" t="str">
            <v>4.6</v>
          </cell>
          <cell r="B45" t="str">
            <v>TC09050700</v>
          </cell>
          <cell r="C4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45"/>
          <cell r="E45"/>
          <cell r="F45"/>
          <cell r="G45"/>
          <cell r="H45"/>
          <cell r="I45"/>
          <cell r="J45"/>
          <cell r="K45"/>
          <cell r="L45"/>
          <cell r="M45"/>
          <cell r="N45" t="str">
            <v>T</v>
          </cell>
          <cell r="O45">
            <v>8794.85</v>
          </cell>
          <cell r="P45">
            <v>15</v>
          </cell>
          <cell r="Q45">
            <v>131922.75</v>
          </cell>
          <cell r="R45"/>
          <cell r="S45"/>
          <cell r="T45"/>
        </row>
        <row r="46">
          <cell r="A46">
            <v>4</v>
          </cell>
          <cell r="B46"/>
          <cell r="C46"/>
          <cell r="D46"/>
          <cell r="E46"/>
          <cell r="F46"/>
          <cell r="G46"/>
          <cell r="H46"/>
          <cell r="I46"/>
          <cell r="J46"/>
          <cell r="K46"/>
          <cell r="L46"/>
          <cell r="M46"/>
          <cell r="N46" t="str">
            <v>CATEGORIA 4</v>
          </cell>
          <cell r="O46"/>
          <cell r="P46" t="str">
            <v>TOTAL:</v>
          </cell>
          <cell r="Q46">
            <v>560782.39</v>
          </cell>
        </row>
        <row r="47">
          <cell r="A47" t="str">
            <v>5.0</v>
          </cell>
          <cell r="B47" t="str">
            <v>CATEGORIA</v>
          </cell>
          <cell r="C47">
            <v>5</v>
          </cell>
          <cell r="D47" t="str">
            <v>SERVIÇOS COMPLEMENTARES</v>
          </cell>
          <cell r="E47"/>
          <cell r="F47"/>
          <cell r="G47"/>
          <cell r="H47"/>
          <cell r="I47"/>
          <cell r="J47"/>
          <cell r="K47"/>
          <cell r="L47"/>
          <cell r="M47"/>
          <cell r="N47"/>
          <cell r="O47"/>
          <cell r="P47"/>
          <cell r="Q47"/>
          <cell r="R47"/>
          <cell r="S47"/>
          <cell r="T47"/>
          <cell r="U47"/>
          <cell r="V47"/>
          <cell r="W47"/>
        </row>
        <row r="48">
          <cell r="A48" t="str">
            <v>5.1</v>
          </cell>
          <cell r="B48" t="str">
            <v>05.001.0187-A</v>
          </cell>
          <cell r="C48" t="str">
            <v>TRANSPORTE HORIZONTAL DE ENTULHO OU LAMA EM CARRINHO,INCLUSIVE CARGA A PA,EM FAVELAS</v>
          </cell>
          <cell r="D48"/>
          <cell r="E48"/>
          <cell r="F48"/>
          <cell r="G48"/>
          <cell r="H48"/>
          <cell r="I48"/>
          <cell r="J48"/>
          <cell r="K48"/>
          <cell r="L48"/>
          <cell r="M48"/>
          <cell r="N48" t="str">
            <v>M3</v>
          </cell>
          <cell r="O48">
            <v>5391.54</v>
          </cell>
          <cell r="P48">
            <v>17.82</v>
          </cell>
          <cell r="Q48">
            <v>96077.24</v>
          </cell>
          <cell r="R48"/>
          <cell r="S48"/>
          <cell r="T48"/>
        </row>
        <row r="49">
          <cell r="A49" t="str">
            <v>5.2</v>
          </cell>
          <cell r="B49" t="str">
            <v>05.005.0001-B</v>
          </cell>
          <cell r="C49" t="str">
            <v>ANDAIME DE MADEIRA DE 1ª,ATE 7,00M DE ALTURA,EM PECAS DE 3"X3",1"X9" E 1"X12",CONSIDERANDO-SE O APROVEITAMENTO DA MADEIRA 3 VEZES,INCLUSIVE A DESMONTAGEM E MEDIDO PELO VOLUME ABRANGIDO,EXCLUSIVE PLATAFORMA</v>
          </cell>
          <cell r="D49"/>
          <cell r="E49"/>
          <cell r="F49"/>
          <cell r="G49"/>
          <cell r="H49"/>
          <cell r="I49"/>
          <cell r="J49"/>
          <cell r="K49"/>
          <cell r="L49"/>
          <cell r="M49"/>
          <cell r="N49" t="str">
            <v>M3</v>
          </cell>
          <cell r="O49">
            <v>385</v>
          </cell>
          <cell r="P49">
            <v>23.62</v>
          </cell>
          <cell r="Q49">
            <v>9093.7000000000007</v>
          </cell>
          <cell r="R49"/>
          <cell r="S49"/>
          <cell r="T49"/>
        </row>
        <row r="50">
          <cell r="A50" t="str">
            <v>5.3</v>
          </cell>
          <cell r="B50" t="str">
            <v>05.005.0012-B</v>
          </cell>
          <cell r="C50" t="str">
            <v>PLATAFORMA OU PASSARELA DE MADEIRA DE 1ª,CONSIDERANDO-SE APROVEITAMENTO DA MADEIRA 20 VEZES,EXCLUSIVE ANDAIME OU OUTROSUPORTE E MOVIMENTACAO(VIDE ITEM 05.008.0008)</v>
          </cell>
          <cell r="D50"/>
          <cell r="E50"/>
          <cell r="F50"/>
          <cell r="G50"/>
          <cell r="H50"/>
          <cell r="I50"/>
          <cell r="J50"/>
          <cell r="K50"/>
          <cell r="L50"/>
          <cell r="M50"/>
          <cell r="N50" t="str">
            <v>M2</v>
          </cell>
          <cell r="O50">
            <v>198</v>
          </cell>
          <cell r="P50">
            <v>2.64</v>
          </cell>
          <cell r="Q50">
            <v>522.72</v>
          </cell>
          <cell r="R50"/>
          <cell r="S50"/>
          <cell r="T50"/>
        </row>
        <row r="51">
          <cell r="A51" t="str">
            <v>5.4</v>
          </cell>
          <cell r="B51" t="str">
            <v>05.008.0008-B</v>
          </cell>
          <cell r="C51" t="str">
            <v>MOVIMENTACAO VERTICAL OU HORIZONTAL DE PLATAFORMA OU PASSARELA</v>
          </cell>
          <cell r="D51"/>
          <cell r="E51"/>
          <cell r="F51"/>
          <cell r="G51"/>
          <cell r="H51"/>
          <cell r="I51"/>
          <cell r="J51"/>
          <cell r="K51"/>
          <cell r="L51"/>
          <cell r="M51"/>
          <cell r="N51" t="str">
            <v>M2</v>
          </cell>
          <cell r="O51">
            <v>198</v>
          </cell>
          <cell r="P51">
            <v>0.42</v>
          </cell>
          <cell r="Q51">
            <v>83.16</v>
          </cell>
          <cell r="R51"/>
          <cell r="S51"/>
          <cell r="T51"/>
        </row>
        <row r="52">
          <cell r="A52" t="str">
            <v>5.5</v>
          </cell>
          <cell r="B52" t="str">
            <v>05.010.0005-A</v>
          </cell>
          <cell r="C52" t="str">
            <v>ESGOTAMENTO DE VALA MEDIDO PELA POTENCIA INSTALADA E PELO TEMPO DE FUNCIONAMENTO</v>
          </cell>
          <cell r="D52"/>
          <cell r="E52"/>
          <cell r="F52"/>
          <cell r="G52"/>
          <cell r="H52"/>
          <cell r="I52"/>
          <cell r="J52"/>
          <cell r="K52"/>
          <cell r="L52"/>
          <cell r="M52"/>
          <cell r="N52" t="str">
            <v>CVxH</v>
          </cell>
          <cell r="O52">
            <v>19008</v>
          </cell>
          <cell r="P52">
            <v>4.75</v>
          </cell>
          <cell r="Q52">
            <v>90288</v>
          </cell>
          <cell r="R52"/>
          <cell r="S52"/>
          <cell r="T52"/>
        </row>
        <row r="53">
          <cell r="A53" t="str">
            <v>5.6</v>
          </cell>
          <cell r="B53" t="str">
            <v>05.013.0002-A</v>
          </cell>
          <cell r="C53" t="str">
            <v>CHAPA DE ACO CARBONO COMUM DE 3/8",PARA PASSAGEM DE VEICULOS,SOBRE VALAS EM TRAVESSIAS,COMPREENDENDO COLOCACAO,USO E RETIRADA,MEDIDA PELA AREA DE CHAPA,EM CADA APLICACAO,INCLUSIVEMOBILIZACAO,TRANSPORTE,CARGA E DESCARGA</v>
          </cell>
          <cell r="D53"/>
          <cell r="E53"/>
          <cell r="F53"/>
          <cell r="G53"/>
          <cell r="H53"/>
          <cell r="I53"/>
          <cell r="J53"/>
          <cell r="K53"/>
          <cell r="L53"/>
          <cell r="M53"/>
          <cell r="N53" t="str">
            <v>M2</v>
          </cell>
          <cell r="O53">
            <v>153</v>
          </cell>
          <cell r="P53">
            <v>56.68</v>
          </cell>
          <cell r="Q53">
            <v>8672.0400000000009</v>
          </cell>
          <cell r="R53"/>
          <cell r="S53"/>
          <cell r="T53"/>
        </row>
        <row r="54">
          <cell r="A54" t="str">
            <v>5.7</v>
          </cell>
          <cell r="B54" t="str">
            <v>05.081.0029-A</v>
          </cell>
          <cell r="C54"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D54"/>
          <cell r="E54"/>
          <cell r="F54"/>
          <cell r="G54"/>
          <cell r="H54"/>
          <cell r="I54"/>
          <cell r="J54"/>
          <cell r="K54"/>
          <cell r="L54"/>
          <cell r="M54"/>
          <cell r="N54" t="str">
            <v>M2</v>
          </cell>
          <cell r="O54">
            <v>2574</v>
          </cell>
          <cell r="P54">
            <v>118.46</v>
          </cell>
          <cell r="Q54">
            <v>304916.03999999998</v>
          </cell>
          <cell r="R54"/>
          <cell r="S54"/>
          <cell r="T54"/>
        </row>
        <row r="55">
          <cell r="A55">
            <v>5</v>
          </cell>
          <cell r="B55"/>
          <cell r="C55"/>
          <cell r="D55"/>
          <cell r="E55"/>
          <cell r="F55"/>
          <cell r="G55"/>
          <cell r="H55"/>
          <cell r="I55"/>
          <cell r="J55"/>
          <cell r="K55"/>
          <cell r="L55"/>
          <cell r="M55"/>
          <cell r="N55" t="str">
            <v>CATEGORIA 5</v>
          </cell>
          <cell r="O55"/>
          <cell r="P55" t="str">
            <v>TOTAL:</v>
          </cell>
          <cell r="Q55">
            <v>509652.9</v>
          </cell>
        </row>
        <row r="56">
          <cell r="A56" t="str">
            <v>6.0</v>
          </cell>
          <cell r="B56" t="str">
            <v>CATEGORIA</v>
          </cell>
          <cell r="C56">
            <v>6</v>
          </cell>
          <cell r="D56" t="str">
            <v>GALERIAS, DRENOS E CONEXOS</v>
          </cell>
          <cell r="E56"/>
          <cell r="F56"/>
          <cell r="G56"/>
          <cell r="H56"/>
          <cell r="I56"/>
          <cell r="J56"/>
          <cell r="K56"/>
          <cell r="L56"/>
          <cell r="M56"/>
          <cell r="N56"/>
          <cell r="O56"/>
          <cell r="P56"/>
          <cell r="Q56"/>
          <cell r="R56"/>
          <cell r="S56"/>
          <cell r="T56"/>
          <cell r="U56"/>
          <cell r="V56"/>
          <cell r="W56"/>
        </row>
        <row r="57">
          <cell r="A57" t="str">
            <v>6.1</v>
          </cell>
          <cell r="B57" t="str">
            <v>06.004.0253-B</v>
          </cell>
          <cell r="C57" t="str">
            <v>CANAL PRE-FABRICADO,EM CONCRETO PROTENDIDO E/OU ARMADO,COM SECAO EM "U",MEDIDO PELA AREA DO PERIMETRO INTERNO DA SECAO VEZES O COMPRIMENTO DO CANAL.FORNECIMENTO E ASSENTAMENTO</v>
          </cell>
          <cell r="D57"/>
          <cell r="E57"/>
          <cell r="F57"/>
          <cell r="G57"/>
          <cell r="H57"/>
          <cell r="I57"/>
          <cell r="J57"/>
          <cell r="K57"/>
          <cell r="L57"/>
          <cell r="M57"/>
          <cell r="N57" t="str">
            <v>M2</v>
          </cell>
          <cell r="O57">
            <v>2520.3200000000002</v>
          </cell>
          <cell r="P57">
            <v>557.42999999999995</v>
          </cell>
          <cell r="Q57">
            <v>1404901.97</v>
          </cell>
          <cell r="R57"/>
          <cell r="S57"/>
          <cell r="T57"/>
        </row>
        <row r="58">
          <cell r="A58" t="str">
            <v>6.2</v>
          </cell>
          <cell r="B58" t="str">
            <v>06.085.0040-A</v>
          </cell>
          <cell r="C58" t="str">
            <v>ENROCAMENTO COM PEDRA-DE-MAO JOGADA, INCLUSIVE FORNECIMENTODESTA</v>
          </cell>
          <cell r="D58"/>
          <cell r="E58"/>
          <cell r="F58"/>
          <cell r="G58"/>
          <cell r="H58"/>
          <cell r="I58"/>
          <cell r="J58"/>
          <cell r="K58"/>
          <cell r="L58"/>
          <cell r="M58"/>
          <cell r="N58" t="str">
            <v>M3</v>
          </cell>
          <cell r="O58">
            <v>268.39999999999998</v>
          </cell>
          <cell r="P58">
            <v>121.02</v>
          </cell>
          <cell r="Q58">
            <v>32481.759999999998</v>
          </cell>
          <cell r="R58"/>
          <cell r="S58"/>
          <cell r="T58"/>
        </row>
        <row r="59">
          <cell r="A59" t="str">
            <v>6.3</v>
          </cell>
          <cell r="B59" t="str">
            <v>06.085.0058-A</v>
          </cell>
          <cell r="C59" t="str">
            <v>BARRAGEM PROVISORIA OU ENSECADEIRA, PARA DESVIO DE PEQUENOSCURSOS D'AGUA,COM SACOS DE AREIA EMPILHADOS,INCLUSIVE FORNECIMENTO DOS MATERIAIS,ENSACAMENTO,EMPILHAMENTO E RETIRADA</v>
          </cell>
          <cell r="D59"/>
          <cell r="E59"/>
          <cell r="F59"/>
          <cell r="G59"/>
          <cell r="H59"/>
          <cell r="I59"/>
          <cell r="J59"/>
          <cell r="K59"/>
          <cell r="L59"/>
          <cell r="M59"/>
          <cell r="N59" t="str">
            <v>M3</v>
          </cell>
          <cell r="O59">
            <v>274.5</v>
          </cell>
          <cell r="P59">
            <v>274.41000000000003</v>
          </cell>
          <cell r="Q59">
            <v>75325.539999999994</v>
          </cell>
          <cell r="R59"/>
          <cell r="S59"/>
          <cell r="T59"/>
        </row>
        <row r="60">
          <cell r="A60" t="str">
            <v>6.4</v>
          </cell>
          <cell r="B60" t="str">
            <v>06.272.0008-A</v>
          </cell>
          <cell r="C60" t="str">
            <v>TUBO PVC (NBR 7362), PARA ESGOTO SANITARIO, COM DIAMETRO NOMINAL DE 400MM, INCLUSIVE ANEL DE BORRACHA. FORNECIMENTO</v>
          </cell>
          <cell r="D60"/>
          <cell r="E60"/>
          <cell r="F60"/>
          <cell r="G60"/>
          <cell r="H60"/>
          <cell r="I60"/>
          <cell r="J60"/>
          <cell r="K60"/>
          <cell r="L60"/>
          <cell r="M60"/>
          <cell r="N60" t="str">
            <v>M</v>
          </cell>
          <cell r="O60">
            <v>12</v>
          </cell>
          <cell r="P60">
            <v>364.13</v>
          </cell>
          <cell r="Q60">
            <v>4369.5600000000004</v>
          </cell>
          <cell r="R60"/>
          <cell r="S60"/>
          <cell r="T60"/>
        </row>
        <row r="61">
          <cell r="A61">
            <v>6</v>
          </cell>
          <cell r="B61"/>
          <cell r="C61"/>
          <cell r="D61"/>
          <cell r="E61"/>
          <cell r="F61"/>
          <cell r="G61"/>
          <cell r="H61"/>
          <cell r="I61"/>
          <cell r="J61"/>
          <cell r="K61"/>
          <cell r="L61"/>
          <cell r="M61"/>
          <cell r="N61" t="str">
            <v>CATEGORIA 6</v>
          </cell>
          <cell r="O61"/>
          <cell r="P61" t="str">
            <v>TOTAL:</v>
          </cell>
          <cell r="Q61">
            <v>1517078.83</v>
          </cell>
        </row>
        <row r="62">
          <cell r="A62" t="str">
            <v>8.0</v>
          </cell>
          <cell r="B62" t="str">
            <v>CATEGORIA</v>
          </cell>
          <cell r="C62">
            <v>8</v>
          </cell>
          <cell r="D62" t="str">
            <v>BASES E PAVIMENTOS</v>
          </cell>
          <cell r="E62"/>
          <cell r="F62"/>
          <cell r="G62"/>
          <cell r="H62"/>
          <cell r="I62"/>
          <cell r="J62"/>
          <cell r="K62"/>
          <cell r="L62"/>
          <cell r="M62"/>
          <cell r="N62"/>
          <cell r="O62"/>
          <cell r="P62"/>
          <cell r="Q62"/>
          <cell r="R62"/>
          <cell r="S62"/>
          <cell r="T62"/>
          <cell r="U62"/>
          <cell r="V62"/>
          <cell r="W62"/>
        </row>
        <row r="63">
          <cell r="A63" t="str">
            <v>8.1</v>
          </cell>
          <cell r="B63" t="str">
            <v>08.035.0001-A</v>
          </cell>
          <cell r="C63" t="str">
            <v>CAMADA DE BLOQUEIO(COLCHAO)DE PO-DE-PEDRA,ESPALHADO E COMPRIMIDO MECANICAMENTE,MEDIDA APOS COMPACTACAO</v>
          </cell>
          <cell r="D63"/>
          <cell r="E63"/>
          <cell r="F63"/>
          <cell r="G63"/>
          <cell r="H63"/>
          <cell r="I63"/>
          <cell r="J63"/>
          <cell r="K63"/>
          <cell r="L63"/>
          <cell r="M63"/>
          <cell r="N63" t="str">
            <v>M3</v>
          </cell>
          <cell r="O63">
            <v>671</v>
          </cell>
          <cell r="P63">
            <v>60.99</v>
          </cell>
          <cell r="Q63">
            <v>40924.29</v>
          </cell>
          <cell r="R63"/>
          <cell r="S63"/>
          <cell r="T63"/>
        </row>
        <row r="64">
          <cell r="A64">
            <v>8</v>
          </cell>
          <cell r="B64"/>
          <cell r="C64"/>
          <cell r="D64"/>
          <cell r="E64"/>
          <cell r="F64"/>
          <cell r="G64"/>
          <cell r="H64"/>
          <cell r="I64"/>
          <cell r="J64"/>
          <cell r="K64"/>
          <cell r="L64"/>
          <cell r="M64"/>
          <cell r="N64" t="str">
            <v>CATEGORIA 8</v>
          </cell>
          <cell r="O64"/>
          <cell r="P64" t="str">
            <v>TOTAL:</v>
          </cell>
          <cell r="Q64">
            <v>40924.29</v>
          </cell>
        </row>
        <row r="65">
          <cell r="A65" t="str">
            <v>11.0</v>
          </cell>
          <cell r="B65" t="str">
            <v>CATEGORIA</v>
          </cell>
          <cell r="C65">
            <v>11</v>
          </cell>
          <cell r="D65" t="str">
            <v>ESTRUTURAS</v>
          </cell>
          <cell r="E65"/>
          <cell r="F65"/>
          <cell r="G65"/>
          <cell r="H65"/>
          <cell r="I65"/>
          <cell r="J65"/>
          <cell r="K65"/>
          <cell r="L65"/>
          <cell r="M65"/>
          <cell r="N65"/>
          <cell r="O65"/>
          <cell r="P65"/>
          <cell r="Q65"/>
          <cell r="R65"/>
          <cell r="S65"/>
          <cell r="T65"/>
          <cell r="U65"/>
          <cell r="V65"/>
          <cell r="W65"/>
        </row>
        <row r="66">
          <cell r="A66" t="str">
            <v>11.1</v>
          </cell>
          <cell r="B66" t="str">
            <v>11.002.0045-A</v>
          </cell>
          <cell r="C66" t="str">
            <v>LANCAMENTO DE CONCRETO EM PECAS ARMADAS,EM CONDICOES ESPECIAIS,INCLUSIVE O TRANSPORTE HORIZONTAL ATE 20,00M EM CARRINHOS,COLOCACAO,ADENSAMENTO E ACABAMENTO,CONSIDERANDO UMA PRODUCAO APROXIMADA DE 1,00M3/H</v>
          </cell>
          <cell r="D66"/>
          <cell r="E66"/>
          <cell r="F66"/>
          <cell r="G66"/>
          <cell r="H66"/>
          <cell r="I66"/>
          <cell r="J66"/>
          <cell r="K66"/>
          <cell r="L66"/>
          <cell r="M66"/>
          <cell r="N66" t="str">
            <v>M3</v>
          </cell>
          <cell r="O66">
            <v>212.91</v>
          </cell>
          <cell r="P66">
            <v>78.45</v>
          </cell>
          <cell r="Q66">
            <v>16702.78</v>
          </cell>
          <cell r="R66"/>
          <cell r="S66"/>
          <cell r="T66"/>
        </row>
        <row r="67">
          <cell r="A67" t="str">
            <v>11.2</v>
          </cell>
          <cell r="B67" t="str">
            <v>11.004.0072-B</v>
          </cell>
          <cell r="C67" t="str">
            <v>ESCORAMENTO DE FORMAS DE PARAMENTOS VERTICAIS,PARA ALTURA DE5,00M A 8,00M,COM 30% DE APROVEITAMENTO DA MADEIRA,INCLUSIVE RETIRADA</v>
          </cell>
          <cell r="D67"/>
          <cell r="E67"/>
          <cell r="F67"/>
          <cell r="G67"/>
          <cell r="H67"/>
          <cell r="I67"/>
          <cell r="J67"/>
          <cell r="K67"/>
          <cell r="L67"/>
          <cell r="M67"/>
          <cell r="N67" t="str">
            <v>M2</v>
          </cell>
          <cell r="O67">
            <v>1368.65</v>
          </cell>
          <cell r="P67">
            <v>50.97</v>
          </cell>
          <cell r="Q67">
            <v>69760.09</v>
          </cell>
          <cell r="R67"/>
          <cell r="S67"/>
          <cell r="T67"/>
        </row>
        <row r="68">
          <cell r="A68" t="str">
            <v>11.3</v>
          </cell>
          <cell r="B68" t="str">
            <v>11.009.0013-A</v>
          </cell>
          <cell r="C68" t="str">
            <v>BARRA DE ACO CA-50,COM SALIENCIA OU MOSSA,COEFICIENTE DE CONFORMACAO SUPERFICIAL MINIMO (ADERENCIA) IGUAL A 1,5,DIAMETRODE 6,3MM,DESTINADA A ARMADURA DE CONCRETO ARMADO,10% DE PERDAS DE PONTAS E ARAME 18.FORNECIMENTO</v>
          </cell>
          <cell r="D68"/>
          <cell r="E68"/>
          <cell r="F68"/>
          <cell r="G68"/>
          <cell r="H68"/>
          <cell r="I68"/>
          <cell r="J68"/>
          <cell r="K68"/>
          <cell r="L68"/>
          <cell r="M68"/>
          <cell r="N68" t="str">
            <v>KG</v>
          </cell>
          <cell r="O68">
            <v>2422.08</v>
          </cell>
          <cell r="P68">
            <v>3.72</v>
          </cell>
          <cell r="Q68">
            <v>9010.1299999999992</v>
          </cell>
          <cell r="R68"/>
          <cell r="S68"/>
          <cell r="T68"/>
        </row>
        <row r="69">
          <cell r="A69" t="str">
            <v>11.4</v>
          </cell>
          <cell r="B69" t="str">
            <v>11.009.0014-B</v>
          </cell>
          <cell r="C69" t="str">
            <v>BARRA DE ACO CA-50,COM SALIENCIA OU MOSSA,COEFICIENTE DE CONFORMACAO SUPERFICIAL MINIMO (ADERENCIA) IGUAL A 1,5,DIAMETRODE 8 A 12,5MM,DESTINADA A ARMADURA DE CONCRETO ARMADO,10%DE PERDAS DE PONTAS E ARAME 18.FORNECIMENTO</v>
          </cell>
          <cell r="D69"/>
          <cell r="E69"/>
          <cell r="F69"/>
          <cell r="G69"/>
          <cell r="H69"/>
          <cell r="I69"/>
          <cell r="J69"/>
          <cell r="K69"/>
          <cell r="L69"/>
          <cell r="M69"/>
          <cell r="N69" t="str">
            <v>KG</v>
          </cell>
          <cell r="O69">
            <v>9688.32</v>
          </cell>
          <cell r="P69">
            <v>3.76</v>
          </cell>
          <cell r="Q69">
            <v>36428.080000000002</v>
          </cell>
          <cell r="R69"/>
          <cell r="S69"/>
          <cell r="T69"/>
        </row>
        <row r="70">
          <cell r="A70" t="str">
            <v>11.5</v>
          </cell>
          <cell r="B70" t="str">
            <v>11.011.0029-A</v>
          </cell>
          <cell r="C70" t="str">
            <v>CORTE,DOBRAGEM,MONTAGEM E COLOCACAO DE FERRAGENS NAS FORMAS,ACO CA-50,EM BARRAS REDONDAS,COM DIAMETRO IGUAL A 6,3MM</v>
          </cell>
          <cell r="D70"/>
          <cell r="E70"/>
          <cell r="F70"/>
          <cell r="G70"/>
          <cell r="H70"/>
          <cell r="I70"/>
          <cell r="J70"/>
          <cell r="K70"/>
          <cell r="L70"/>
          <cell r="M70"/>
          <cell r="N70" t="str">
            <v>KG</v>
          </cell>
          <cell r="O70">
            <v>2422.08</v>
          </cell>
          <cell r="P70">
            <v>3.68</v>
          </cell>
          <cell r="Q70">
            <v>8913.25</v>
          </cell>
          <cell r="R70"/>
          <cell r="S70"/>
          <cell r="T70"/>
        </row>
        <row r="71">
          <cell r="A71" t="str">
            <v>11.6</v>
          </cell>
          <cell r="B71" t="str">
            <v>11.011.0030-B</v>
          </cell>
          <cell r="C71" t="str">
            <v>CORTE,DOBRAGEM,MONTAGEM E COLOCACAO DE FERRAGENS NAS FORMAS,ACO CA-50,EM BARRAS REDONDAS,COM DIAMETRO DE 8 A 12,5MM</v>
          </cell>
          <cell r="D71"/>
          <cell r="E71"/>
          <cell r="F71"/>
          <cell r="G71"/>
          <cell r="H71"/>
          <cell r="I71"/>
          <cell r="J71"/>
          <cell r="K71"/>
          <cell r="L71"/>
          <cell r="M71"/>
          <cell r="N71" t="str">
            <v>KG</v>
          </cell>
          <cell r="O71">
            <v>9688.32</v>
          </cell>
          <cell r="P71">
            <v>3.22</v>
          </cell>
          <cell r="Q71">
            <v>31196.39</v>
          </cell>
          <cell r="R71"/>
          <cell r="S71"/>
          <cell r="T71"/>
        </row>
        <row r="72">
          <cell r="A72" t="str">
            <v>11.7</v>
          </cell>
          <cell r="B72" t="str">
            <v>11.035.0001-B</v>
          </cell>
          <cell r="C72" t="str">
            <v>FORMA METALICA PARA CONCRETO,INCLUSIVE FORNECIMENTO,CONFECCAO,MONTAGEM E DESMONTAGEM,SEM UTILIZACAO DE GUINDASTE,ADMITINDO 25 VEZES DE UTILIZACAO,EXCLUSIVE ESCORAMENTO</v>
          </cell>
          <cell r="D72"/>
          <cell r="E72"/>
          <cell r="F72"/>
          <cell r="G72"/>
          <cell r="H72"/>
          <cell r="I72"/>
          <cell r="J72"/>
          <cell r="K72"/>
          <cell r="L72"/>
          <cell r="M72"/>
          <cell r="N72" t="str">
            <v>M2</v>
          </cell>
          <cell r="O72">
            <v>1368.65</v>
          </cell>
          <cell r="P72">
            <v>11.1</v>
          </cell>
          <cell r="Q72">
            <v>15192.01</v>
          </cell>
          <cell r="R72"/>
          <cell r="S72"/>
          <cell r="T72"/>
        </row>
        <row r="73">
          <cell r="A73" t="str">
            <v>11.8</v>
          </cell>
          <cell r="B73" t="str">
            <v>11.046.0001-A</v>
          </cell>
          <cell r="C73" t="str">
            <v>CONCRETO IMPORTADO DE USINA,DOSADO RACIONALMENTE PARA UMA RESISTENCIA CARACTERISTICA A COMPRESSAO DE 10MPA</v>
          </cell>
          <cell r="D73"/>
          <cell r="E73"/>
          <cell r="F73"/>
          <cell r="G73"/>
          <cell r="H73"/>
          <cell r="I73"/>
          <cell r="J73"/>
          <cell r="K73"/>
          <cell r="L73"/>
          <cell r="M73"/>
          <cell r="N73" t="str">
            <v>M3</v>
          </cell>
          <cell r="O73">
            <v>67.099999999999994</v>
          </cell>
          <cell r="P73">
            <v>247.78</v>
          </cell>
          <cell r="Q73">
            <v>16626.03</v>
          </cell>
          <cell r="R73"/>
          <cell r="S73"/>
          <cell r="T73"/>
        </row>
        <row r="74">
          <cell r="A74" t="str">
            <v>11.9</v>
          </cell>
          <cell r="B74" t="str">
            <v>11.046.0013-A</v>
          </cell>
          <cell r="C74" t="str">
            <v>CONCRETO IMPORTADO DE USINA,DOSADO RACIONALMENTE PARA UMA RESISTENCIA CARACTERISTICA A COMPRESSAO DE 30MPA</v>
          </cell>
          <cell r="D74"/>
          <cell r="E74"/>
          <cell r="F74"/>
          <cell r="G74"/>
          <cell r="H74"/>
          <cell r="I74"/>
          <cell r="J74"/>
          <cell r="K74"/>
          <cell r="L74"/>
          <cell r="M74"/>
          <cell r="N74" t="str">
            <v>M3</v>
          </cell>
          <cell r="O74">
            <v>134.56</v>
          </cell>
          <cell r="P74">
            <v>316.49</v>
          </cell>
          <cell r="Q74">
            <v>42586.89</v>
          </cell>
          <cell r="R74"/>
          <cell r="S74"/>
          <cell r="T74"/>
        </row>
        <row r="75">
          <cell r="A75">
            <v>11</v>
          </cell>
          <cell r="B75"/>
          <cell r="C75"/>
          <cell r="D75"/>
          <cell r="E75"/>
          <cell r="F75"/>
          <cell r="G75"/>
          <cell r="H75"/>
          <cell r="I75"/>
          <cell r="J75"/>
          <cell r="K75"/>
          <cell r="L75"/>
          <cell r="M75"/>
          <cell r="N75" t="str">
            <v>CATEGORIA 11</v>
          </cell>
          <cell r="O75"/>
          <cell r="P75" t="str">
            <v>TOTAL:</v>
          </cell>
          <cell r="Q75">
            <v>246415.65000000002</v>
          </cell>
        </row>
        <row r="76">
          <cell r="A76" t="str">
            <v>20.0</v>
          </cell>
          <cell r="B76" t="str">
            <v>CATEGORIA</v>
          </cell>
          <cell r="C76">
            <v>20</v>
          </cell>
          <cell r="D76" t="str">
            <v>CUSTOS RODOVIÁRIOS</v>
          </cell>
          <cell r="E76"/>
          <cell r="F76"/>
          <cell r="G76"/>
          <cell r="H76"/>
          <cell r="I76"/>
          <cell r="J76"/>
          <cell r="K76"/>
          <cell r="L76"/>
          <cell r="M76"/>
          <cell r="N76"/>
          <cell r="O76"/>
          <cell r="P76"/>
          <cell r="Q76"/>
          <cell r="R76"/>
          <cell r="S76"/>
          <cell r="T76"/>
          <cell r="U76"/>
          <cell r="V76"/>
          <cell r="W76"/>
        </row>
        <row r="77">
          <cell r="A77" t="str">
            <v>20.1</v>
          </cell>
          <cell r="B77" t="str">
            <v>20.097.0004-A</v>
          </cell>
          <cell r="C77" t="str">
            <v>BRITA CORRIDA,INCLUSIVE TRANSPORTE,PARA REGIAO METROPOLITANADO RIO DE JANEIRO.FORNECIMENTO</v>
          </cell>
          <cell r="D77"/>
          <cell r="E77"/>
          <cell r="F77"/>
          <cell r="G77"/>
          <cell r="H77"/>
          <cell r="I77"/>
          <cell r="J77"/>
          <cell r="K77"/>
          <cell r="L77"/>
          <cell r="M77"/>
          <cell r="N77" t="str">
            <v>M3</v>
          </cell>
          <cell r="O77">
            <v>134.19999999999999</v>
          </cell>
          <cell r="P77">
            <v>44</v>
          </cell>
          <cell r="Q77">
            <v>5904.8</v>
          </cell>
          <cell r="R77"/>
          <cell r="S77"/>
          <cell r="T77"/>
        </row>
        <row r="78">
          <cell r="A78" t="str">
            <v>20.2</v>
          </cell>
          <cell r="B78" t="str">
            <v>20.104.0001-A</v>
          </cell>
          <cell r="C78" t="str">
            <v>SAIBRO,INCLUSIVE TRANSPORTE.FORNECIMENTO</v>
          </cell>
          <cell r="D78"/>
          <cell r="E78"/>
          <cell r="F78"/>
          <cell r="G78"/>
          <cell r="H78"/>
          <cell r="I78"/>
          <cell r="J78"/>
          <cell r="K78"/>
          <cell r="L78"/>
          <cell r="M78"/>
          <cell r="N78" t="str">
            <v>M3</v>
          </cell>
          <cell r="O78">
            <v>335.5</v>
          </cell>
          <cell r="P78">
            <v>55.43</v>
          </cell>
          <cell r="Q78">
            <v>18596.759999999998</v>
          </cell>
          <cell r="R78"/>
          <cell r="S78"/>
          <cell r="T78"/>
        </row>
        <row r="79">
          <cell r="A79" t="str">
            <v>20.3</v>
          </cell>
          <cell r="B79" t="str">
            <v>20.175.0015-A</v>
          </cell>
          <cell r="C79" t="str">
            <v>GUARDA-CORPO EM PILARES DE CONCRETO E BARRA DE ACO HORIZONTA IS DE 1.1/2" DE ACO GALVANIZADO</v>
          </cell>
          <cell r="D79"/>
          <cell r="E79"/>
          <cell r="F79"/>
          <cell r="G79"/>
          <cell r="H79"/>
          <cell r="I79"/>
          <cell r="J79"/>
          <cell r="K79"/>
          <cell r="L79"/>
          <cell r="M79"/>
          <cell r="N79" t="str">
            <v>M</v>
          </cell>
          <cell r="O79">
            <v>265</v>
          </cell>
          <cell r="P79">
            <v>461.39</v>
          </cell>
          <cell r="Q79">
            <v>122268.35</v>
          </cell>
          <cell r="R79"/>
          <cell r="S79"/>
          <cell r="T79"/>
        </row>
        <row r="80">
          <cell r="A80">
            <v>20</v>
          </cell>
          <cell r="B80"/>
          <cell r="C80"/>
          <cell r="D80"/>
          <cell r="E80"/>
          <cell r="F80"/>
          <cell r="G80"/>
          <cell r="H80"/>
          <cell r="I80"/>
          <cell r="J80"/>
          <cell r="K80"/>
          <cell r="L80"/>
          <cell r="M80"/>
          <cell r="N80" t="str">
            <v>CATEGORIA 20</v>
          </cell>
          <cell r="O80"/>
          <cell r="P80" t="str">
            <v>TOTAL:</v>
          </cell>
          <cell r="Q80">
            <v>146769.91</v>
          </cell>
        </row>
        <row r="81">
          <cell r="A81"/>
          <cell r="B81"/>
          <cell r="C81"/>
          <cell r="D81"/>
          <cell r="E81"/>
          <cell r="F81"/>
          <cell r="G81"/>
          <cell r="H81"/>
          <cell r="I81"/>
          <cell r="J81"/>
          <cell r="K81"/>
          <cell r="L81"/>
          <cell r="O81" t="str">
            <v>SUBTOTAL:</v>
          </cell>
          <cell r="P81"/>
          <cell r="Q81">
            <v>3999511.4200000004</v>
          </cell>
        </row>
        <row r="82">
          <cell r="A82"/>
          <cell r="B82"/>
          <cell r="C82"/>
          <cell r="D82"/>
          <cell r="E82"/>
          <cell r="F82"/>
          <cell r="G82"/>
          <cell r="H82"/>
          <cell r="I82"/>
          <cell r="J82"/>
          <cell r="K82"/>
          <cell r="L82"/>
          <cell r="O82" t="str">
            <v>BDI</v>
          </cell>
          <cell r="P82">
            <v>0.25</v>
          </cell>
          <cell r="Q82">
            <v>999877.8550000001</v>
          </cell>
        </row>
        <row r="83">
          <cell r="A83"/>
          <cell r="B83"/>
          <cell r="C83"/>
          <cell r="D83"/>
          <cell r="E83"/>
          <cell r="F83"/>
          <cell r="G83"/>
          <cell r="H83"/>
          <cell r="I83"/>
          <cell r="J83"/>
          <cell r="K83"/>
          <cell r="L83"/>
          <cell r="O83" t="str">
            <v>TOTAL:</v>
          </cell>
          <cell r="P83"/>
          <cell r="Q83">
            <v>4999389.2750000004</v>
          </cell>
        </row>
        <row r="84">
          <cell r="A84"/>
          <cell r="B84"/>
          <cell r="C84"/>
          <cell r="D84"/>
          <cell r="E84"/>
          <cell r="F84"/>
          <cell r="G84"/>
          <cell r="H84"/>
          <cell r="I84"/>
          <cell r="J84"/>
          <cell r="K84"/>
          <cell r="L84"/>
          <cell r="M84"/>
          <cell r="N84"/>
          <cell r="O84"/>
          <cell r="P84"/>
          <cell r="Q84"/>
          <cell r="R84"/>
          <cell r="S84"/>
          <cell r="T84"/>
          <cell r="U84"/>
          <cell r="V84"/>
        </row>
        <row r="85">
          <cell r="A85"/>
          <cell r="B85"/>
          <cell r="C85"/>
          <cell r="D85"/>
          <cell r="E85"/>
          <cell r="F85"/>
          <cell r="G85"/>
          <cell r="H85"/>
          <cell r="I85"/>
          <cell r="J85"/>
          <cell r="K85"/>
          <cell r="L85"/>
          <cell r="M85"/>
          <cell r="N85"/>
          <cell r="O85"/>
          <cell r="P85"/>
          <cell r="Q85"/>
          <cell r="R85"/>
          <cell r="S85"/>
          <cell r="T85"/>
          <cell r="U85"/>
          <cell r="V85"/>
        </row>
        <row r="86">
          <cell r="A86"/>
          <cell r="B86"/>
          <cell r="C86"/>
          <cell r="D86"/>
          <cell r="E86"/>
          <cell r="F86"/>
          <cell r="G86"/>
          <cell r="H86"/>
          <cell r="I86"/>
          <cell r="J86"/>
          <cell r="K86"/>
          <cell r="L86"/>
          <cell r="M86"/>
          <cell r="N86"/>
          <cell r="O86"/>
          <cell r="P86"/>
          <cell r="Q86"/>
          <cell r="R86"/>
          <cell r="S86"/>
          <cell r="T86"/>
          <cell r="U86"/>
          <cell r="V86"/>
        </row>
        <row r="87">
          <cell r="A87"/>
          <cell r="B87"/>
          <cell r="C87"/>
          <cell r="D87"/>
          <cell r="E87"/>
          <cell r="F87"/>
          <cell r="G87"/>
          <cell r="H87"/>
          <cell r="I87"/>
          <cell r="J87"/>
          <cell r="K87"/>
          <cell r="L87"/>
          <cell r="M87"/>
          <cell r="N87"/>
          <cell r="O87"/>
          <cell r="P87"/>
          <cell r="Q87"/>
          <cell r="R87"/>
          <cell r="S87"/>
          <cell r="T87"/>
          <cell r="U87"/>
          <cell r="V87"/>
        </row>
        <row r="88">
          <cell r="A88"/>
          <cell r="B88"/>
          <cell r="C88"/>
          <cell r="D88"/>
          <cell r="E88"/>
          <cell r="F88"/>
          <cell r="G88"/>
          <cell r="H88"/>
          <cell r="I88"/>
          <cell r="J88"/>
          <cell r="K88"/>
          <cell r="L88"/>
          <cell r="M88"/>
          <cell r="N88"/>
          <cell r="O88"/>
          <cell r="P88"/>
          <cell r="Q88"/>
          <cell r="R88"/>
          <cell r="S88"/>
          <cell r="T88"/>
          <cell r="U88"/>
          <cell r="V88"/>
        </row>
        <row r="89">
          <cell r="A89"/>
          <cell r="B89"/>
          <cell r="C89"/>
          <cell r="D89"/>
          <cell r="E89"/>
          <cell r="F89"/>
          <cell r="G89"/>
          <cell r="H89"/>
          <cell r="I89"/>
          <cell r="J89"/>
          <cell r="K89"/>
          <cell r="L89"/>
          <cell r="M89"/>
          <cell r="N89"/>
          <cell r="O89"/>
          <cell r="P89"/>
          <cell r="Q89"/>
          <cell r="R89"/>
          <cell r="S89"/>
          <cell r="T89"/>
          <cell r="U89"/>
          <cell r="V89"/>
        </row>
        <row r="90">
          <cell r="A90"/>
          <cell r="B90"/>
          <cell r="C90"/>
          <cell r="D90"/>
          <cell r="E90"/>
          <cell r="F90"/>
          <cell r="G90"/>
          <cell r="H90"/>
          <cell r="I90"/>
          <cell r="J90"/>
          <cell r="K90"/>
          <cell r="L90"/>
          <cell r="M90"/>
          <cell r="N90"/>
          <cell r="O90"/>
          <cell r="P90"/>
          <cell r="Q90"/>
          <cell r="R90"/>
          <cell r="S90"/>
          <cell r="T90"/>
          <cell r="U90"/>
          <cell r="V90"/>
        </row>
        <row r="91">
          <cell r="A91"/>
          <cell r="B91"/>
          <cell r="C91"/>
          <cell r="D91"/>
          <cell r="E91"/>
          <cell r="F91"/>
          <cell r="G91"/>
          <cell r="H91"/>
          <cell r="I91"/>
          <cell r="J91"/>
          <cell r="K91"/>
          <cell r="L91"/>
          <cell r="M91"/>
          <cell r="N91"/>
          <cell r="O91"/>
          <cell r="P91"/>
          <cell r="Q91"/>
          <cell r="R91"/>
          <cell r="S91"/>
          <cell r="T91"/>
          <cell r="U91"/>
          <cell r="V91"/>
        </row>
        <row r="92">
          <cell r="A92"/>
          <cell r="B92"/>
          <cell r="C92"/>
          <cell r="D92"/>
          <cell r="E92"/>
          <cell r="F92"/>
          <cell r="G92"/>
          <cell r="H92"/>
          <cell r="I92"/>
          <cell r="J92"/>
          <cell r="K92"/>
          <cell r="L92"/>
          <cell r="M92"/>
          <cell r="N92"/>
          <cell r="O92"/>
          <cell r="P92"/>
          <cell r="Q92"/>
          <cell r="R92"/>
          <cell r="S92"/>
          <cell r="T92"/>
          <cell r="U92"/>
          <cell r="V92"/>
        </row>
        <row r="93">
          <cell r="A93"/>
          <cell r="B93"/>
          <cell r="C93"/>
          <cell r="D93"/>
          <cell r="E93"/>
          <cell r="F93"/>
          <cell r="G93"/>
          <cell r="H93"/>
          <cell r="I93"/>
          <cell r="J93"/>
          <cell r="K93"/>
          <cell r="L93"/>
          <cell r="M93"/>
          <cell r="N93"/>
          <cell r="O93"/>
          <cell r="P93"/>
          <cell r="Q93"/>
          <cell r="R93"/>
          <cell r="S93"/>
          <cell r="T93"/>
          <cell r="U93"/>
          <cell r="V93"/>
        </row>
        <row r="94">
          <cell r="A94"/>
          <cell r="B94"/>
          <cell r="C94"/>
          <cell r="D94"/>
          <cell r="E94"/>
          <cell r="F94"/>
          <cell r="G94"/>
          <cell r="H94"/>
          <cell r="I94"/>
          <cell r="J94"/>
          <cell r="K94"/>
          <cell r="L94"/>
          <cell r="M94"/>
          <cell r="N94"/>
          <cell r="O94"/>
          <cell r="P94"/>
          <cell r="Q94"/>
          <cell r="R94"/>
          <cell r="S94"/>
          <cell r="T94"/>
          <cell r="U94"/>
          <cell r="V94"/>
        </row>
        <row r="95">
          <cell r="A95"/>
          <cell r="B95"/>
          <cell r="C95"/>
          <cell r="D95"/>
          <cell r="E95"/>
          <cell r="F95"/>
          <cell r="G95"/>
          <cell r="H95"/>
          <cell r="I95"/>
          <cell r="J95"/>
          <cell r="K95"/>
          <cell r="L95"/>
          <cell r="M95"/>
          <cell r="N95"/>
          <cell r="O95"/>
          <cell r="P95"/>
          <cell r="Q95"/>
          <cell r="R95"/>
          <cell r="S95"/>
          <cell r="T95"/>
          <cell r="U95"/>
          <cell r="V95"/>
        </row>
        <row r="96">
          <cell r="A96"/>
          <cell r="B96"/>
          <cell r="C96"/>
          <cell r="D96"/>
          <cell r="E96"/>
          <cell r="F96"/>
          <cell r="G96"/>
          <cell r="H96"/>
          <cell r="I96"/>
          <cell r="J96"/>
          <cell r="K96"/>
          <cell r="L96"/>
          <cell r="M96"/>
          <cell r="N96"/>
          <cell r="O96"/>
          <cell r="P96"/>
          <cell r="Q96"/>
          <cell r="R96"/>
          <cell r="S96"/>
          <cell r="T96"/>
          <cell r="U96"/>
          <cell r="V96"/>
        </row>
        <row r="97">
          <cell r="A97"/>
          <cell r="B97"/>
          <cell r="C97"/>
          <cell r="D97"/>
          <cell r="E97"/>
          <cell r="F97"/>
          <cell r="G97"/>
          <cell r="H97"/>
          <cell r="I97"/>
          <cell r="J97"/>
          <cell r="K97"/>
          <cell r="L97"/>
          <cell r="M97"/>
          <cell r="N97"/>
          <cell r="O97"/>
          <cell r="P97"/>
          <cell r="Q97"/>
          <cell r="R97"/>
          <cell r="S97"/>
          <cell r="T97"/>
          <cell r="U97"/>
          <cell r="V97"/>
        </row>
        <row r="98">
          <cell r="A98"/>
          <cell r="B98"/>
          <cell r="C98"/>
          <cell r="D98"/>
          <cell r="E98"/>
          <cell r="F98"/>
          <cell r="G98"/>
          <cell r="H98"/>
          <cell r="I98"/>
          <cell r="J98"/>
          <cell r="K98"/>
          <cell r="L98"/>
          <cell r="M98"/>
          <cell r="N98"/>
          <cell r="O98"/>
          <cell r="P98"/>
          <cell r="Q98"/>
          <cell r="R98"/>
          <cell r="S98"/>
          <cell r="T98"/>
          <cell r="U98"/>
          <cell r="V98"/>
        </row>
        <row r="99">
          <cell r="A99"/>
          <cell r="B99"/>
          <cell r="C99"/>
          <cell r="D99"/>
          <cell r="E99"/>
          <cell r="F99"/>
          <cell r="G99"/>
          <cell r="H99"/>
          <cell r="I99"/>
          <cell r="J99"/>
          <cell r="K99"/>
          <cell r="L99"/>
          <cell r="M99"/>
          <cell r="N99"/>
          <cell r="O99"/>
          <cell r="P99"/>
          <cell r="Q99"/>
          <cell r="R99"/>
          <cell r="S99"/>
          <cell r="T99"/>
          <cell r="U99"/>
          <cell r="V99"/>
        </row>
        <row r="100">
          <cell r="A100"/>
          <cell r="B100"/>
          <cell r="C100"/>
          <cell r="D100"/>
          <cell r="E100"/>
          <cell r="F100"/>
          <cell r="G100"/>
          <cell r="H100"/>
          <cell r="I100"/>
          <cell r="J100"/>
          <cell r="K100"/>
          <cell r="L100"/>
          <cell r="M100"/>
          <cell r="N100"/>
          <cell r="O100"/>
          <cell r="P100"/>
          <cell r="Q100"/>
          <cell r="R100"/>
          <cell r="S100"/>
          <cell r="T100"/>
          <cell r="U100"/>
          <cell r="V100"/>
        </row>
        <row r="101">
          <cell r="A101"/>
          <cell r="B101"/>
          <cell r="C101"/>
          <cell r="D101"/>
          <cell r="E101"/>
          <cell r="F101"/>
          <cell r="G101"/>
          <cell r="H101"/>
          <cell r="I101"/>
          <cell r="J101"/>
          <cell r="K101"/>
          <cell r="L101"/>
          <cell r="M101"/>
          <cell r="N101"/>
          <cell r="O101"/>
          <cell r="P101"/>
          <cell r="Q101"/>
          <cell r="R101"/>
          <cell r="S101"/>
          <cell r="T101"/>
          <cell r="U101"/>
          <cell r="V101"/>
        </row>
        <row r="102">
          <cell r="A102"/>
          <cell r="B102"/>
          <cell r="C102"/>
          <cell r="D102"/>
          <cell r="E102"/>
          <cell r="F102"/>
          <cell r="G102"/>
          <cell r="H102"/>
          <cell r="I102"/>
          <cell r="J102"/>
          <cell r="K102"/>
          <cell r="L102"/>
          <cell r="M102"/>
          <cell r="N102"/>
          <cell r="O102"/>
          <cell r="P102"/>
          <cell r="Q102"/>
          <cell r="R102"/>
          <cell r="S102"/>
          <cell r="T102"/>
          <cell r="U102"/>
          <cell r="V102"/>
        </row>
        <row r="103">
          <cell r="A103"/>
          <cell r="B103"/>
          <cell r="C103"/>
          <cell r="D103"/>
          <cell r="E103"/>
          <cell r="F103"/>
          <cell r="G103"/>
          <cell r="H103"/>
          <cell r="I103"/>
          <cell r="J103"/>
          <cell r="K103"/>
          <cell r="L103"/>
          <cell r="M103"/>
          <cell r="N103"/>
          <cell r="O103"/>
          <cell r="P103"/>
          <cell r="Q103"/>
          <cell r="R103"/>
          <cell r="S103"/>
          <cell r="T103"/>
          <cell r="U103"/>
          <cell r="V103"/>
        </row>
        <row r="104">
          <cell r="A104"/>
          <cell r="B104"/>
          <cell r="C104"/>
          <cell r="D104"/>
          <cell r="E104"/>
          <cell r="F104"/>
          <cell r="G104"/>
          <cell r="H104"/>
          <cell r="I104"/>
          <cell r="J104"/>
          <cell r="K104"/>
          <cell r="L104"/>
          <cell r="M104"/>
          <cell r="N104"/>
          <cell r="O104"/>
          <cell r="P104"/>
          <cell r="Q104"/>
          <cell r="R104"/>
          <cell r="S104"/>
          <cell r="T104"/>
          <cell r="U104"/>
          <cell r="V104"/>
        </row>
        <row r="105">
          <cell r="A105"/>
          <cell r="B105"/>
          <cell r="C105"/>
          <cell r="D105"/>
          <cell r="E105"/>
          <cell r="F105"/>
          <cell r="G105"/>
          <cell r="H105"/>
          <cell r="I105"/>
          <cell r="J105"/>
          <cell r="K105"/>
          <cell r="L105"/>
          <cell r="M105"/>
          <cell r="N105"/>
          <cell r="O105"/>
          <cell r="P105"/>
          <cell r="Q105"/>
          <cell r="R105"/>
          <cell r="S105"/>
          <cell r="T105"/>
          <cell r="U105"/>
          <cell r="V105"/>
        </row>
        <row r="106">
          <cell r="A106"/>
          <cell r="B106"/>
          <cell r="C106"/>
          <cell r="D106"/>
          <cell r="E106"/>
          <cell r="F106"/>
          <cell r="G106"/>
          <cell r="H106"/>
          <cell r="I106"/>
          <cell r="J106"/>
          <cell r="K106"/>
          <cell r="L106"/>
          <cell r="M106"/>
          <cell r="N106"/>
          <cell r="O106"/>
          <cell r="P106"/>
          <cell r="Q106"/>
          <cell r="R106"/>
          <cell r="S106"/>
          <cell r="T106"/>
          <cell r="U106"/>
          <cell r="V106"/>
        </row>
        <row r="107">
          <cell r="A107"/>
          <cell r="B107"/>
          <cell r="C107"/>
          <cell r="D107"/>
          <cell r="E107"/>
          <cell r="F107"/>
          <cell r="G107"/>
          <cell r="H107"/>
          <cell r="I107"/>
          <cell r="J107"/>
          <cell r="K107"/>
          <cell r="L107"/>
          <cell r="M107"/>
          <cell r="N107"/>
          <cell r="O107"/>
          <cell r="P107"/>
          <cell r="Q107"/>
          <cell r="R107"/>
          <cell r="S107"/>
          <cell r="T107"/>
          <cell r="U107"/>
          <cell r="V107"/>
        </row>
        <row r="108">
          <cell r="A108"/>
          <cell r="B108"/>
          <cell r="C108"/>
          <cell r="D108"/>
          <cell r="E108"/>
          <cell r="F108"/>
          <cell r="G108"/>
          <cell r="H108"/>
          <cell r="I108"/>
          <cell r="J108"/>
          <cell r="K108"/>
          <cell r="L108"/>
          <cell r="M108"/>
          <cell r="N108"/>
          <cell r="O108"/>
          <cell r="P108"/>
          <cell r="Q108"/>
          <cell r="R108"/>
          <cell r="S108"/>
          <cell r="T108"/>
          <cell r="U108"/>
          <cell r="V108"/>
        </row>
        <row r="109">
          <cell r="A109"/>
          <cell r="B109"/>
          <cell r="C109"/>
          <cell r="D109"/>
          <cell r="E109"/>
          <cell r="F109"/>
          <cell r="G109"/>
          <cell r="H109"/>
          <cell r="I109"/>
          <cell r="J109"/>
          <cell r="K109"/>
          <cell r="L109"/>
          <cell r="M109"/>
          <cell r="N109"/>
          <cell r="O109"/>
          <cell r="P109"/>
          <cell r="Q109"/>
          <cell r="R109"/>
          <cell r="S109"/>
          <cell r="T109"/>
          <cell r="U109"/>
          <cell r="V109"/>
        </row>
        <row r="110">
          <cell r="A110"/>
          <cell r="B110"/>
          <cell r="C110"/>
          <cell r="D110"/>
          <cell r="E110"/>
          <cell r="F110"/>
          <cell r="G110"/>
          <cell r="H110"/>
          <cell r="I110"/>
          <cell r="J110"/>
          <cell r="K110"/>
          <cell r="L110"/>
          <cell r="M110"/>
          <cell r="N110"/>
          <cell r="O110"/>
          <cell r="P110"/>
          <cell r="Q110"/>
          <cell r="R110"/>
          <cell r="S110"/>
          <cell r="T110"/>
          <cell r="U110"/>
          <cell r="V110"/>
        </row>
        <row r="111">
          <cell r="A111"/>
          <cell r="B111"/>
          <cell r="C111"/>
          <cell r="D111"/>
          <cell r="E111"/>
          <cell r="F111"/>
          <cell r="G111"/>
          <cell r="H111"/>
          <cell r="I111"/>
          <cell r="J111"/>
          <cell r="K111"/>
          <cell r="L111"/>
          <cell r="M111"/>
          <cell r="N111"/>
          <cell r="O111"/>
          <cell r="P111"/>
          <cell r="Q111"/>
          <cell r="R111"/>
          <cell r="S111"/>
          <cell r="T111"/>
          <cell r="U111"/>
          <cell r="V111"/>
        </row>
        <row r="112">
          <cell r="A112"/>
          <cell r="B112"/>
          <cell r="C112"/>
          <cell r="D112"/>
          <cell r="E112"/>
          <cell r="F112"/>
          <cell r="G112"/>
          <cell r="H112"/>
          <cell r="I112"/>
          <cell r="J112"/>
          <cell r="K112"/>
          <cell r="L112"/>
          <cell r="M112"/>
          <cell r="N112"/>
          <cell r="O112"/>
          <cell r="P112"/>
          <cell r="Q112"/>
          <cell r="R112"/>
          <cell r="S112"/>
          <cell r="T112"/>
          <cell r="U112"/>
          <cell r="V112"/>
        </row>
        <row r="113">
          <cell r="A113"/>
          <cell r="B113"/>
          <cell r="C113"/>
          <cell r="D113"/>
          <cell r="E113"/>
          <cell r="F113"/>
          <cell r="G113"/>
          <cell r="H113"/>
          <cell r="I113"/>
          <cell r="J113"/>
          <cell r="K113"/>
          <cell r="L113"/>
          <cell r="M113"/>
          <cell r="N113"/>
          <cell r="O113"/>
          <cell r="P113"/>
          <cell r="Q113"/>
          <cell r="R113"/>
          <cell r="S113"/>
          <cell r="T113"/>
          <cell r="U113"/>
          <cell r="V113"/>
        </row>
        <row r="114">
          <cell r="A114"/>
          <cell r="B114"/>
          <cell r="C114"/>
          <cell r="D114"/>
          <cell r="E114"/>
          <cell r="F114"/>
          <cell r="G114"/>
          <cell r="H114"/>
          <cell r="I114"/>
          <cell r="J114"/>
          <cell r="K114"/>
          <cell r="L114"/>
          <cell r="M114"/>
          <cell r="N114"/>
          <cell r="O114"/>
          <cell r="P114"/>
          <cell r="Q114"/>
          <cell r="R114"/>
          <cell r="S114"/>
          <cell r="T114"/>
          <cell r="U114"/>
          <cell r="V114"/>
        </row>
        <row r="115">
          <cell r="A115"/>
          <cell r="B115"/>
          <cell r="C115"/>
          <cell r="D115"/>
          <cell r="E115"/>
          <cell r="F115"/>
          <cell r="G115"/>
          <cell r="H115"/>
          <cell r="I115"/>
          <cell r="J115"/>
          <cell r="K115"/>
          <cell r="L115"/>
          <cell r="M115"/>
          <cell r="N115"/>
          <cell r="O115"/>
          <cell r="P115"/>
          <cell r="Q115"/>
          <cell r="R115"/>
          <cell r="S115"/>
          <cell r="T115"/>
          <cell r="U115"/>
          <cell r="V115"/>
        </row>
        <row r="116">
          <cell r="A116"/>
          <cell r="B116"/>
          <cell r="C116"/>
          <cell r="D116"/>
          <cell r="E116"/>
          <cell r="F116"/>
          <cell r="G116"/>
          <cell r="H116"/>
          <cell r="I116"/>
          <cell r="J116"/>
          <cell r="K116"/>
          <cell r="L116"/>
          <cell r="M116"/>
          <cell r="N116"/>
          <cell r="O116"/>
          <cell r="P116"/>
          <cell r="Q116"/>
          <cell r="R116"/>
          <cell r="S116"/>
          <cell r="T116"/>
          <cell r="U116"/>
          <cell r="V116"/>
        </row>
        <row r="117">
          <cell r="A117"/>
          <cell r="B117"/>
          <cell r="C117"/>
          <cell r="D117"/>
          <cell r="E117"/>
          <cell r="F117"/>
          <cell r="G117"/>
          <cell r="H117"/>
          <cell r="I117"/>
          <cell r="J117"/>
          <cell r="K117"/>
          <cell r="L117"/>
          <cell r="M117"/>
          <cell r="N117"/>
          <cell r="O117"/>
          <cell r="P117"/>
          <cell r="Q117"/>
          <cell r="R117"/>
          <cell r="S117"/>
          <cell r="T117"/>
          <cell r="U117"/>
          <cell r="V117"/>
        </row>
        <row r="118">
          <cell r="A118"/>
          <cell r="B118"/>
          <cell r="C118"/>
          <cell r="D118"/>
          <cell r="E118"/>
          <cell r="F118"/>
          <cell r="G118"/>
          <cell r="H118"/>
          <cell r="I118"/>
          <cell r="J118"/>
          <cell r="K118"/>
          <cell r="L118"/>
          <cell r="M118"/>
          <cell r="N118"/>
          <cell r="O118"/>
          <cell r="P118"/>
          <cell r="Q118"/>
          <cell r="R118"/>
          <cell r="S118"/>
          <cell r="T118"/>
          <cell r="U118"/>
          <cell r="V118"/>
        </row>
        <row r="119">
          <cell r="A119"/>
          <cell r="B119"/>
          <cell r="C119"/>
          <cell r="D119"/>
          <cell r="E119"/>
          <cell r="F119"/>
          <cell r="G119"/>
          <cell r="H119"/>
          <cell r="I119"/>
          <cell r="J119"/>
          <cell r="K119"/>
          <cell r="L119"/>
          <cell r="M119"/>
          <cell r="N119"/>
          <cell r="O119"/>
          <cell r="P119"/>
          <cell r="Q119"/>
          <cell r="R119"/>
          <cell r="S119"/>
          <cell r="T119"/>
          <cell r="U119"/>
          <cell r="V119"/>
        </row>
        <row r="120">
          <cell r="A120"/>
          <cell r="B120"/>
          <cell r="C120"/>
          <cell r="D120"/>
          <cell r="E120"/>
          <cell r="F120"/>
          <cell r="G120"/>
          <cell r="H120"/>
          <cell r="I120"/>
          <cell r="J120"/>
          <cell r="K120"/>
          <cell r="L120"/>
          <cell r="M120"/>
          <cell r="N120"/>
          <cell r="O120"/>
          <cell r="P120"/>
          <cell r="Q120"/>
          <cell r="R120"/>
          <cell r="S120"/>
          <cell r="T120"/>
          <cell r="U120"/>
          <cell r="V120"/>
        </row>
        <row r="121">
          <cell r="A121"/>
          <cell r="B121"/>
          <cell r="C121"/>
          <cell r="D121"/>
          <cell r="E121"/>
          <cell r="F121"/>
          <cell r="G121"/>
          <cell r="H121"/>
          <cell r="I121"/>
          <cell r="J121"/>
          <cell r="K121"/>
          <cell r="L121"/>
          <cell r="M121"/>
          <cell r="N121"/>
          <cell r="O121"/>
          <cell r="P121"/>
          <cell r="Q121"/>
          <cell r="R121"/>
          <cell r="S121"/>
          <cell r="T121"/>
          <cell r="U121"/>
          <cell r="V121"/>
        </row>
        <row r="122">
          <cell r="A122"/>
          <cell r="B122"/>
          <cell r="C122"/>
          <cell r="D122"/>
          <cell r="E122"/>
          <cell r="F122"/>
          <cell r="G122"/>
          <cell r="H122"/>
          <cell r="I122"/>
          <cell r="J122"/>
          <cell r="K122"/>
          <cell r="L122"/>
          <cell r="M122"/>
          <cell r="N122"/>
          <cell r="O122"/>
          <cell r="P122"/>
          <cell r="Q122"/>
          <cell r="R122"/>
          <cell r="S122"/>
          <cell r="T122"/>
          <cell r="U122"/>
          <cell r="V122"/>
        </row>
        <row r="123">
          <cell r="A123"/>
          <cell r="B123"/>
          <cell r="C123"/>
          <cell r="D123"/>
          <cell r="E123"/>
          <cell r="F123"/>
          <cell r="G123"/>
          <cell r="H123"/>
          <cell r="I123"/>
          <cell r="J123"/>
          <cell r="K123"/>
          <cell r="L123"/>
          <cell r="M123"/>
          <cell r="N123"/>
          <cell r="O123"/>
          <cell r="P123"/>
          <cell r="Q123"/>
          <cell r="R123"/>
          <cell r="S123"/>
          <cell r="T123"/>
          <cell r="U123"/>
          <cell r="V123"/>
        </row>
        <row r="124">
          <cell r="A124"/>
          <cell r="B124"/>
          <cell r="C124"/>
          <cell r="D124"/>
          <cell r="E124"/>
          <cell r="F124"/>
          <cell r="G124"/>
          <cell r="H124"/>
          <cell r="I124"/>
          <cell r="J124"/>
          <cell r="K124"/>
          <cell r="L124"/>
          <cell r="M124"/>
          <cell r="N124"/>
          <cell r="O124"/>
          <cell r="P124"/>
          <cell r="Q124"/>
          <cell r="R124"/>
          <cell r="S124"/>
          <cell r="T124"/>
          <cell r="U124"/>
          <cell r="V124"/>
        </row>
        <row r="125">
          <cell r="A125"/>
          <cell r="B125"/>
          <cell r="C125"/>
          <cell r="D125"/>
          <cell r="E125"/>
          <cell r="F125"/>
          <cell r="G125"/>
          <cell r="H125"/>
          <cell r="I125"/>
          <cell r="J125"/>
          <cell r="K125"/>
          <cell r="L125"/>
          <cell r="M125"/>
          <cell r="N125"/>
          <cell r="O125"/>
          <cell r="P125"/>
          <cell r="Q125"/>
          <cell r="R125"/>
          <cell r="S125"/>
          <cell r="T125"/>
          <cell r="U125"/>
          <cell r="V125"/>
        </row>
        <row r="126">
          <cell r="A126"/>
          <cell r="B126"/>
          <cell r="C126"/>
          <cell r="D126"/>
          <cell r="E126"/>
          <cell r="F126"/>
          <cell r="G126"/>
          <cell r="H126"/>
          <cell r="I126"/>
          <cell r="J126"/>
          <cell r="K126"/>
          <cell r="L126"/>
          <cell r="M126"/>
          <cell r="N126"/>
          <cell r="O126"/>
          <cell r="P126"/>
          <cell r="Q126"/>
          <cell r="R126"/>
          <cell r="S126"/>
          <cell r="T126"/>
          <cell r="U126"/>
          <cell r="V126"/>
        </row>
        <row r="127">
          <cell r="A127"/>
          <cell r="B127"/>
          <cell r="C127"/>
          <cell r="D127"/>
          <cell r="E127"/>
          <cell r="F127"/>
          <cell r="G127"/>
          <cell r="H127"/>
          <cell r="I127"/>
          <cell r="J127"/>
          <cell r="K127"/>
          <cell r="L127"/>
          <cell r="M127"/>
          <cell r="N127"/>
          <cell r="O127"/>
          <cell r="P127"/>
          <cell r="Q127"/>
          <cell r="R127"/>
          <cell r="S127"/>
          <cell r="T127"/>
          <cell r="U127"/>
          <cell r="V127"/>
        </row>
        <row r="128">
          <cell r="A128"/>
          <cell r="B128"/>
          <cell r="C128"/>
          <cell r="D128"/>
          <cell r="E128"/>
          <cell r="F128"/>
          <cell r="G128"/>
          <cell r="H128"/>
          <cell r="I128"/>
          <cell r="J128"/>
          <cell r="K128"/>
          <cell r="L128"/>
          <cell r="M128"/>
          <cell r="N128"/>
          <cell r="O128"/>
          <cell r="P128"/>
          <cell r="Q128"/>
          <cell r="R128"/>
          <cell r="S128"/>
          <cell r="T128"/>
          <cell r="U128"/>
          <cell r="V128"/>
        </row>
        <row r="129">
          <cell r="A129"/>
          <cell r="B129"/>
          <cell r="C129"/>
          <cell r="D129"/>
          <cell r="E129"/>
          <cell r="F129"/>
          <cell r="G129"/>
          <cell r="H129"/>
          <cell r="I129"/>
          <cell r="J129"/>
          <cell r="K129"/>
          <cell r="L129"/>
          <cell r="M129"/>
          <cell r="N129"/>
          <cell r="O129"/>
          <cell r="P129"/>
          <cell r="Q129"/>
          <cell r="R129"/>
          <cell r="S129"/>
          <cell r="T129"/>
          <cell r="U129"/>
          <cell r="V129"/>
        </row>
        <row r="130">
          <cell r="A130"/>
          <cell r="B130"/>
          <cell r="C130"/>
          <cell r="D130"/>
          <cell r="E130"/>
          <cell r="F130"/>
          <cell r="G130"/>
          <cell r="H130"/>
          <cell r="I130"/>
          <cell r="J130"/>
          <cell r="K130"/>
          <cell r="L130"/>
          <cell r="M130"/>
          <cell r="N130"/>
          <cell r="O130"/>
          <cell r="P130"/>
          <cell r="Q130"/>
          <cell r="R130"/>
          <cell r="S130"/>
          <cell r="T130"/>
          <cell r="U130"/>
          <cell r="V130"/>
        </row>
        <row r="131">
          <cell r="A131"/>
          <cell r="B131"/>
          <cell r="C131"/>
          <cell r="D131"/>
          <cell r="E131"/>
          <cell r="F131"/>
          <cell r="G131"/>
          <cell r="H131"/>
          <cell r="I131"/>
          <cell r="J131"/>
          <cell r="K131"/>
          <cell r="L131"/>
          <cell r="M131"/>
          <cell r="N131"/>
          <cell r="O131"/>
          <cell r="P131"/>
          <cell r="Q131"/>
          <cell r="R131"/>
          <cell r="S131"/>
          <cell r="T131"/>
          <cell r="U131"/>
          <cell r="V131"/>
        </row>
        <row r="132">
          <cell r="A132"/>
          <cell r="B132"/>
          <cell r="C132"/>
          <cell r="D132"/>
          <cell r="E132"/>
          <cell r="F132"/>
          <cell r="G132"/>
          <cell r="H132"/>
          <cell r="I132"/>
          <cell r="J132"/>
          <cell r="K132"/>
          <cell r="L132"/>
          <cell r="M132"/>
          <cell r="N132"/>
          <cell r="O132"/>
          <cell r="P132"/>
          <cell r="Q132"/>
          <cell r="R132"/>
          <cell r="S132"/>
          <cell r="T132"/>
          <cell r="U132"/>
          <cell r="V132"/>
        </row>
        <row r="133">
          <cell r="A133"/>
          <cell r="B133"/>
          <cell r="C133"/>
          <cell r="D133"/>
          <cell r="E133"/>
          <cell r="F133"/>
          <cell r="G133"/>
          <cell r="H133"/>
          <cell r="I133"/>
          <cell r="J133"/>
          <cell r="K133"/>
          <cell r="L133"/>
          <cell r="M133"/>
          <cell r="N133"/>
          <cell r="O133"/>
          <cell r="P133"/>
          <cell r="Q133"/>
          <cell r="R133"/>
          <cell r="S133"/>
          <cell r="T133"/>
          <cell r="U133"/>
          <cell r="V133"/>
        </row>
        <row r="134">
          <cell r="A134"/>
          <cell r="B134"/>
          <cell r="C134"/>
          <cell r="D134"/>
          <cell r="E134"/>
          <cell r="F134"/>
          <cell r="G134"/>
          <cell r="H134"/>
          <cell r="I134"/>
          <cell r="J134"/>
          <cell r="K134"/>
          <cell r="L134"/>
          <cell r="M134"/>
          <cell r="N134"/>
          <cell r="O134"/>
          <cell r="P134"/>
          <cell r="Q134"/>
          <cell r="R134"/>
          <cell r="S134"/>
          <cell r="T134"/>
          <cell r="U134"/>
          <cell r="V134"/>
        </row>
        <row r="135">
          <cell r="A135"/>
          <cell r="B135"/>
          <cell r="C135"/>
          <cell r="D135"/>
          <cell r="E135"/>
          <cell r="F135"/>
          <cell r="G135"/>
          <cell r="H135"/>
          <cell r="I135"/>
          <cell r="J135"/>
          <cell r="K135"/>
          <cell r="L135"/>
          <cell r="M135"/>
          <cell r="N135"/>
          <cell r="O135"/>
          <cell r="P135"/>
          <cell r="Q135"/>
          <cell r="R135"/>
          <cell r="S135"/>
          <cell r="T135"/>
          <cell r="U135"/>
          <cell r="V135"/>
        </row>
        <row r="136">
          <cell r="A136"/>
          <cell r="B136"/>
          <cell r="C136"/>
          <cell r="D136"/>
          <cell r="E136"/>
          <cell r="F136"/>
          <cell r="G136"/>
          <cell r="H136"/>
          <cell r="I136"/>
          <cell r="J136"/>
          <cell r="K136"/>
          <cell r="L136"/>
          <cell r="M136"/>
          <cell r="N136"/>
          <cell r="O136"/>
          <cell r="P136"/>
          <cell r="Q136"/>
          <cell r="R136"/>
          <cell r="S136"/>
          <cell r="T136"/>
          <cell r="U136"/>
          <cell r="V136"/>
        </row>
        <row r="137">
          <cell r="A137"/>
          <cell r="B137"/>
          <cell r="C137"/>
          <cell r="D137"/>
          <cell r="E137"/>
          <cell r="F137"/>
          <cell r="G137"/>
          <cell r="H137"/>
          <cell r="I137"/>
          <cell r="J137"/>
          <cell r="K137"/>
          <cell r="L137"/>
          <cell r="M137"/>
          <cell r="N137"/>
          <cell r="O137"/>
          <cell r="P137"/>
          <cell r="Q137"/>
          <cell r="R137"/>
          <cell r="S137"/>
          <cell r="T137"/>
          <cell r="U137"/>
          <cell r="V137"/>
        </row>
        <row r="138">
          <cell r="A138"/>
          <cell r="B138"/>
          <cell r="C138"/>
          <cell r="D138"/>
          <cell r="E138"/>
          <cell r="F138"/>
          <cell r="G138"/>
          <cell r="H138"/>
          <cell r="I138"/>
          <cell r="J138"/>
          <cell r="K138"/>
          <cell r="L138"/>
          <cell r="M138"/>
          <cell r="N138"/>
          <cell r="O138"/>
          <cell r="P138"/>
          <cell r="Q138"/>
          <cell r="R138"/>
          <cell r="S138"/>
          <cell r="T138"/>
          <cell r="U138"/>
          <cell r="V138"/>
        </row>
        <row r="139">
          <cell r="A139"/>
          <cell r="B139"/>
          <cell r="C139"/>
          <cell r="D139"/>
          <cell r="E139"/>
          <cell r="F139"/>
          <cell r="G139"/>
          <cell r="H139"/>
          <cell r="I139"/>
          <cell r="J139"/>
          <cell r="K139"/>
          <cell r="L139"/>
          <cell r="M139"/>
          <cell r="N139"/>
          <cell r="O139"/>
          <cell r="P139"/>
          <cell r="Q139"/>
          <cell r="R139"/>
          <cell r="S139"/>
          <cell r="T139"/>
          <cell r="U139"/>
          <cell r="V139"/>
        </row>
        <row r="140">
          <cell r="A140"/>
          <cell r="B140"/>
          <cell r="C140"/>
          <cell r="D140"/>
          <cell r="E140"/>
          <cell r="F140"/>
          <cell r="G140"/>
          <cell r="H140"/>
          <cell r="I140"/>
          <cell r="J140"/>
          <cell r="K140"/>
          <cell r="L140"/>
          <cell r="M140"/>
          <cell r="N140"/>
          <cell r="O140"/>
          <cell r="P140"/>
          <cell r="Q140"/>
          <cell r="R140"/>
          <cell r="S140"/>
          <cell r="T140"/>
          <cell r="U140"/>
          <cell r="V140"/>
        </row>
        <row r="141">
          <cell r="A141"/>
          <cell r="B141"/>
          <cell r="C141"/>
          <cell r="D141"/>
          <cell r="E141"/>
          <cell r="F141"/>
          <cell r="G141"/>
          <cell r="H141"/>
          <cell r="I141"/>
          <cell r="J141"/>
          <cell r="K141"/>
          <cell r="L141"/>
          <cell r="M141"/>
          <cell r="N141"/>
          <cell r="O141"/>
          <cell r="P141"/>
          <cell r="Q141"/>
          <cell r="R141"/>
          <cell r="S141"/>
          <cell r="T141"/>
          <cell r="U141"/>
          <cell r="V141"/>
        </row>
        <row r="142">
          <cell r="A142"/>
          <cell r="B142"/>
          <cell r="C142"/>
          <cell r="D142"/>
          <cell r="E142"/>
          <cell r="F142"/>
          <cell r="G142"/>
          <cell r="H142"/>
          <cell r="I142"/>
          <cell r="J142"/>
          <cell r="K142"/>
          <cell r="L142"/>
          <cell r="M142"/>
          <cell r="N142"/>
          <cell r="O142"/>
          <cell r="P142"/>
          <cell r="Q142"/>
          <cell r="R142"/>
          <cell r="S142"/>
          <cell r="T142"/>
          <cell r="U142"/>
          <cell r="V142"/>
        </row>
        <row r="143">
          <cell r="A143"/>
          <cell r="B143"/>
          <cell r="C143"/>
          <cell r="D143"/>
          <cell r="E143"/>
          <cell r="F143"/>
          <cell r="G143"/>
          <cell r="H143"/>
          <cell r="I143"/>
          <cell r="J143"/>
          <cell r="K143"/>
          <cell r="L143"/>
          <cell r="M143"/>
          <cell r="N143"/>
          <cell r="O143"/>
          <cell r="P143"/>
          <cell r="Q143"/>
          <cell r="R143"/>
          <cell r="S143"/>
          <cell r="T143"/>
          <cell r="U143"/>
          <cell r="V143"/>
        </row>
        <row r="144">
          <cell r="A144"/>
          <cell r="B144"/>
          <cell r="C144"/>
          <cell r="D144"/>
          <cell r="E144"/>
          <cell r="F144"/>
          <cell r="G144"/>
          <cell r="H144"/>
          <cell r="I144"/>
          <cell r="J144"/>
          <cell r="K144"/>
          <cell r="L144"/>
          <cell r="M144"/>
          <cell r="N144"/>
          <cell r="O144"/>
          <cell r="P144"/>
          <cell r="Q144"/>
          <cell r="R144"/>
          <cell r="S144"/>
          <cell r="T144"/>
          <cell r="U144"/>
          <cell r="V144"/>
        </row>
        <row r="145">
          <cell r="A145"/>
          <cell r="B145"/>
          <cell r="C145"/>
          <cell r="D145"/>
          <cell r="E145"/>
          <cell r="F145"/>
          <cell r="G145"/>
          <cell r="H145"/>
          <cell r="I145"/>
          <cell r="J145"/>
          <cell r="K145"/>
          <cell r="L145"/>
          <cell r="M145"/>
          <cell r="N145"/>
          <cell r="O145"/>
          <cell r="P145"/>
          <cell r="Q145"/>
          <cell r="R145"/>
          <cell r="S145"/>
          <cell r="T145"/>
          <cell r="U145"/>
          <cell r="V145"/>
        </row>
        <row r="146">
          <cell r="A146"/>
          <cell r="B146"/>
          <cell r="C146"/>
          <cell r="D146"/>
          <cell r="E146"/>
          <cell r="F146"/>
          <cell r="G146"/>
          <cell r="H146"/>
          <cell r="I146"/>
          <cell r="J146"/>
          <cell r="K146"/>
          <cell r="L146"/>
          <cell r="M146"/>
          <cell r="N146"/>
          <cell r="O146"/>
          <cell r="P146"/>
          <cell r="Q146"/>
          <cell r="R146"/>
          <cell r="S146"/>
          <cell r="T146"/>
          <cell r="U146"/>
          <cell r="V146"/>
        </row>
        <row r="147">
          <cell r="A147"/>
          <cell r="B147"/>
          <cell r="C147"/>
          <cell r="D147"/>
          <cell r="E147"/>
          <cell r="F147"/>
          <cell r="G147"/>
          <cell r="H147"/>
          <cell r="I147"/>
          <cell r="J147"/>
          <cell r="K147"/>
          <cell r="L147"/>
          <cell r="M147"/>
          <cell r="N147"/>
          <cell r="O147"/>
          <cell r="P147"/>
          <cell r="Q147"/>
          <cell r="R147"/>
          <cell r="S147"/>
          <cell r="T147"/>
          <cell r="U147"/>
          <cell r="V147"/>
        </row>
        <row r="148">
          <cell r="A148"/>
          <cell r="B148"/>
          <cell r="C148"/>
          <cell r="D148"/>
          <cell r="E148"/>
          <cell r="F148"/>
          <cell r="G148"/>
          <cell r="H148"/>
          <cell r="I148"/>
          <cell r="J148"/>
          <cell r="K148"/>
          <cell r="L148"/>
          <cell r="M148"/>
          <cell r="N148"/>
          <cell r="O148"/>
          <cell r="P148"/>
          <cell r="Q148"/>
          <cell r="R148"/>
          <cell r="S148"/>
          <cell r="T148"/>
          <cell r="U148"/>
          <cell r="V148"/>
        </row>
        <row r="149">
          <cell r="A149"/>
          <cell r="B149"/>
          <cell r="C149"/>
          <cell r="D149"/>
          <cell r="E149"/>
          <cell r="F149"/>
          <cell r="G149"/>
          <cell r="H149"/>
          <cell r="I149"/>
          <cell r="J149"/>
          <cell r="K149"/>
          <cell r="L149"/>
          <cell r="M149"/>
          <cell r="N149"/>
          <cell r="O149"/>
          <cell r="P149"/>
          <cell r="Q149"/>
          <cell r="R149"/>
          <cell r="S149"/>
          <cell r="T149"/>
          <cell r="U149"/>
          <cell r="V149"/>
        </row>
        <row r="150">
          <cell r="A150"/>
          <cell r="B150"/>
          <cell r="C150"/>
          <cell r="D150"/>
          <cell r="E150"/>
          <cell r="F150"/>
          <cell r="G150"/>
          <cell r="H150"/>
          <cell r="I150"/>
          <cell r="J150"/>
          <cell r="K150"/>
          <cell r="L150"/>
          <cell r="M150"/>
          <cell r="N150"/>
          <cell r="O150"/>
          <cell r="P150"/>
          <cell r="Q150"/>
          <cell r="R150"/>
          <cell r="S150"/>
          <cell r="T150"/>
          <cell r="U150"/>
          <cell r="V150"/>
        </row>
        <row r="151">
          <cell r="A151"/>
          <cell r="B151"/>
          <cell r="C151"/>
          <cell r="D151"/>
          <cell r="E151"/>
          <cell r="F151"/>
          <cell r="G151"/>
          <cell r="H151"/>
          <cell r="I151"/>
          <cell r="J151"/>
          <cell r="K151"/>
          <cell r="L151"/>
          <cell r="M151"/>
          <cell r="N151"/>
          <cell r="O151"/>
          <cell r="P151"/>
          <cell r="Q151"/>
          <cell r="R151"/>
          <cell r="S151"/>
          <cell r="T151"/>
          <cell r="U151"/>
          <cell r="V151"/>
        </row>
        <row r="152">
          <cell r="A152"/>
          <cell r="B152"/>
          <cell r="C152"/>
          <cell r="D152"/>
          <cell r="E152"/>
          <cell r="F152"/>
          <cell r="G152"/>
          <cell r="H152"/>
          <cell r="I152"/>
          <cell r="J152"/>
          <cell r="K152"/>
          <cell r="L152"/>
          <cell r="M152"/>
          <cell r="N152"/>
          <cell r="O152"/>
          <cell r="P152"/>
          <cell r="Q152"/>
          <cell r="R152"/>
          <cell r="S152"/>
          <cell r="T152"/>
          <cell r="U152"/>
          <cell r="V152"/>
        </row>
        <row r="153">
          <cell r="A153"/>
          <cell r="B153"/>
          <cell r="C153"/>
          <cell r="D153"/>
          <cell r="E153"/>
          <cell r="F153"/>
          <cell r="G153"/>
          <cell r="H153"/>
          <cell r="I153"/>
          <cell r="J153"/>
          <cell r="K153"/>
          <cell r="L153"/>
          <cell r="M153"/>
          <cell r="N153"/>
          <cell r="O153"/>
          <cell r="P153"/>
          <cell r="Q153"/>
          <cell r="R153"/>
          <cell r="S153"/>
          <cell r="T153"/>
          <cell r="U153"/>
          <cell r="V153"/>
        </row>
        <row r="154">
          <cell r="A154"/>
          <cell r="B154"/>
          <cell r="C154"/>
          <cell r="D154"/>
          <cell r="E154"/>
          <cell r="F154"/>
          <cell r="G154"/>
          <cell r="H154"/>
          <cell r="I154"/>
          <cell r="J154"/>
          <cell r="K154"/>
          <cell r="L154"/>
          <cell r="M154"/>
          <cell r="N154"/>
          <cell r="O154"/>
          <cell r="P154"/>
          <cell r="Q154"/>
          <cell r="R154"/>
          <cell r="S154"/>
          <cell r="T154"/>
          <cell r="U154"/>
          <cell r="V154"/>
        </row>
        <row r="155">
          <cell r="A155"/>
          <cell r="B155"/>
          <cell r="C155"/>
          <cell r="D155"/>
          <cell r="E155"/>
          <cell r="F155"/>
          <cell r="G155"/>
          <cell r="H155"/>
          <cell r="I155"/>
          <cell r="J155"/>
          <cell r="K155"/>
          <cell r="L155"/>
          <cell r="M155"/>
          <cell r="N155"/>
          <cell r="O155"/>
          <cell r="P155"/>
          <cell r="Q155"/>
          <cell r="R155"/>
          <cell r="S155"/>
          <cell r="T155"/>
          <cell r="U155"/>
          <cell r="V155"/>
        </row>
        <row r="156">
          <cell r="A156"/>
          <cell r="B156"/>
          <cell r="C156"/>
          <cell r="D156"/>
          <cell r="E156"/>
          <cell r="F156"/>
          <cell r="G156"/>
          <cell r="H156"/>
          <cell r="I156"/>
          <cell r="J156"/>
          <cell r="K156"/>
          <cell r="L156"/>
          <cell r="M156"/>
          <cell r="N156"/>
          <cell r="O156"/>
          <cell r="P156"/>
          <cell r="Q156"/>
          <cell r="R156"/>
          <cell r="S156"/>
          <cell r="T156"/>
          <cell r="U156"/>
          <cell r="V156"/>
        </row>
        <row r="157">
          <cell r="A157"/>
          <cell r="B157"/>
          <cell r="C157"/>
          <cell r="D157"/>
          <cell r="E157"/>
          <cell r="F157"/>
          <cell r="G157"/>
          <cell r="H157"/>
          <cell r="I157"/>
          <cell r="J157"/>
          <cell r="K157"/>
          <cell r="L157"/>
          <cell r="M157"/>
          <cell r="N157"/>
          <cell r="O157"/>
          <cell r="P157"/>
          <cell r="Q157"/>
          <cell r="R157"/>
          <cell r="S157"/>
          <cell r="T157"/>
          <cell r="U157"/>
          <cell r="V157"/>
        </row>
        <row r="158">
          <cell r="A158"/>
          <cell r="B158"/>
          <cell r="C158"/>
          <cell r="D158"/>
          <cell r="E158"/>
          <cell r="F158"/>
          <cell r="G158"/>
          <cell r="H158"/>
          <cell r="I158"/>
          <cell r="J158"/>
          <cell r="K158"/>
          <cell r="L158"/>
          <cell r="M158"/>
          <cell r="N158"/>
          <cell r="O158"/>
          <cell r="P158"/>
          <cell r="Q158"/>
          <cell r="R158"/>
          <cell r="S158"/>
          <cell r="T158"/>
          <cell r="U158"/>
          <cell r="V158"/>
        </row>
        <row r="159">
          <cell r="A159"/>
          <cell r="B159"/>
          <cell r="C159"/>
          <cell r="D159"/>
          <cell r="E159"/>
          <cell r="F159"/>
          <cell r="G159"/>
          <cell r="H159"/>
          <cell r="I159"/>
          <cell r="J159"/>
          <cell r="K159"/>
          <cell r="L159"/>
          <cell r="M159"/>
          <cell r="N159"/>
          <cell r="O159"/>
          <cell r="P159"/>
          <cell r="Q159"/>
          <cell r="R159"/>
          <cell r="S159"/>
          <cell r="T159"/>
          <cell r="U159"/>
          <cell r="V159"/>
        </row>
        <row r="160">
          <cell r="A160"/>
          <cell r="B160"/>
          <cell r="C160"/>
          <cell r="D160"/>
          <cell r="E160"/>
          <cell r="F160"/>
          <cell r="G160"/>
          <cell r="H160"/>
          <cell r="I160"/>
          <cell r="J160"/>
          <cell r="K160"/>
          <cell r="L160"/>
          <cell r="M160"/>
          <cell r="N160"/>
          <cell r="O160"/>
          <cell r="P160"/>
          <cell r="Q160"/>
          <cell r="R160"/>
          <cell r="S160"/>
          <cell r="T160"/>
          <cell r="U160"/>
          <cell r="V160"/>
        </row>
        <row r="161">
          <cell r="A161"/>
          <cell r="B161"/>
          <cell r="C161"/>
          <cell r="D161"/>
          <cell r="E161"/>
          <cell r="F161"/>
          <cell r="G161"/>
          <cell r="H161"/>
          <cell r="I161"/>
          <cell r="J161"/>
          <cell r="K161"/>
          <cell r="L161"/>
          <cell r="M161"/>
          <cell r="N161"/>
          <cell r="O161"/>
          <cell r="P161"/>
          <cell r="Q161"/>
          <cell r="R161"/>
          <cell r="S161"/>
          <cell r="T161"/>
          <cell r="U161"/>
          <cell r="V161"/>
        </row>
        <row r="162">
          <cell r="A162"/>
          <cell r="B162"/>
          <cell r="C162"/>
          <cell r="D162"/>
          <cell r="E162"/>
          <cell r="F162"/>
          <cell r="G162"/>
          <cell r="H162"/>
          <cell r="I162"/>
          <cell r="J162"/>
          <cell r="K162"/>
          <cell r="L162"/>
          <cell r="M162"/>
          <cell r="N162"/>
          <cell r="O162"/>
          <cell r="P162"/>
          <cell r="Q162"/>
          <cell r="R162"/>
          <cell r="S162"/>
          <cell r="T162"/>
          <cell r="U162"/>
          <cell r="V162"/>
        </row>
        <row r="163">
          <cell r="A163"/>
          <cell r="B163"/>
          <cell r="C163"/>
          <cell r="D163"/>
          <cell r="E163"/>
          <cell r="F163"/>
          <cell r="G163"/>
          <cell r="H163"/>
          <cell r="I163"/>
          <cell r="J163"/>
          <cell r="K163"/>
          <cell r="L163"/>
          <cell r="M163"/>
          <cell r="N163"/>
          <cell r="O163"/>
          <cell r="P163"/>
          <cell r="Q163"/>
          <cell r="R163"/>
          <cell r="S163"/>
          <cell r="T163"/>
          <cell r="U163"/>
          <cell r="V163"/>
        </row>
        <row r="164">
          <cell r="A164"/>
          <cell r="B164"/>
          <cell r="C164"/>
          <cell r="D164"/>
          <cell r="E164"/>
          <cell r="F164"/>
          <cell r="G164"/>
          <cell r="H164"/>
          <cell r="I164"/>
          <cell r="J164"/>
          <cell r="K164"/>
          <cell r="L164"/>
          <cell r="M164"/>
          <cell r="N164"/>
          <cell r="O164"/>
          <cell r="P164"/>
          <cell r="Q164"/>
          <cell r="R164"/>
          <cell r="S164"/>
          <cell r="T164"/>
          <cell r="U164"/>
          <cell r="V164"/>
        </row>
        <row r="165">
          <cell r="A165"/>
          <cell r="B165"/>
          <cell r="C165"/>
          <cell r="D165"/>
          <cell r="E165"/>
          <cell r="F165"/>
          <cell r="G165"/>
          <cell r="H165"/>
          <cell r="I165"/>
          <cell r="J165"/>
          <cell r="K165"/>
          <cell r="L165"/>
          <cell r="M165"/>
          <cell r="N165"/>
          <cell r="O165"/>
          <cell r="P165"/>
          <cell r="Q165"/>
          <cell r="R165"/>
          <cell r="S165"/>
          <cell r="T165"/>
          <cell r="U165"/>
          <cell r="V165"/>
        </row>
        <row r="166">
          <cell r="A166"/>
          <cell r="B166"/>
          <cell r="C166"/>
          <cell r="D166"/>
          <cell r="E166"/>
          <cell r="F166"/>
          <cell r="G166"/>
          <cell r="H166"/>
          <cell r="I166"/>
          <cell r="J166"/>
          <cell r="K166"/>
          <cell r="L166"/>
          <cell r="M166"/>
          <cell r="N166"/>
          <cell r="O166"/>
          <cell r="P166"/>
          <cell r="Q166"/>
          <cell r="R166"/>
          <cell r="S166"/>
          <cell r="T166"/>
          <cell r="U166"/>
          <cell r="V166"/>
        </row>
        <row r="167">
          <cell r="A167"/>
          <cell r="B167"/>
          <cell r="C167"/>
          <cell r="D167"/>
          <cell r="E167"/>
          <cell r="F167"/>
          <cell r="G167"/>
          <cell r="H167"/>
          <cell r="I167"/>
          <cell r="J167"/>
          <cell r="K167"/>
          <cell r="L167"/>
          <cell r="M167"/>
          <cell r="N167"/>
          <cell r="O167"/>
          <cell r="P167"/>
          <cell r="Q167"/>
          <cell r="R167"/>
          <cell r="S167"/>
          <cell r="T167"/>
          <cell r="U167"/>
          <cell r="V167"/>
        </row>
        <row r="168">
          <cell r="A168"/>
          <cell r="B168"/>
          <cell r="C168"/>
          <cell r="D168"/>
          <cell r="E168"/>
          <cell r="F168"/>
          <cell r="G168"/>
          <cell r="H168"/>
          <cell r="I168"/>
          <cell r="J168"/>
          <cell r="K168"/>
          <cell r="L168"/>
          <cell r="M168"/>
          <cell r="N168"/>
          <cell r="O168"/>
          <cell r="P168"/>
          <cell r="Q168"/>
          <cell r="R168"/>
          <cell r="S168"/>
          <cell r="T168"/>
          <cell r="U168"/>
          <cell r="V168"/>
        </row>
        <row r="169">
          <cell r="A169"/>
          <cell r="B169"/>
          <cell r="C169"/>
          <cell r="D169"/>
          <cell r="E169"/>
          <cell r="F169"/>
          <cell r="G169"/>
          <cell r="H169"/>
          <cell r="I169"/>
          <cell r="J169"/>
          <cell r="K169"/>
          <cell r="L169"/>
          <cell r="M169"/>
          <cell r="N169"/>
          <cell r="O169"/>
          <cell r="P169"/>
          <cell r="Q169"/>
          <cell r="R169"/>
          <cell r="S169"/>
          <cell r="T169"/>
          <cell r="U169"/>
          <cell r="V169"/>
        </row>
        <row r="170">
          <cell r="A170"/>
          <cell r="B170"/>
          <cell r="C170"/>
          <cell r="D170"/>
          <cell r="E170"/>
          <cell r="F170"/>
          <cell r="G170"/>
          <cell r="H170"/>
          <cell r="I170"/>
          <cell r="J170"/>
          <cell r="K170"/>
          <cell r="L170"/>
          <cell r="M170"/>
          <cell r="N170"/>
          <cell r="O170"/>
          <cell r="P170"/>
          <cell r="Q170"/>
          <cell r="R170"/>
          <cell r="S170"/>
          <cell r="T170"/>
          <cell r="U170"/>
          <cell r="V170"/>
        </row>
        <row r="171">
          <cell r="A171"/>
          <cell r="B171"/>
          <cell r="C171"/>
          <cell r="D171"/>
          <cell r="E171"/>
          <cell r="F171"/>
          <cell r="G171"/>
          <cell r="H171"/>
          <cell r="I171"/>
          <cell r="J171"/>
          <cell r="K171"/>
          <cell r="L171"/>
          <cell r="M171"/>
          <cell r="N171"/>
          <cell r="O171"/>
          <cell r="P171"/>
          <cell r="Q171"/>
          <cell r="R171"/>
          <cell r="S171"/>
          <cell r="T171"/>
          <cell r="U171"/>
          <cell r="V171"/>
        </row>
        <row r="172">
          <cell r="A172"/>
          <cell r="B172"/>
          <cell r="C172"/>
          <cell r="D172"/>
          <cell r="E172"/>
          <cell r="F172"/>
          <cell r="G172"/>
          <cell r="H172"/>
          <cell r="I172"/>
          <cell r="J172"/>
          <cell r="K172"/>
          <cell r="L172"/>
          <cell r="M172"/>
          <cell r="N172"/>
          <cell r="O172"/>
          <cell r="P172"/>
          <cell r="Q172"/>
          <cell r="R172"/>
          <cell r="S172"/>
          <cell r="T172"/>
          <cell r="U172"/>
          <cell r="V172"/>
        </row>
        <row r="173">
          <cell r="A173"/>
          <cell r="B173"/>
          <cell r="C173"/>
          <cell r="D173"/>
          <cell r="E173"/>
          <cell r="F173"/>
          <cell r="G173"/>
          <cell r="H173"/>
          <cell r="I173"/>
          <cell r="J173"/>
          <cell r="K173"/>
          <cell r="L173"/>
          <cell r="M173"/>
          <cell r="N173"/>
          <cell r="O173"/>
          <cell r="P173"/>
          <cell r="Q173"/>
          <cell r="R173"/>
          <cell r="S173"/>
          <cell r="T173"/>
          <cell r="U173"/>
          <cell r="V173"/>
        </row>
        <row r="174">
          <cell r="A174"/>
          <cell r="B174"/>
          <cell r="C174"/>
          <cell r="D174"/>
          <cell r="E174"/>
          <cell r="F174"/>
          <cell r="G174"/>
          <cell r="H174"/>
          <cell r="I174"/>
          <cell r="J174"/>
          <cell r="K174"/>
          <cell r="L174"/>
          <cell r="M174"/>
          <cell r="N174"/>
          <cell r="O174"/>
          <cell r="P174"/>
          <cell r="Q174"/>
          <cell r="R174"/>
          <cell r="S174"/>
          <cell r="T174"/>
          <cell r="U174"/>
          <cell r="V174"/>
        </row>
        <row r="175">
          <cell r="A175"/>
          <cell r="B175"/>
          <cell r="C175"/>
          <cell r="D175"/>
          <cell r="E175"/>
          <cell r="F175"/>
          <cell r="G175"/>
          <cell r="H175"/>
          <cell r="I175"/>
          <cell r="J175"/>
          <cell r="K175"/>
          <cell r="L175"/>
          <cell r="M175"/>
          <cell r="N175"/>
          <cell r="O175"/>
          <cell r="P175"/>
          <cell r="Q175"/>
          <cell r="R175"/>
          <cell r="S175"/>
          <cell r="T175"/>
          <cell r="U175"/>
          <cell r="V175"/>
        </row>
        <row r="176">
          <cell r="A176"/>
          <cell r="B176"/>
          <cell r="C176"/>
          <cell r="D176"/>
          <cell r="E176"/>
          <cell r="F176"/>
          <cell r="G176"/>
          <cell r="H176"/>
          <cell r="I176"/>
          <cell r="J176"/>
          <cell r="K176"/>
          <cell r="L176"/>
          <cell r="M176"/>
          <cell r="N176"/>
          <cell r="O176"/>
          <cell r="P176"/>
          <cell r="Q176"/>
          <cell r="R176"/>
          <cell r="S176"/>
          <cell r="T176"/>
          <cell r="U176"/>
          <cell r="V176"/>
        </row>
        <row r="177">
          <cell r="A177"/>
          <cell r="B177"/>
          <cell r="C177"/>
          <cell r="D177"/>
          <cell r="E177"/>
          <cell r="F177"/>
          <cell r="G177"/>
          <cell r="H177"/>
          <cell r="I177"/>
          <cell r="J177"/>
          <cell r="K177"/>
          <cell r="L177"/>
          <cell r="M177"/>
          <cell r="N177"/>
          <cell r="O177"/>
          <cell r="P177"/>
          <cell r="Q177"/>
          <cell r="R177"/>
          <cell r="S177"/>
          <cell r="T177"/>
          <cell r="U177"/>
          <cell r="V177"/>
        </row>
        <row r="178">
          <cell r="A178"/>
          <cell r="B178"/>
          <cell r="C178"/>
          <cell r="D178"/>
          <cell r="E178"/>
          <cell r="F178"/>
          <cell r="G178"/>
          <cell r="H178"/>
          <cell r="I178"/>
          <cell r="J178"/>
          <cell r="K178"/>
          <cell r="L178"/>
          <cell r="M178"/>
          <cell r="N178"/>
          <cell r="O178"/>
          <cell r="P178"/>
          <cell r="Q178"/>
          <cell r="R178"/>
          <cell r="S178"/>
          <cell r="T178"/>
          <cell r="U178"/>
          <cell r="V178"/>
        </row>
        <row r="179">
          <cell r="A179"/>
          <cell r="B179"/>
          <cell r="C179"/>
          <cell r="D179"/>
          <cell r="E179"/>
          <cell r="F179"/>
          <cell r="G179"/>
          <cell r="H179"/>
          <cell r="I179"/>
          <cell r="J179"/>
          <cell r="K179"/>
          <cell r="L179"/>
          <cell r="M179"/>
          <cell r="N179"/>
          <cell r="O179"/>
          <cell r="P179"/>
          <cell r="Q179"/>
          <cell r="R179"/>
          <cell r="S179"/>
          <cell r="T179"/>
          <cell r="U179"/>
          <cell r="V179"/>
        </row>
        <row r="180">
          <cell r="A180"/>
          <cell r="B180"/>
          <cell r="C180"/>
          <cell r="D180"/>
          <cell r="E180"/>
          <cell r="F180"/>
          <cell r="G180"/>
          <cell r="H180"/>
          <cell r="I180"/>
          <cell r="J180"/>
          <cell r="K180"/>
          <cell r="L180"/>
          <cell r="M180"/>
          <cell r="N180"/>
          <cell r="O180"/>
          <cell r="P180"/>
          <cell r="Q180"/>
          <cell r="R180"/>
          <cell r="S180"/>
          <cell r="T180"/>
          <cell r="U180"/>
          <cell r="V180"/>
        </row>
        <row r="181">
          <cell r="A181"/>
          <cell r="B181"/>
          <cell r="C181"/>
          <cell r="D181"/>
          <cell r="E181"/>
          <cell r="F181"/>
          <cell r="G181"/>
          <cell r="H181"/>
          <cell r="I181"/>
          <cell r="J181"/>
          <cell r="K181"/>
          <cell r="L181"/>
          <cell r="M181"/>
          <cell r="N181"/>
          <cell r="O181"/>
          <cell r="P181"/>
          <cell r="Q181"/>
          <cell r="R181"/>
          <cell r="S181"/>
          <cell r="T181"/>
          <cell r="U181"/>
          <cell r="V181"/>
        </row>
        <row r="182">
          <cell r="A182"/>
          <cell r="B182"/>
          <cell r="C182"/>
          <cell r="D182"/>
          <cell r="E182"/>
          <cell r="F182"/>
          <cell r="G182"/>
          <cell r="H182"/>
          <cell r="I182"/>
          <cell r="J182"/>
          <cell r="K182"/>
          <cell r="L182"/>
          <cell r="M182"/>
          <cell r="N182"/>
          <cell r="O182"/>
          <cell r="P182"/>
          <cell r="Q182"/>
          <cell r="R182"/>
          <cell r="S182"/>
          <cell r="T182"/>
          <cell r="U182"/>
          <cell r="V182"/>
        </row>
        <row r="183">
          <cell r="A183"/>
          <cell r="B183"/>
          <cell r="C183"/>
          <cell r="D183"/>
          <cell r="E183"/>
          <cell r="F183"/>
          <cell r="G183"/>
          <cell r="H183"/>
          <cell r="I183"/>
          <cell r="J183"/>
          <cell r="K183"/>
          <cell r="L183"/>
          <cell r="M183"/>
          <cell r="N183"/>
          <cell r="O183"/>
          <cell r="P183"/>
          <cell r="Q183"/>
          <cell r="R183"/>
          <cell r="S183"/>
          <cell r="T183"/>
          <cell r="U183"/>
          <cell r="V183"/>
        </row>
        <row r="184">
          <cell r="A184"/>
          <cell r="B184"/>
          <cell r="C184"/>
          <cell r="D184"/>
          <cell r="E184"/>
          <cell r="F184"/>
          <cell r="G184"/>
          <cell r="H184"/>
          <cell r="I184"/>
          <cell r="J184"/>
          <cell r="K184"/>
          <cell r="L184"/>
          <cell r="M184"/>
          <cell r="N184"/>
          <cell r="O184"/>
          <cell r="P184"/>
          <cell r="Q184"/>
          <cell r="R184"/>
          <cell r="S184"/>
          <cell r="T184"/>
          <cell r="U184"/>
          <cell r="V184"/>
        </row>
        <row r="185">
          <cell r="A185"/>
          <cell r="B185"/>
          <cell r="C185"/>
          <cell r="D185"/>
          <cell r="E185"/>
          <cell r="F185"/>
          <cell r="G185"/>
          <cell r="H185"/>
          <cell r="I185"/>
          <cell r="J185"/>
          <cell r="K185"/>
          <cell r="L185"/>
          <cell r="M185"/>
          <cell r="N185"/>
          <cell r="O185"/>
          <cell r="P185"/>
          <cell r="Q185"/>
          <cell r="R185"/>
          <cell r="S185"/>
          <cell r="T185"/>
          <cell r="U185"/>
          <cell r="V185"/>
        </row>
        <row r="186">
          <cell r="A186"/>
          <cell r="B186"/>
          <cell r="C186"/>
          <cell r="D186"/>
          <cell r="E186"/>
          <cell r="F186"/>
          <cell r="G186"/>
          <cell r="H186"/>
          <cell r="I186"/>
          <cell r="J186"/>
          <cell r="K186"/>
          <cell r="L186"/>
          <cell r="M186"/>
          <cell r="N186"/>
          <cell r="O186"/>
          <cell r="P186"/>
          <cell r="Q186"/>
          <cell r="R186"/>
          <cell r="S186"/>
          <cell r="T186"/>
          <cell r="U186"/>
          <cell r="V186"/>
        </row>
        <row r="187">
          <cell r="A187"/>
          <cell r="B187"/>
          <cell r="C187"/>
          <cell r="D187"/>
          <cell r="E187"/>
          <cell r="F187"/>
          <cell r="G187"/>
          <cell r="H187"/>
          <cell r="I187"/>
          <cell r="J187"/>
          <cell r="K187"/>
          <cell r="L187"/>
          <cell r="M187"/>
          <cell r="N187"/>
          <cell r="O187"/>
          <cell r="P187"/>
          <cell r="Q187"/>
          <cell r="R187"/>
          <cell r="S187"/>
          <cell r="T187"/>
          <cell r="U187"/>
          <cell r="V187"/>
        </row>
        <row r="188">
          <cell r="A188"/>
          <cell r="B188"/>
          <cell r="C188"/>
          <cell r="D188"/>
          <cell r="E188"/>
          <cell r="F188"/>
          <cell r="G188"/>
          <cell r="H188"/>
          <cell r="I188"/>
          <cell r="J188"/>
          <cell r="K188"/>
          <cell r="L188"/>
          <cell r="M188"/>
          <cell r="N188"/>
          <cell r="O188"/>
          <cell r="P188"/>
          <cell r="Q188"/>
          <cell r="R188"/>
          <cell r="S188"/>
          <cell r="T188"/>
          <cell r="U188"/>
          <cell r="V188"/>
        </row>
        <row r="189">
          <cell r="A189"/>
          <cell r="B189"/>
          <cell r="C189"/>
          <cell r="D189"/>
          <cell r="E189"/>
          <cell r="F189"/>
          <cell r="G189"/>
          <cell r="H189"/>
          <cell r="I189"/>
          <cell r="J189"/>
          <cell r="K189"/>
          <cell r="L189"/>
          <cell r="M189"/>
          <cell r="N189"/>
          <cell r="O189"/>
          <cell r="P189"/>
          <cell r="Q189"/>
          <cell r="R189"/>
          <cell r="S189"/>
          <cell r="T189"/>
          <cell r="U189"/>
          <cell r="V189"/>
        </row>
        <row r="190">
          <cell r="A190"/>
          <cell r="B190"/>
          <cell r="C190"/>
          <cell r="D190"/>
          <cell r="E190"/>
          <cell r="F190"/>
          <cell r="G190"/>
          <cell r="H190"/>
          <cell r="I190"/>
          <cell r="J190"/>
          <cell r="K190"/>
          <cell r="L190"/>
          <cell r="M190"/>
          <cell r="N190"/>
          <cell r="O190"/>
          <cell r="P190"/>
          <cell r="Q190"/>
          <cell r="R190"/>
          <cell r="S190"/>
          <cell r="T190"/>
          <cell r="U190"/>
          <cell r="V190"/>
        </row>
        <row r="191">
          <cell r="A191"/>
          <cell r="B191"/>
          <cell r="C191"/>
          <cell r="D191"/>
          <cell r="E191"/>
          <cell r="F191"/>
          <cell r="G191"/>
          <cell r="H191"/>
          <cell r="I191"/>
          <cell r="J191"/>
          <cell r="K191"/>
          <cell r="L191"/>
          <cell r="M191"/>
          <cell r="N191"/>
          <cell r="O191"/>
          <cell r="P191"/>
          <cell r="Q191"/>
          <cell r="R191"/>
          <cell r="S191"/>
          <cell r="T191"/>
          <cell r="U191"/>
          <cell r="V191"/>
        </row>
        <row r="192">
          <cell r="A192"/>
          <cell r="B192"/>
          <cell r="C192"/>
          <cell r="D192"/>
          <cell r="E192"/>
          <cell r="F192"/>
          <cell r="G192"/>
          <cell r="H192"/>
          <cell r="I192"/>
          <cell r="J192"/>
          <cell r="K192"/>
          <cell r="L192"/>
          <cell r="M192"/>
          <cell r="N192"/>
          <cell r="O192"/>
          <cell r="P192"/>
          <cell r="Q192"/>
          <cell r="R192"/>
          <cell r="S192"/>
          <cell r="T192"/>
          <cell r="U192"/>
          <cell r="V192"/>
        </row>
        <row r="193">
          <cell r="A193"/>
          <cell r="B193"/>
          <cell r="C193"/>
          <cell r="D193"/>
          <cell r="E193"/>
          <cell r="F193"/>
          <cell r="G193"/>
          <cell r="H193"/>
          <cell r="I193"/>
          <cell r="J193"/>
          <cell r="K193"/>
          <cell r="L193"/>
          <cell r="M193"/>
          <cell r="N193"/>
          <cell r="O193"/>
          <cell r="P193"/>
          <cell r="Q193"/>
          <cell r="R193"/>
          <cell r="S193"/>
          <cell r="T193"/>
          <cell r="U193"/>
          <cell r="V193"/>
        </row>
        <row r="194">
          <cell r="A194"/>
          <cell r="B194"/>
          <cell r="C194"/>
          <cell r="D194"/>
          <cell r="E194"/>
          <cell r="F194"/>
          <cell r="G194"/>
          <cell r="H194"/>
          <cell r="I194"/>
          <cell r="J194"/>
          <cell r="K194"/>
          <cell r="L194"/>
          <cell r="M194"/>
          <cell r="N194"/>
          <cell r="O194"/>
          <cell r="P194"/>
          <cell r="Q194"/>
          <cell r="R194"/>
          <cell r="S194"/>
          <cell r="T194"/>
          <cell r="U194"/>
          <cell r="V194"/>
        </row>
        <row r="195">
          <cell r="A195"/>
          <cell r="B195"/>
          <cell r="C195"/>
          <cell r="D195"/>
          <cell r="E195"/>
          <cell r="F195"/>
          <cell r="G195"/>
          <cell r="H195"/>
          <cell r="I195"/>
          <cell r="J195"/>
          <cell r="K195"/>
          <cell r="L195"/>
          <cell r="M195"/>
          <cell r="N195"/>
          <cell r="O195"/>
          <cell r="P195"/>
          <cell r="Q195"/>
          <cell r="R195"/>
          <cell r="S195"/>
          <cell r="T195"/>
          <cell r="U195"/>
          <cell r="V195"/>
        </row>
        <row r="196">
          <cell r="A196"/>
          <cell r="B196"/>
          <cell r="C196"/>
          <cell r="D196"/>
          <cell r="E196"/>
          <cell r="F196"/>
          <cell r="G196"/>
          <cell r="H196"/>
          <cell r="I196"/>
          <cell r="J196"/>
          <cell r="K196"/>
          <cell r="L196"/>
          <cell r="M196"/>
          <cell r="N196"/>
          <cell r="O196"/>
          <cell r="P196"/>
          <cell r="Q196"/>
          <cell r="R196"/>
          <cell r="S196"/>
          <cell r="T196"/>
          <cell r="U196"/>
          <cell r="V196"/>
        </row>
        <row r="197">
          <cell r="A197"/>
          <cell r="B197"/>
          <cell r="C197"/>
          <cell r="D197"/>
          <cell r="E197"/>
          <cell r="F197"/>
          <cell r="G197"/>
          <cell r="H197"/>
          <cell r="I197"/>
          <cell r="J197"/>
          <cell r="K197"/>
          <cell r="L197"/>
          <cell r="M197"/>
          <cell r="N197"/>
          <cell r="O197"/>
          <cell r="P197"/>
          <cell r="Q197"/>
          <cell r="R197"/>
          <cell r="S197"/>
          <cell r="T197"/>
          <cell r="U197"/>
          <cell r="V197"/>
        </row>
        <row r="198">
          <cell r="A198"/>
          <cell r="B198"/>
          <cell r="C198"/>
          <cell r="D198"/>
          <cell r="E198"/>
          <cell r="F198"/>
          <cell r="G198"/>
          <cell r="H198"/>
          <cell r="I198"/>
          <cell r="J198"/>
          <cell r="K198"/>
          <cell r="L198"/>
          <cell r="M198"/>
          <cell r="N198"/>
          <cell r="O198"/>
          <cell r="P198"/>
          <cell r="Q198"/>
          <cell r="R198"/>
          <cell r="S198"/>
          <cell r="T198"/>
          <cell r="U198"/>
          <cell r="V198"/>
        </row>
        <row r="199">
          <cell r="A199"/>
          <cell r="B199"/>
          <cell r="C199"/>
          <cell r="D199"/>
          <cell r="E199"/>
          <cell r="F199"/>
          <cell r="G199"/>
          <cell r="H199"/>
          <cell r="I199"/>
          <cell r="J199"/>
          <cell r="K199"/>
          <cell r="L199"/>
          <cell r="M199"/>
          <cell r="N199"/>
          <cell r="O199"/>
          <cell r="P199"/>
          <cell r="Q199"/>
          <cell r="R199"/>
          <cell r="S199"/>
          <cell r="T199"/>
          <cell r="U199"/>
          <cell r="V199"/>
        </row>
        <row r="200">
          <cell r="A200"/>
          <cell r="B200"/>
          <cell r="C200"/>
          <cell r="D200"/>
          <cell r="E200"/>
          <cell r="F200"/>
          <cell r="G200"/>
          <cell r="H200"/>
          <cell r="I200"/>
          <cell r="J200"/>
          <cell r="K200"/>
          <cell r="L200"/>
          <cell r="M200"/>
          <cell r="N200"/>
          <cell r="O200"/>
          <cell r="P200"/>
          <cell r="Q200"/>
          <cell r="R200"/>
          <cell r="S200"/>
          <cell r="T200"/>
          <cell r="U200"/>
          <cell r="V200"/>
        </row>
        <row r="201">
          <cell r="A201"/>
          <cell r="B201"/>
          <cell r="C201"/>
          <cell r="D201"/>
          <cell r="E201"/>
          <cell r="F201"/>
          <cell r="G201"/>
          <cell r="H201"/>
          <cell r="I201"/>
          <cell r="J201"/>
          <cell r="K201"/>
          <cell r="L201"/>
          <cell r="M201"/>
          <cell r="N201"/>
          <cell r="O201"/>
          <cell r="P201"/>
          <cell r="Q201"/>
          <cell r="R201"/>
          <cell r="S201"/>
          <cell r="T201"/>
          <cell r="U201"/>
          <cell r="V201"/>
        </row>
        <row r="202">
          <cell r="A202"/>
          <cell r="B202"/>
          <cell r="C202"/>
          <cell r="D202"/>
          <cell r="E202"/>
          <cell r="F202"/>
          <cell r="G202"/>
          <cell r="H202"/>
          <cell r="I202"/>
          <cell r="J202"/>
          <cell r="K202"/>
          <cell r="L202"/>
          <cell r="M202"/>
          <cell r="N202"/>
          <cell r="O202"/>
          <cell r="P202"/>
          <cell r="Q202"/>
          <cell r="R202"/>
          <cell r="S202"/>
          <cell r="T202"/>
          <cell r="U202"/>
          <cell r="V202"/>
        </row>
        <row r="203">
          <cell r="A203"/>
          <cell r="B203"/>
          <cell r="C203"/>
          <cell r="D203"/>
          <cell r="E203"/>
          <cell r="F203"/>
          <cell r="G203"/>
          <cell r="H203"/>
          <cell r="I203"/>
          <cell r="J203"/>
          <cell r="K203"/>
          <cell r="L203"/>
          <cell r="M203"/>
          <cell r="N203"/>
          <cell r="O203"/>
          <cell r="P203"/>
          <cell r="Q203"/>
          <cell r="R203"/>
          <cell r="S203"/>
          <cell r="T203"/>
          <cell r="U203"/>
          <cell r="V203"/>
        </row>
        <row r="204">
          <cell r="A204"/>
          <cell r="B204"/>
          <cell r="C204"/>
          <cell r="D204"/>
          <cell r="E204"/>
          <cell r="F204"/>
          <cell r="G204"/>
          <cell r="H204"/>
          <cell r="I204"/>
          <cell r="J204"/>
          <cell r="K204"/>
          <cell r="L204"/>
          <cell r="M204"/>
          <cell r="N204"/>
          <cell r="O204"/>
          <cell r="P204"/>
          <cell r="Q204"/>
          <cell r="R204"/>
          <cell r="S204"/>
          <cell r="T204"/>
          <cell r="U204"/>
          <cell r="V204"/>
        </row>
        <row r="205">
          <cell r="A205"/>
          <cell r="B205"/>
          <cell r="C205"/>
          <cell r="D205"/>
          <cell r="E205"/>
          <cell r="F205"/>
          <cell r="G205"/>
          <cell r="H205"/>
          <cell r="I205"/>
          <cell r="J205"/>
          <cell r="K205"/>
          <cell r="L205"/>
          <cell r="M205"/>
          <cell r="N205"/>
          <cell r="O205"/>
          <cell r="P205"/>
          <cell r="Q205"/>
          <cell r="R205"/>
          <cell r="S205"/>
          <cell r="T205"/>
          <cell r="U205"/>
          <cell r="V205"/>
        </row>
        <row r="206">
          <cell r="A206"/>
          <cell r="B206"/>
          <cell r="C206"/>
          <cell r="D206"/>
          <cell r="E206"/>
          <cell r="F206"/>
          <cell r="G206"/>
          <cell r="H206"/>
          <cell r="I206"/>
          <cell r="J206"/>
          <cell r="K206"/>
          <cell r="L206"/>
          <cell r="M206"/>
          <cell r="N206"/>
          <cell r="O206"/>
          <cell r="P206"/>
          <cell r="Q206"/>
          <cell r="R206"/>
          <cell r="S206"/>
          <cell r="T206"/>
          <cell r="U206"/>
          <cell r="V206"/>
        </row>
        <row r="207">
          <cell r="A207"/>
          <cell r="B207"/>
          <cell r="C207"/>
          <cell r="D207"/>
          <cell r="E207"/>
          <cell r="F207"/>
          <cell r="G207"/>
          <cell r="H207"/>
          <cell r="I207"/>
          <cell r="J207"/>
          <cell r="K207"/>
          <cell r="L207"/>
          <cell r="M207"/>
          <cell r="N207"/>
          <cell r="O207"/>
          <cell r="P207"/>
          <cell r="Q207"/>
          <cell r="R207"/>
          <cell r="S207"/>
          <cell r="T207"/>
          <cell r="U207"/>
          <cell r="V207"/>
        </row>
        <row r="208">
          <cell r="A208"/>
          <cell r="B208"/>
          <cell r="C208"/>
          <cell r="D208"/>
          <cell r="E208"/>
          <cell r="F208"/>
          <cell r="G208"/>
          <cell r="H208"/>
          <cell r="I208"/>
          <cell r="J208"/>
          <cell r="K208"/>
          <cell r="L208"/>
          <cell r="M208"/>
          <cell r="N208"/>
          <cell r="O208"/>
          <cell r="P208"/>
          <cell r="Q208"/>
          <cell r="R208"/>
          <cell r="S208"/>
          <cell r="T208"/>
          <cell r="U208"/>
          <cell r="V208"/>
        </row>
        <row r="209">
          <cell r="A209"/>
          <cell r="B209"/>
          <cell r="C209"/>
          <cell r="D209"/>
          <cell r="E209"/>
          <cell r="F209"/>
          <cell r="G209"/>
          <cell r="H209"/>
          <cell r="I209"/>
          <cell r="J209"/>
          <cell r="K209"/>
          <cell r="L209"/>
          <cell r="M209"/>
          <cell r="N209"/>
          <cell r="O209"/>
          <cell r="P209"/>
          <cell r="Q209"/>
          <cell r="R209"/>
          <cell r="S209"/>
          <cell r="T209"/>
          <cell r="U209"/>
          <cell r="V209"/>
        </row>
        <row r="210">
          <cell r="A210"/>
          <cell r="B210"/>
          <cell r="C210"/>
          <cell r="D210"/>
          <cell r="E210"/>
          <cell r="F210"/>
          <cell r="G210"/>
          <cell r="H210"/>
          <cell r="I210"/>
          <cell r="J210"/>
          <cell r="K210"/>
          <cell r="L210"/>
          <cell r="M210"/>
          <cell r="N210"/>
          <cell r="O210"/>
          <cell r="P210"/>
          <cell r="Q210"/>
          <cell r="R210"/>
          <cell r="S210"/>
          <cell r="T210"/>
          <cell r="U210"/>
          <cell r="V210"/>
        </row>
        <row r="211">
          <cell r="A211"/>
          <cell r="B211"/>
          <cell r="C211"/>
          <cell r="D211"/>
          <cell r="E211"/>
          <cell r="F211"/>
          <cell r="G211"/>
          <cell r="H211"/>
          <cell r="I211"/>
          <cell r="J211"/>
          <cell r="K211"/>
          <cell r="L211"/>
          <cell r="M211"/>
          <cell r="N211"/>
          <cell r="O211"/>
          <cell r="P211"/>
          <cell r="Q211"/>
          <cell r="R211"/>
          <cell r="S211"/>
          <cell r="T211"/>
          <cell r="U211"/>
          <cell r="V211"/>
        </row>
        <row r="212">
          <cell r="A212"/>
          <cell r="B212"/>
          <cell r="C212"/>
          <cell r="D212"/>
          <cell r="E212"/>
          <cell r="F212"/>
          <cell r="G212"/>
          <cell r="H212"/>
          <cell r="I212"/>
          <cell r="J212"/>
          <cell r="K212"/>
          <cell r="L212"/>
          <cell r="M212"/>
          <cell r="N212"/>
          <cell r="O212"/>
          <cell r="P212"/>
          <cell r="Q212"/>
          <cell r="R212"/>
          <cell r="S212"/>
          <cell r="T212"/>
          <cell r="U212"/>
          <cell r="V212"/>
        </row>
        <row r="213">
          <cell r="A213"/>
          <cell r="B213"/>
          <cell r="C213"/>
          <cell r="D213"/>
          <cell r="E213"/>
          <cell r="F213"/>
          <cell r="G213"/>
          <cell r="H213"/>
          <cell r="I213"/>
          <cell r="J213"/>
          <cell r="K213"/>
          <cell r="L213"/>
          <cell r="M213"/>
          <cell r="N213"/>
          <cell r="O213"/>
          <cell r="P213"/>
          <cell r="Q213"/>
          <cell r="R213"/>
          <cell r="S213"/>
          <cell r="T213"/>
          <cell r="U213"/>
          <cell r="V213"/>
        </row>
        <row r="214">
          <cell r="A214"/>
          <cell r="B214"/>
          <cell r="C214"/>
          <cell r="D214"/>
          <cell r="E214"/>
          <cell r="F214"/>
          <cell r="G214"/>
          <cell r="H214"/>
          <cell r="I214"/>
          <cell r="J214"/>
          <cell r="K214"/>
          <cell r="L214"/>
          <cell r="M214"/>
          <cell r="N214"/>
          <cell r="O214"/>
          <cell r="P214"/>
          <cell r="Q214"/>
          <cell r="R214"/>
          <cell r="S214"/>
          <cell r="T214"/>
          <cell r="U214"/>
          <cell r="V214"/>
        </row>
        <row r="215">
          <cell r="A215"/>
          <cell r="B215"/>
          <cell r="C215"/>
          <cell r="D215"/>
          <cell r="E215"/>
          <cell r="F215"/>
          <cell r="G215"/>
          <cell r="H215"/>
          <cell r="I215"/>
          <cell r="J215"/>
          <cell r="K215"/>
          <cell r="L215"/>
          <cell r="M215"/>
          <cell r="N215"/>
          <cell r="O215"/>
          <cell r="P215"/>
          <cell r="Q215"/>
          <cell r="R215"/>
          <cell r="S215"/>
          <cell r="T215"/>
          <cell r="U215"/>
          <cell r="V215"/>
        </row>
        <row r="216">
          <cell r="A216"/>
          <cell r="B216"/>
          <cell r="C216"/>
          <cell r="D216"/>
          <cell r="E216"/>
          <cell r="F216"/>
          <cell r="G216"/>
          <cell r="H216"/>
          <cell r="I216"/>
          <cell r="J216"/>
          <cell r="K216"/>
          <cell r="L216"/>
          <cell r="M216"/>
          <cell r="N216"/>
          <cell r="O216"/>
          <cell r="P216"/>
          <cell r="Q216"/>
          <cell r="R216"/>
          <cell r="S216"/>
          <cell r="T216"/>
          <cell r="U216"/>
          <cell r="V216"/>
        </row>
        <row r="217">
          <cell r="A217"/>
          <cell r="B217"/>
          <cell r="C217"/>
          <cell r="D217"/>
          <cell r="E217"/>
          <cell r="F217"/>
          <cell r="G217"/>
          <cell r="H217"/>
          <cell r="I217"/>
          <cell r="J217"/>
          <cell r="K217"/>
          <cell r="L217"/>
          <cell r="M217"/>
          <cell r="N217"/>
          <cell r="O217"/>
          <cell r="P217"/>
          <cell r="Q217"/>
          <cell r="R217"/>
          <cell r="S217"/>
          <cell r="T217"/>
          <cell r="U217"/>
          <cell r="V217"/>
        </row>
        <row r="218">
          <cell r="A218"/>
          <cell r="B218"/>
          <cell r="C218"/>
          <cell r="D218"/>
          <cell r="E218"/>
          <cell r="F218"/>
          <cell r="G218"/>
          <cell r="H218"/>
          <cell r="I218"/>
          <cell r="J218"/>
          <cell r="K218"/>
          <cell r="L218"/>
          <cell r="M218"/>
          <cell r="N218"/>
          <cell r="O218"/>
          <cell r="P218"/>
          <cell r="Q218"/>
          <cell r="R218"/>
          <cell r="S218"/>
          <cell r="T218"/>
          <cell r="U218"/>
          <cell r="V218"/>
        </row>
        <row r="219">
          <cell r="A219"/>
          <cell r="B219"/>
          <cell r="C219"/>
          <cell r="D219"/>
          <cell r="E219"/>
          <cell r="F219"/>
          <cell r="G219"/>
          <cell r="H219"/>
          <cell r="I219"/>
          <cell r="J219"/>
          <cell r="K219"/>
          <cell r="L219"/>
          <cell r="M219"/>
          <cell r="N219"/>
          <cell r="O219"/>
          <cell r="P219"/>
          <cell r="Q219"/>
          <cell r="R219"/>
          <cell r="S219"/>
          <cell r="T219"/>
          <cell r="U219"/>
          <cell r="V219"/>
        </row>
        <row r="220">
          <cell r="A220"/>
          <cell r="B220"/>
          <cell r="C220"/>
          <cell r="D220"/>
          <cell r="E220"/>
          <cell r="F220"/>
          <cell r="G220"/>
          <cell r="H220"/>
          <cell r="I220"/>
          <cell r="J220"/>
          <cell r="K220"/>
          <cell r="L220"/>
          <cell r="M220"/>
          <cell r="N220"/>
          <cell r="O220"/>
          <cell r="P220"/>
          <cell r="Q220"/>
          <cell r="R220"/>
          <cell r="S220"/>
          <cell r="T220"/>
          <cell r="U220"/>
          <cell r="V220"/>
        </row>
        <row r="221">
          <cell r="A221"/>
          <cell r="B221"/>
          <cell r="C221"/>
          <cell r="D221"/>
          <cell r="E221"/>
          <cell r="F221"/>
          <cell r="G221"/>
          <cell r="H221"/>
          <cell r="I221"/>
          <cell r="J221"/>
          <cell r="K221"/>
          <cell r="L221"/>
          <cell r="M221"/>
          <cell r="N221"/>
          <cell r="O221"/>
          <cell r="P221"/>
          <cell r="Q221"/>
          <cell r="R221"/>
          <cell r="S221"/>
          <cell r="T221"/>
          <cell r="U221"/>
          <cell r="V221"/>
        </row>
        <row r="222">
          <cell r="A222"/>
          <cell r="B222"/>
          <cell r="C222"/>
          <cell r="D222"/>
          <cell r="E222"/>
          <cell r="F222"/>
          <cell r="G222"/>
          <cell r="H222"/>
          <cell r="I222"/>
          <cell r="J222"/>
          <cell r="K222"/>
          <cell r="L222"/>
          <cell r="M222"/>
          <cell r="N222"/>
          <cell r="O222"/>
          <cell r="P222"/>
          <cell r="Q222"/>
          <cell r="R222"/>
          <cell r="S222"/>
          <cell r="T222"/>
          <cell r="U222"/>
          <cell r="V222"/>
        </row>
        <row r="223">
          <cell r="A223"/>
          <cell r="B223"/>
          <cell r="C223"/>
          <cell r="D223"/>
          <cell r="E223"/>
          <cell r="F223"/>
          <cell r="G223"/>
          <cell r="H223"/>
          <cell r="I223"/>
          <cell r="J223"/>
          <cell r="K223"/>
          <cell r="L223"/>
          <cell r="M223"/>
          <cell r="N223"/>
          <cell r="O223"/>
          <cell r="P223"/>
          <cell r="Q223"/>
          <cell r="R223"/>
          <cell r="S223"/>
          <cell r="T223"/>
          <cell r="U223"/>
          <cell r="V223"/>
        </row>
        <row r="224">
          <cell r="A224"/>
          <cell r="B224"/>
          <cell r="C224"/>
          <cell r="D224"/>
          <cell r="E224"/>
          <cell r="F224"/>
          <cell r="G224"/>
          <cell r="H224"/>
          <cell r="I224"/>
          <cell r="J224"/>
          <cell r="K224"/>
          <cell r="L224"/>
          <cell r="M224"/>
          <cell r="N224"/>
          <cell r="O224"/>
          <cell r="P224"/>
          <cell r="Q224"/>
          <cell r="R224"/>
          <cell r="S224"/>
          <cell r="T224"/>
          <cell r="U224"/>
          <cell r="V224"/>
        </row>
        <row r="225">
          <cell r="A225"/>
          <cell r="B225"/>
          <cell r="C225"/>
          <cell r="D225"/>
          <cell r="E225"/>
          <cell r="F225"/>
          <cell r="G225"/>
          <cell r="H225"/>
          <cell r="I225"/>
          <cell r="J225"/>
          <cell r="K225"/>
          <cell r="L225"/>
          <cell r="M225"/>
          <cell r="N225"/>
          <cell r="O225"/>
          <cell r="P225"/>
          <cell r="Q225"/>
          <cell r="R225"/>
          <cell r="S225"/>
          <cell r="T225"/>
          <cell r="U225"/>
          <cell r="V225"/>
        </row>
        <row r="226">
          <cell r="A226"/>
          <cell r="B226"/>
          <cell r="C226"/>
          <cell r="D226"/>
          <cell r="E226"/>
          <cell r="F226"/>
          <cell r="G226"/>
          <cell r="H226"/>
          <cell r="I226"/>
          <cell r="J226"/>
          <cell r="K226"/>
          <cell r="L226"/>
          <cell r="M226"/>
          <cell r="N226"/>
          <cell r="O226"/>
          <cell r="P226"/>
          <cell r="Q226"/>
          <cell r="R226"/>
          <cell r="S226"/>
          <cell r="T226"/>
          <cell r="U226"/>
          <cell r="V226"/>
        </row>
        <row r="227">
          <cell r="A227"/>
          <cell r="B227"/>
          <cell r="C227"/>
          <cell r="D227"/>
          <cell r="E227"/>
          <cell r="F227"/>
          <cell r="G227"/>
          <cell r="H227"/>
          <cell r="I227"/>
          <cell r="J227"/>
          <cell r="K227"/>
          <cell r="L227"/>
          <cell r="M227"/>
          <cell r="N227"/>
          <cell r="O227"/>
          <cell r="P227"/>
          <cell r="Q227"/>
          <cell r="R227"/>
          <cell r="S227"/>
          <cell r="T227"/>
          <cell r="U227"/>
          <cell r="V227"/>
        </row>
        <row r="228">
          <cell r="A228"/>
          <cell r="B228"/>
          <cell r="C228"/>
          <cell r="D228"/>
          <cell r="E228"/>
          <cell r="F228"/>
          <cell r="G228"/>
          <cell r="H228"/>
          <cell r="I228"/>
          <cell r="J228"/>
          <cell r="K228"/>
          <cell r="L228"/>
          <cell r="M228"/>
          <cell r="N228"/>
          <cell r="O228"/>
          <cell r="P228"/>
          <cell r="Q228"/>
          <cell r="R228"/>
          <cell r="S228"/>
          <cell r="T228"/>
          <cell r="U228"/>
          <cell r="V228"/>
        </row>
        <row r="229">
          <cell r="A229"/>
          <cell r="B229"/>
          <cell r="C229"/>
          <cell r="D229"/>
          <cell r="E229"/>
          <cell r="F229"/>
          <cell r="G229"/>
          <cell r="H229"/>
          <cell r="I229"/>
          <cell r="J229"/>
          <cell r="K229"/>
          <cell r="L229"/>
          <cell r="M229"/>
          <cell r="N229"/>
          <cell r="O229"/>
          <cell r="P229"/>
          <cell r="Q229"/>
          <cell r="R229"/>
          <cell r="S229"/>
          <cell r="T229"/>
          <cell r="U229"/>
          <cell r="V229"/>
        </row>
        <row r="230">
          <cell r="A230"/>
          <cell r="B230"/>
          <cell r="C230"/>
          <cell r="D230"/>
          <cell r="E230"/>
          <cell r="F230"/>
          <cell r="G230"/>
          <cell r="H230"/>
          <cell r="I230"/>
          <cell r="J230"/>
          <cell r="K230"/>
          <cell r="L230"/>
          <cell r="M230"/>
          <cell r="N230"/>
          <cell r="O230"/>
          <cell r="P230"/>
          <cell r="Q230"/>
          <cell r="R230"/>
          <cell r="S230"/>
          <cell r="T230"/>
          <cell r="U230"/>
          <cell r="V230"/>
        </row>
        <row r="231">
          <cell r="A231"/>
          <cell r="B231"/>
          <cell r="C231"/>
          <cell r="D231"/>
          <cell r="E231"/>
          <cell r="F231"/>
          <cell r="G231"/>
          <cell r="H231"/>
          <cell r="I231"/>
          <cell r="J231"/>
          <cell r="K231"/>
          <cell r="L231"/>
          <cell r="M231"/>
          <cell r="N231"/>
          <cell r="O231"/>
          <cell r="P231"/>
          <cell r="Q231"/>
          <cell r="R231"/>
          <cell r="S231"/>
          <cell r="T231"/>
          <cell r="U231"/>
          <cell r="V231"/>
        </row>
        <row r="232">
          <cell r="A232"/>
          <cell r="B232"/>
          <cell r="C232"/>
          <cell r="D232"/>
          <cell r="E232"/>
          <cell r="F232"/>
          <cell r="G232"/>
          <cell r="H232"/>
          <cell r="I232"/>
          <cell r="J232"/>
          <cell r="K232"/>
          <cell r="L232"/>
          <cell r="M232"/>
          <cell r="N232"/>
          <cell r="O232"/>
          <cell r="P232"/>
          <cell r="Q232"/>
          <cell r="R232"/>
          <cell r="S232"/>
          <cell r="T232"/>
          <cell r="U232"/>
          <cell r="V232"/>
        </row>
        <row r="233">
          <cell r="A233"/>
          <cell r="B233"/>
          <cell r="C233"/>
          <cell r="D233"/>
          <cell r="E233"/>
          <cell r="F233"/>
          <cell r="G233"/>
          <cell r="H233"/>
          <cell r="I233"/>
          <cell r="J233"/>
          <cell r="K233"/>
          <cell r="L233"/>
          <cell r="M233"/>
          <cell r="N233"/>
          <cell r="O233"/>
          <cell r="P233"/>
          <cell r="Q233"/>
          <cell r="R233"/>
          <cell r="S233"/>
          <cell r="T233"/>
          <cell r="U233"/>
          <cell r="V233"/>
        </row>
        <row r="234">
          <cell r="A234"/>
          <cell r="B234"/>
          <cell r="C234"/>
          <cell r="D234"/>
          <cell r="E234"/>
          <cell r="F234"/>
          <cell r="G234"/>
          <cell r="H234"/>
          <cell r="I234"/>
          <cell r="J234"/>
          <cell r="K234"/>
          <cell r="L234"/>
          <cell r="M234"/>
          <cell r="N234"/>
          <cell r="O234"/>
          <cell r="P234"/>
          <cell r="Q234"/>
          <cell r="R234"/>
          <cell r="S234"/>
          <cell r="T234"/>
          <cell r="U234"/>
          <cell r="V234"/>
        </row>
        <row r="235">
          <cell r="A235"/>
          <cell r="B235"/>
          <cell r="C235"/>
          <cell r="D235"/>
          <cell r="E235"/>
          <cell r="F235"/>
          <cell r="G235"/>
          <cell r="H235"/>
          <cell r="I235"/>
          <cell r="J235"/>
          <cell r="K235"/>
          <cell r="L235"/>
          <cell r="M235"/>
          <cell r="N235"/>
          <cell r="O235"/>
          <cell r="P235"/>
          <cell r="Q235"/>
          <cell r="R235"/>
          <cell r="S235"/>
          <cell r="T235"/>
          <cell r="U235"/>
          <cell r="V235"/>
        </row>
        <row r="236">
          <cell r="A236"/>
          <cell r="B236"/>
          <cell r="C236"/>
          <cell r="D236"/>
          <cell r="E236"/>
          <cell r="F236"/>
          <cell r="G236"/>
          <cell r="H236"/>
          <cell r="I236"/>
          <cell r="J236"/>
          <cell r="K236"/>
          <cell r="L236"/>
          <cell r="M236"/>
          <cell r="N236"/>
          <cell r="O236"/>
          <cell r="P236"/>
          <cell r="Q236"/>
          <cell r="R236"/>
          <cell r="S236"/>
          <cell r="T236"/>
          <cell r="U236"/>
          <cell r="V236"/>
        </row>
        <row r="237">
          <cell r="A237"/>
          <cell r="B237"/>
          <cell r="C237"/>
          <cell r="D237"/>
          <cell r="E237"/>
          <cell r="F237"/>
          <cell r="G237"/>
          <cell r="H237"/>
          <cell r="I237"/>
          <cell r="J237"/>
          <cell r="K237"/>
          <cell r="L237"/>
          <cell r="M237"/>
          <cell r="N237"/>
          <cell r="O237"/>
          <cell r="P237"/>
          <cell r="Q237"/>
          <cell r="R237"/>
          <cell r="S237"/>
          <cell r="T237"/>
          <cell r="U237"/>
          <cell r="V237"/>
        </row>
        <row r="238">
          <cell r="A238"/>
          <cell r="B238"/>
          <cell r="C238"/>
          <cell r="D238"/>
          <cell r="E238"/>
          <cell r="F238"/>
          <cell r="G238"/>
          <cell r="H238"/>
          <cell r="I238"/>
          <cell r="J238"/>
          <cell r="K238"/>
          <cell r="L238"/>
          <cell r="M238"/>
          <cell r="N238"/>
          <cell r="O238"/>
          <cell r="P238"/>
          <cell r="Q238"/>
          <cell r="R238"/>
          <cell r="S238"/>
          <cell r="T238"/>
          <cell r="U238"/>
          <cell r="V238"/>
        </row>
        <row r="239">
          <cell r="A239"/>
          <cell r="B239"/>
          <cell r="C239"/>
          <cell r="D239"/>
          <cell r="E239"/>
          <cell r="F239"/>
          <cell r="G239"/>
          <cell r="H239"/>
          <cell r="I239"/>
          <cell r="J239"/>
          <cell r="K239"/>
          <cell r="L239"/>
          <cell r="M239"/>
          <cell r="N239"/>
          <cell r="O239"/>
          <cell r="P239"/>
          <cell r="Q239"/>
          <cell r="R239"/>
          <cell r="S239"/>
          <cell r="T239"/>
          <cell r="U239"/>
          <cell r="V239"/>
        </row>
        <row r="240">
          <cell r="A240"/>
          <cell r="B240"/>
          <cell r="C240"/>
          <cell r="D240"/>
          <cell r="E240"/>
          <cell r="F240"/>
          <cell r="G240"/>
          <cell r="H240"/>
          <cell r="I240"/>
          <cell r="J240"/>
          <cell r="K240"/>
          <cell r="L240"/>
          <cell r="M240"/>
          <cell r="N240"/>
          <cell r="O240"/>
          <cell r="P240"/>
          <cell r="Q240"/>
          <cell r="R240"/>
          <cell r="S240"/>
          <cell r="T240"/>
          <cell r="U240"/>
          <cell r="V240"/>
        </row>
        <row r="241">
          <cell r="A241"/>
          <cell r="B241"/>
          <cell r="C241"/>
          <cell r="D241"/>
          <cell r="E241"/>
          <cell r="F241"/>
          <cell r="G241"/>
          <cell r="H241"/>
          <cell r="I241"/>
          <cell r="J241"/>
          <cell r="K241"/>
          <cell r="L241"/>
          <cell r="M241"/>
          <cell r="N241"/>
          <cell r="O241"/>
          <cell r="P241"/>
          <cell r="Q241"/>
          <cell r="R241"/>
          <cell r="S241"/>
          <cell r="T241"/>
          <cell r="U241"/>
          <cell r="V241"/>
        </row>
        <row r="242">
          <cell r="A242"/>
          <cell r="B242"/>
          <cell r="C242"/>
          <cell r="D242"/>
          <cell r="E242"/>
          <cell r="F242"/>
          <cell r="G242"/>
          <cell r="H242"/>
          <cell r="I242"/>
          <cell r="J242"/>
          <cell r="K242"/>
          <cell r="L242"/>
          <cell r="M242"/>
          <cell r="N242"/>
          <cell r="O242"/>
          <cell r="P242"/>
          <cell r="Q242"/>
          <cell r="R242"/>
          <cell r="S242"/>
          <cell r="T242"/>
          <cell r="U242"/>
          <cell r="V242"/>
        </row>
        <row r="243">
          <cell r="A243"/>
          <cell r="B243"/>
          <cell r="C243"/>
          <cell r="D243"/>
          <cell r="E243"/>
          <cell r="F243"/>
          <cell r="G243"/>
          <cell r="H243"/>
          <cell r="I243"/>
          <cell r="J243"/>
          <cell r="K243"/>
          <cell r="L243"/>
          <cell r="M243"/>
          <cell r="N243"/>
          <cell r="O243"/>
          <cell r="P243"/>
          <cell r="Q243"/>
          <cell r="R243"/>
          <cell r="S243"/>
          <cell r="T243"/>
          <cell r="U243"/>
          <cell r="V243"/>
        </row>
        <row r="244">
          <cell r="A244"/>
          <cell r="B244"/>
          <cell r="C244"/>
          <cell r="D244"/>
          <cell r="E244"/>
          <cell r="F244"/>
          <cell r="G244"/>
          <cell r="H244"/>
          <cell r="I244"/>
          <cell r="J244"/>
          <cell r="K244"/>
          <cell r="L244"/>
          <cell r="M244"/>
          <cell r="N244"/>
          <cell r="O244"/>
          <cell r="P244"/>
          <cell r="Q244"/>
          <cell r="R244"/>
          <cell r="S244"/>
          <cell r="T244"/>
          <cell r="U244"/>
          <cell r="V244"/>
        </row>
        <row r="245">
          <cell r="A245"/>
          <cell r="B245"/>
          <cell r="C245"/>
          <cell r="D245"/>
          <cell r="E245"/>
          <cell r="F245"/>
          <cell r="G245"/>
          <cell r="H245"/>
          <cell r="I245"/>
          <cell r="J245"/>
          <cell r="K245"/>
          <cell r="L245"/>
          <cell r="M245"/>
          <cell r="N245"/>
          <cell r="O245"/>
          <cell r="P245"/>
          <cell r="Q245"/>
          <cell r="R245"/>
          <cell r="S245"/>
          <cell r="T245"/>
          <cell r="U245"/>
          <cell r="V245"/>
        </row>
        <row r="246">
          <cell r="A246"/>
          <cell r="B246"/>
          <cell r="C246"/>
          <cell r="D246"/>
          <cell r="E246"/>
          <cell r="F246"/>
          <cell r="G246"/>
          <cell r="H246"/>
          <cell r="I246"/>
          <cell r="J246"/>
          <cell r="K246"/>
          <cell r="L246"/>
          <cell r="M246"/>
          <cell r="N246"/>
          <cell r="O246"/>
          <cell r="P246"/>
          <cell r="Q246"/>
          <cell r="R246"/>
          <cell r="S246"/>
          <cell r="T246"/>
          <cell r="U246"/>
          <cell r="V246"/>
        </row>
        <row r="247">
          <cell r="A247"/>
          <cell r="B247"/>
          <cell r="C247"/>
          <cell r="D247"/>
          <cell r="E247"/>
          <cell r="F247"/>
          <cell r="G247"/>
          <cell r="H247"/>
          <cell r="I247"/>
          <cell r="J247"/>
          <cell r="K247"/>
          <cell r="L247"/>
          <cell r="M247"/>
          <cell r="N247"/>
          <cell r="O247"/>
          <cell r="P247"/>
          <cell r="Q247"/>
          <cell r="R247"/>
          <cell r="S247"/>
          <cell r="T247"/>
          <cell r="U247"/>
          <cell r="V247"/>
        </row>
        <row r="248">
          <cell r="A248"/>
          <cell r="B248"/>
          <cell r="C248"/>
          <cell r="D248"/>
          <cell r="E248"/>
          <cell r="F248"/>
          <cell r="G248"/>
          <cell r="H248"/>
          <cell r="I248"/>
          <cell r="J248"/>
          <cell r="K248"/>
          <cell r="L248"/>
          <cell r="M248"/>
          <cell r="N248"/>
          <cell r="O248"/>
          <cell r="P248"/>
          <cell r="Q248"/>
          <cell r="R248"/>
          <cell r="S248"/>
          <cell r="T248"/>
          <cell r="U248"/>
          <cell r="V248"/>
        </row>
        <row r="249">
          <cell r="A249"/>
          <cell r="B249"/>
          <cell r="C249"/>
          <cell r="D249"/>
          <cell r="E249"/>
          <cell r="F249"/>
          <cell r="G249"/>
          <cell r="H249"/>
          <cell r="I249"/>
          <cell r="J249"/>
          <cell r="K249"/>
          <cell r="L249"/>
          <cell r="M249"/>
          <cell r="N249"/>
          <cell r="O249"/>
          <cell r="P249"/>
          <cell r="Q249"/>
          <cell r="R249"/>
          <cell r="S249"/>
          <cell r="T249"/>
          <cell r="U249"/>
          <cell r="V249"/>
        </row>
        <row r="250">
          <cell r="A250"/>
          <cell r="B250"/>
          <cell r="C250"/>
          <cell r="D250"/>
          <cell r="E250"/>
          <cell r="F250"/>
          <cell r="G250"/>
          <cell r="H250"/>
          <cell r="I250"/>
          <cell r="J250"/>
          <cell r="K250"/>
          <cell r="L250"/>
          <cell r="M250"/>
          <cell r="N250"/>
          <cell r="O250"/>
          <cell r="P250"/>
          <cell r="Q250"/>
          <cell r="R250"/>
          <cell r="S250"/>
          <cell r="T250"/>
          <cell r="U250"/>
          <cell r="V250"/>
        </row>
        <row r="251">
          <cell r="A251"/>
          <cell r="B251"/>
          <cell r="C251"/>
          <cell r="D251"/>
          <cell r="E251"/>
          <cell r="F251"/>
          <cell r="G251"/>
          <cell r="H251"/>
          <cell r="I251"/>
          <cell r="J251"/>
          <cell r="K251"/>
          <cell r="L251"/>
          <cell r="M251"/>
          <cell r="N251"/>
          <cell r="O251"/>
          <cell r="P251"/>
          <cell r="Q251"/>
          <cell r="R251"/>
          <cell r="S251"/>
          <cell r="T251"/>
          <cell r="U251"/>
          <cell r="V251"/>
        </row>
        <row r="252">
          <cell r="A252"/>
          <cell r="B252"/>
          <cell r="C252"/>
          <cell r="D252"/>
          <cell r="E252"/>
          <cell r="F252"/>
          <cell r="G252"/>
          <cell r="H252"/>
          <cell r="I252"/>
          <cell r="J252"/>
          <cell r="K252"/>
          <cell r="L252"/>
          <cell r="M252"/>
          <cell r="N252"/>
          <cell r="O252"/>
          <cell r="P252"/>
          <cell r="Q252"/>
          <cell r="R252"/>
          <cell r="S252"/>
          <cell r="T252"/>
          <cell r="U252"/>
          <cell r="V252"/>
        </row>
        <row r="253">
          <cell r="A253"/>
          <cell r="B253"/>
          <cell r="C253"/>
          <cell r="D253"/>
          <cell r="E253"/>
          <cell r="F253"/>
          <cell r="G253"/>
          <cell r="H253"/>
          <cell r="I253"/>
          <cell r="J253"/>
          <cell r="K253"/>
          <cell r="L253"/>
          <cell r="M253"/>
          <cell r="N253"/>
          <cell r="O253"/>
          <cell r="P253"/>
          <cell r="Q253"/>
          <cell r="R253"/>
          <cell r="S253"/>
          <cell r="T253"/>
          <cell r="U253"/>
          <cell r="V253"/>
        </row>
        <row r="254">
          <cell r="A254"/>
          <cell r="B254"/>
          <cell r="C254"/>
          <cell r="D254"/>
          <cell r="E254"/>
          <cell r="F254"/>
          <cell r="G254"/>
          <cell r="H254"/>
          <cell r="I254"/>
          <cell r="J254"/>
          <cell r="K254"/>
          <cell r="L254"/>
          <cell r="M254"/>
          <cell r="N254"/>
          <cell r="O254"/>
          <cell r="P254"/>
          <cell r="Q254"/>
          <cell r="R254"/>
          <cell r="S254"/>
          <cell r="T254"/>
          <cell r="U254"/>
          <cell r="V254"/>
        </row>
        <row r="255">
          <cell r="A255"/>
          <cell r="B255"/>
          <cell r="C255"/>
          <cell r="D255"/>
          <cell r="E255"/>
          <cell r="F255"/>
          <cell r="G255"/>
          <cell r="H255"/>
          <cell r="I255"/>
          <cell r="J255"/>
          <cell r="K255"/>
          <cell r="L255"/>
          <cell r="M255"/>
          <cell r="N255"/>
          <cell r="O255"/>
          <cell r="P255"/>
          <cell r="Q255"/>
          <cell r="R255"/>
          <cell r="S255"/>
          <cell r="T255"/>
          <cell r="U255"/>
          <cell r="V255"/>
        </row>
        <row r="256">
          <cell r="A256"/>
          <cell r="B256"/>
          <cell r="C256"/>
          <cell r="D256"/>
          <cell r="E256"/>
          <cell r="F256"/>
          <cell r="G256"/>
          <cell r="H256"/>
          <cell r="I256"/>
          <cell r="J256"/>
          <cell r="K256"/>
          <cell r="L256"/>
          <cell r="M256"/>
          <cell r="N256"/>
          <cell r="O256"/>
          <cell r="P256"/>
          <cell r="Q256"/>
          <cell r="R256"/>
          <cell r="S256"/>
          <cell r="T256"/>
          <cell r="U256"/>
          <cell r="V256"/>
        </row>
        <row r="257">
          <cell r="A257"/>
          <cell r="B257"/>
          <cell r="C257"/>
          <cell r="D257"/>
          <cell r="E257"/>
          <cell r="F257"/>
          <cell r="G257"/>
          <cell r="H257"/>
          <cell r="I257"/>
          <cell r="J257"/>
          <cell r="K257"/>
          <cell r="L257"/>
          <cell r="M257"/>
          <cell r="N257"/>
          <cell r="O257"/>
          <cell r="P257"/>
          <cell r="Q257"/>
          <cell r="R257"/>
          <cell r="S257"/>
          <cell r="T257"/>
          <cell r="U257"/>
          <cell r="V257"/>
        </row>
        <row r="258">
          <cell r="A258"/>
          <cell r="B258"/>
          <cell r="C258"/>
          <cell r="D258"/>
          <cell r="E258"/>
          <cell r="F258"/>
          <cell r="G258"/>
          <cell r="H258"/>
          <cell r="I258"/>
          <cell r="J258"/>
          <cell r="K258"/>
          <cell r="L258"/>
          <cell r="M258"/>
          <cell r="N258"/>
          <cell r="O258"/>
          <cell r="P258"/>
          <cell r="Q258"/>
          <cell r="R258"/>
          <cell r="S258"/>
          <cell r="T258"/>
          <cell r="U258"/>
          <cell r="V258"/>
        </row>
        <row r="259">
          <cell r="A259"/>
          <cell r="B259"/>
          <cell r="C259"/>
          <cell r="D259"/>
          <cell r="E259"/>
          <cell r="F259"/>
          <cell r="G259"/>
          <cell r="H259"/>
          <cell r="I259"/>
          <cell r="J259"/>
          <cell r="K259"/>
          <cell r="L259"/>
          <cell r="M259"/>
          <cell r="N259"/>
          <cell r="O259"/>
          <cell r="P259"/>
          <cell r="Q259"/>
          <cell r="R259"/>
          <cell r="S259"/>
          <cell r="T259"/>
          <cell r="U259"/>
          <cell r="V259"/>
        </row>
        <row r="260">
          <cell r="A260"/>
          <cell r="B260"/>
          <cell r="C260"/>
          <cell r="D260"/>
          <cell r="E260"/>
          <cell r="F260"/>
          <cell r="G260"/>
          <cell r="H260"/>
          <cell r="I260"/>
          <cell r="J260"/>
          <cell r="K260"/>
          <cell r="L260"/>
          <cell r="M260"/>
          <cell r="N260"/>
          <cell r="O260"/>
          <cell r="P260"/>
          <cell r="Q260"/>
          <cell r="R260"/>
          <cell r="S260"/>
          <cell r="T260"/>
          <cell r="U260"/>
          <cell r="V260"/>
        </row>
        <row r="261">
          <cell r="A261"/>
          <cell r="B261"/>
          <cell r="C261"/>
          <cell r="D261"/>
          <cell r="E261"/>
          <cell r="F261"/>
          <cell r="G261"/>
          <cell r="H261"/>
          <cell r="I261"/>
          <cell r="J261"/>
          <cell r="K261"/>
          <cell r="L261"/>
          <cell r="M261"/>
          <cell r="N261"/>
          <cell r="O261"/>
          <cell r="P261"/>
          <cell r="Q261"/>
          <cell r="R261"/>
          <cell r="S261"/>
          <cell r="T261"/>
          <cell r="U261"/>
          <cell r="V261"/>
        </row>
        <row r="262">
          <cell r="A262"/>
          <cell r="B262"/>
          <cell r="C262"/>
          <cell r="D262"/>
          <cell r="E262"/>
          <cell r="F262"/>
          <cell r="G262"/>
          <cell r="H262"/>
          <cell r="I262"/>
          <cell r="J262"/>
          <cell r="K262"/>
          <cell r="L262"/>
          <cell r="M262"/>
          <cell r="N262"/>
          <cell r="O262"/>
          <cell r="P262"/>
          <cell r="Q262"/>
          <cell r="R262"/>
          <cell r="S262"/>
          <cell r="T262"/>
          <cell r="U262"/>
          <cell r="V262"/>
        </row>
        <row r="263">
          <cell r="A263"/>
          <cell r="B263"/>
          <cell r="C263"/>
          <cell r="D263"/>
          <cell r="E263"/>
          <cell r="F263"/>
          <cell r="G263"/>
          <cell r="H263"/>
          <cell r="I263"/>
          <cell r="J263"/>
          <cell r="K263"/>
          <cell r="L263"/>
          <cell r="M263"/>
          <cell r="N263"/>
          <cell r="O263"/>
          <cell r="P263"/>
          <cell r="Q263"/>
          <cell r="R263"/>
          <cell r="S263"/>
          <cell r="T263"/>
          <cell r="U263"/>
          <cell r="V263"/>
        </row>
        <row r="264">
          <cell r="A264"/>
          <cell r="B264"/>
          <cell r="C264"/>
          <cell r="D264"/>
          <cell r="E264"/>
          <cell r="F264"/>
          <cell r="G264"/>
          <cell r="H264"/>
          <cell r="I264"/>
          <cell r="J264"/>
          <cell r="K264"/>
          <cell r="L264"/>
          <cell r="M264"/>
          <cell r="N264"/>
          <cell r="O264"/>
          <cell r="P264"/>
          <cell r="Q264"/>
          <cell r="R264"/>
          <cell r="S264"/>
          <cell r="T264"/>
          <cell r="U264"/>
          <cell r="V264"/>
        </row>
        <row r="265">
          <cell r="A265"/>
          <cell r="B265"/>
          <cell r="C265"/>
          <cell r="D265"/>
          <cell r="E265"/>
          <cell r="F265"/>
          <cell r="G265"/>
          <cell r="H265"/>
          <cell r="I265"/>
          <cell r="J265"/>
          <cell r="K265"/>
          <cell r="L265"/>
          <cell r="M265"/>
          <cell r="N265"/>
          <cell r="O265"/>
          <cell r="P265"/>
          <cell r="Q265"/>
          <cell r="R265"/>
          <cell r="S265"/>
          <cell r="T265"/>
          <cell r="U265"/>
          <cell r="V265"/>
        </row>
        <row r="266">
          <cell r="A266"/>
          <cell r="B266"/>
          <cell r="C266"/>
          <cell r="D266"/>
          <cell r="E266"/>
          <cell r="F266"/>
          <cell r="G266"/>
          <cell r="H266"/>
          <cell r="I266"/>
          <cell r="J266"/>
          <cell r="K266"/>
          <cell r="L266"/>
          <cell r="M266"/>
          <cell r="N266"/>
          <cell r="O266"/>
          <cell r="P266"/>
          <cell r="Q266"/>
          <cell r="R266"/>
          <cell r="S266"/>
          <cell r="T266"/>
          <cell r="U266"/>
          <cell r="V266"/>
        </row>
        <row r="267">
          <cell r="A267"/>
          <cell r="B267"/>
          <cell r="C267"/>
          <cell r="D267"/>
          <cell r="E267"/>
          <cell r="F267"/>
          <cell r="G267"/>
          <cell r="H267"/>
          <cell r="I267"/>
          <cell r="J267"/>
          <cell r="K267"/>
          <cell r="L267"/>
          <cell r="M267"/>
          <cell r="N267"/>
          <cell r="O267"/>
          <cell r="P267"/>
          <cell r="Q267"/>
          <cell r="R267"/>
          <cell r="S267"/>
          <cell r="T267"/>
          <cell r="U267"/>
          <cell r="V267"/>
        </row>
        <row r="268">
          <cell r="A268"/>
          <cell r="B268"/>
          <cell r="C268"/>
          <cell r="D268"/>
          <cell r="E268"/>
          <cell r="F268"/>
          <cell r="G268"/>
          <cell r="H268"/>
          <cell r="I268"/>
          <cell r="J268"/>
          <cell r="K268"/>
          <cell r="L268"/>
          <cell r="M268"/>
          <cell r="N268"/>
          <cell r="O268"/>
          <cell r="P268"/>
          <cell r="Q268"/>
          <cell r="R268"/>
          <cell r="S268"/>
          <cell r="T268"/>
          <cell r="U268"/>
          <cell r="V268"/>
        </row>
        <row r="269">
          <cell r="A269"/>
          <cell r="B269"/>
          <cell r="C269"/>
          <cell r="D269"/>
          <cell r="E269"/>
          <cell r="F269"/>
          <cell r="G269"/>
          <cell r="H269"/>
          <cell r="I269"/>
          <cell r="J269"/>
          <cell r="K269"/>
          <cell r="L269"/>
          <cell r="M269"/>
          <cell r="N269"/>
          <cell r="O269"/>
          <cell r="P269"/>
          <cell r="Q269"/>
          <cell r="R269"/>
          <cell r="S269"/>
          <cell r="T269"/>
          <cell r="U269"/>
          <cell r="V269"/>
        </row>
        <row r="270">
          <cell r="A270"/>
          <cell r="B270"/>
          <cell r="C270"/>
          <cell r="D270"/>
          <cell r="E270"/>
          <cell r="F270"/>
          <cell r="G270"/>
          <cell r="H270"/>
          <cell r="I270"/>
          <cell r="J270"/>
          <cell r="K270"/>
          <cell r="L270"/>
          <cell r="M270"/>
          <cell r="N270"/>
          <cell r="O270"/>
          <cell r="P270"/>
          <cell r="Q270"/>
          <cell r="R270"/>
          <cell r="S270"/>
          <cell r="T270"/>
          <cell r="U270"/>
          <cell r="V270"/>
        </row>
        <row r="271">
          <cell r="A271"/>
          <cell r="B271"/>
          <cell r="C271"/>
          <cell r="D271"/>
          <cell r="E271"/>
          <cell r="F271"/>
          <cell r="G271"/>
          <cell r="H271"/>
          <cell r="I271"/>
          <cell r="J271"/>
          <cell r="K271"/>
          <cell r="L271"/>
          <cell r="M271"/>
          <cell r="N271"/>
          <cell r="O271"/>
          <cell r="P271"/>
          <cell r="Q271"/>
          <cell r="R271"/>
          <cell r="S271"/>
          <cell r="T271"/>
          <cell r="U271"/>
          <cell r="V271"/>
        </row>
        <row r="272">
          <cell r="A272"/>
          <cell r="B272"/>
          <cell r="C272"/>
          <cell r="D272"/>
          <cell r="E272"/>
          <cell r="F272"/>
          <cell r="G272"/>
          <cell r="H272"/>
          <cell r="I272"/>
          <cell r="J272"/>
          <cell r="K272"/>
          <cell r="L272"/>
          <cell r="M272"/>
          <cell r="N272"/>
          <cell r="O272"/>
          <cell r="P272"/>
          <cell r="Q272"/>
          <cell r="R272"/>
          <cell r="S272"/>
          <cell r="T272"/>
          <cell r="U272"/>
          <cell r="V272"/>
        </row>
        <row r="273">
          <cell r="A273"/>
          <cell r="B273"/>
          <cell r="C273"/>
          <cell r="D273"/>
          <cell r="E273"/>
          <cell r="F273"/>
          <cell r="G273"/>
          <cell r="H273"/>
          <cell r="I273"/>
          <cell r="J273"/>
          <cell r="K273"/>
          <cell r="L273"/>
          <cell r="M273"/>
          <cell r="N273"/>
          <cell r="O273"/>
          <cell r="P273"/>
          <cell r="Q273"/>
          <cell r="R273"/>
          <cell r="S273"/>
          <cell r="T273"/>
          <cell r="U273"/>
          <cell r="V273"/>
        </row>
        <row r="274">
          <cell r="A274"/>
          <cell r="B274"/>
          <cell r="C274"/>
          <cell r="D274"/>
          <cell r="E274"/>
          <cell r="F274"/>
          <cell r="G274"/>
          <cell r="H274"/>
          <cell r="I274"/>
          <cell r="J274"/>
          <cell r="K274"/>
          <cell r="L274"/>
          <cell r="M274"/>
          <cell r="N274"/>
          <cell r="O274"/>
          <cell r="P274"/>
          <cell r="Q274"/>
          <cell r="R274"/>
          <cell r="S274"/>
          <cell r="T274"/>
          <cell r="U274"/>
          <cell r="V274"/>
        </row>
        <row r="275">
          <cell r="A275"/>
          <cell r="B275"/>
          <cell r="C275"/>
          <cell r="D275"/>
          <cell r="E275"/>
          <cell r="F275"/>
          <cell r="G275"/>
          <cell r="H275"/>
          <cell r="I275"/>
          <cell r="J275"/>
          <cell r="K275"/>
          <cell r="L275"/>
          <cell r="M275"/>
          <cell r="N275"/>
          <cell r="O275"/>
          <cell r="P275"/>
          <cell r="Q275"/>
          <cell r="R275"/>
          <cell r="S275"/>
          <cell r="T275"/>
          <cell r="U275"/>
          <cell r="V275"/>
        </row>
        <row r="276">
          <cell r="A276"/>
          <cell r="B276"/>
          <cell r="C276"/>
          <cell r="D276"/>
          <cell r="E276"/>
          <cell r="F276"/>
          <cell r="G276"/>
          <cell r="H276"/>
          <cell r="I276"/>
          <cell r="J276"/>
          <cell r="K276"/>
          <cell r="L276"/>
          <cell r="M276"/>
          <cell r="N276"/>
          <cell r="O276"/>
          <cell r="P276"/>
          <cell r="Q276"/>
          <cell r="R276"/>
          <cell r="S276"/>
          <cell r="T276"/>
          <cell r="U276"/>
          <cell r="V276"/>
        </row>
        <row r="277">
          <cell r="A277"/>
          <cell r="B277"/>
          <cell r="C277"/>
          <cell r="D277"/>
          <cell r="E277"/>
          <cell r="F277"/>
          <cell r="G277"/>
          <cell r="H277"/>
          <cell r="I277"/>
          <cell r="J277"/>
          <cell r="K277"/>
          <cell r="L277"/>
          <cell r="M277"/>
          <cell r="N277"/>
          <cell r="O277"/>
          <cell r="P277"/>
          <cell r="Q277"/>
          <cell r="R277"/>
          <cell r="S277"/>
          <cell r="T277"/>
          <cell r="U277"/>
          <cell r="V277"/>
        </row>
        <row r="278">
          <cell r="A278"/>
          <cell r="B278"/>
          <cell r="C278"/>
          <cell r="D278"/>
          <cell r="E278"/>
          <cell r="F278"/>
          <cell r="G278"/>
          <cell r="H278"/>
          <cell r="I278"/>
          <cell r="J278"/>
          <cell r="K278"/>
          <cell r="L278"/>
          <cell r="M278"/>
          <cell r="N278"/>
          <cell r="O278"/>
          <cell r="P278"/>
          <cell r="Q278"/>
          <cell r="R278"/>
          <cell r="S278"/>
          <cell r="T278"/>
          <cell r="U278"/>
          <cell r="V278"/>
        </row>
        <row r="279">
          <cell r="A279"/>
          <cell r="B279"/>
          <cell r="C279"/>
          <cell r="D279"/>
          <cell r="E279"/>
          <cell r="F279"/>
          <cell r="G279"/>
          <cell r="H279"/>
          <cell r="I279"/>
          <cell r="J279"/>
          <cell r="K279"/>
          <cell r="L279"/>
          <cell r="M279"/>
          <cell r="N279"/>
          <cell r="O279"/>
          <cell r="P279"/>
          <cell r="Q279"/>
          <cell r="R279"/>
          <cell r="S279"/>
          <cell r="T279"/>
          <cell r="U279"/>
          <cell r="V279"/>
        </row>
        <row r="280">
          <cell r="A280"/>
          <cell r="B280"/>
          <cell r="C280"/>
          <cell r="D280"/>
          <cell r="E280"/>
          <cell r="F280"/>
          <cell r="G280"/>
          <cell r="H280"/>
          <cell r="I280"/>
          <cell r="J280"/>
          <cell r="K280"/>
          <cell r="L280"/>
          <cell r="M280"/>
          <cell r="N280"/>
          <cell r="O280"/>
          <cell r="P280"/>
          <cell r="Q280"/>
          <cell r="R280"/>
          <cell r="S280"/>
          <cell r="T280"/>
          <cell r="U280"/>
          <cell r="V280"/>
        </row>
        <row r="281">
          <cell r="A281"/>
          <cell r="B281"/>
          <cell r="C281"/>
          <cell r="D281"/>
          <cell r="E281"/>
          <cell r="F281"/>
          <cell r="G281"/>
          <cell r="H281"/>
          <cell r="I281"/>
          <cell r="J281"/>
          <cell r="K281"/>
          <cell r="L281"/>
          <cell r="M281"/>
          <cell r="N281"/>
          <cell r="O281"/>
          <cell r="P281"/>
          <cell r="Q281"/>
          <cell r="R281"/>
          <cell r="S281"/>
          <cell r="T281"/>
          <cell r="U281"/>
          <cell r="V281"/>
        </row>
        <row r="282">
          <cell r="A282"/>
          <cell r="B282"/>
          <cell r="C282"/>
          <cell r="D282"/>
          <cell r="E282"/>
          <cell r="F282"/>
          <cell r="G282"/>
          <cell r="H282"/>
          <cell r="I282"/>
          <cell r="J282"/>
          <cell r="K282"/>
          <cell r="L282"/>
          <cell r="M282"/>
          <cell r="N282"/>
          <cell r="O282"/>
          <cell r="P282"/>
          <cell r="Q282"/>
          <cell r="R282"/>
          <cell r="S282"/>
          <cell r="T282"/>
          <cell r="U282"/>
          <cell r="V282"/>
        </row>
        <row r="283">
          <cell r="A283"/>
          <cell r="B283"/>
          <cell r="C283"/>
          <cell r="D283"/>
          <cell r="E283"/>
          <cell r="F283"/>
          <cell r="G283"/>
          <cell r="H283"/>
          <cell r="I283"/>
          <cell r="J283"/>
          <cell r="K283"/>
          <cell r="L283"/>
          <cell r="M283"/>
          <cell r="N283"/>
          <cell r="O283"/>
          <cell r="P283"/>
          <cell r="Q283"/>
          <cell r="R283"/>
          <cell r="S283"/>
          <cell r="T283"/>
          <cell r="U283"/>
          <cell r="V283"/>
        </row>
        <row r="284">
          <cell r="A284"/>
          <cell r="B284"/>
          <cell r="C284"/>
          <cell r="D284"/>
          <cell r="E284"/>
          <cell r="F284"/>
          <cell r="G284"/>
          <cell r="H284"/>
          <cell r="I284"/>
          <cell r="J284"/>
          <cell r="K284"/>
          <cell r="L284"/>
          <cell r="M284"/>
          <cell r="N284"/>
          <cell r="O284"/>
          <cell r="P284"/>
          <cell r="Q284"/>
          <cell r="R284"/>
          <cell r="S284"/>
          <cell r="T284"/>
          <cell r="U284"/>
          <cell r="V284"/>
        </row>
        <row r="285">
          <cell r="A285"/>
          <cell r="B285"/>
          <cell r="C285"/>
          <cell r="D285"/>
          <cell r="E285"/>
          <cell r="F285"/>
          <cell r="G285"/>
          <cell r="H285"/>
          <cell r="I285"/>
          <cell r="J285"/>
          <cell r="K285"/>
          <cell r="L285"/>
          <cell r="M285"/>
          <cell r="N285"/>
          <cell r="O285"/>
          <cell r="P285"/>
          <cell r="Q285"/>
          <cell r="R285"/>
          <cell r="S285"/>
          <cell r="T285"/>
          <cell r="U285"/>
          <cell r="V285"/>
        </row>
        <row r="286">
          <cell r="A286"/>
          <cell r="B286"/>
          <cell r="C286"/>
          <cell r="D286"/>
          <cell r="E286"/>
          <cell r="F286"/>
          <cell r="G286"/>
          <cell r="H286"/>
          <cell r="I286"/>
          <cell r="J286"/>
          <cell r="K286"/>
          <cell r="L286"/>
          <cell r="M286"/>
          <cell r="N286"/>
          <cell r="O286"/>
          <cell r="P286"/>
          <cell r="Q286"/>
          <cell r="R286"/>
          <cell r="S286"/>
          <cell r="T286"/>
          <cell r="U286"/>
          <cell r="V286"/>
        </row>
        <row r="287">
          <cell r="A287"/>
          <cell r="B287"/>
          <cell r="C287"/>
          <cell r="D287"/>
          <cell r="E287"/>
          <cell r="F287"/>
          <cell r="G287"/>
          <cell r="H287"/>
          <cell r="I287"/>
          <cell r="J287"/>
          <cell r="K287"/>
          <cell r="L287"/>
          <cell r="M287"/>
          <cell r="N287"/>
          <cell r="O287"/>
          <cell r="P287"/>
          <cell r="Q287"/>
          <cell r="R287"/>
          <cell r="S287"/>
          <cell r="T287"/>
          <cell r="U287"/>
          <cell r="V287"/>
        </row>
        <row r="288">
          <cell r="A288"/>
          <cell r="B288"/>
          <cell r="C288"/>
          <cell r="D288"/>
          <cell r="E288"/>
          <cell r="F288"/>
          <cell r="G288"/>
          <cell r="H288"/>
          <cell r="I288"/>
          <cell r="J288"/>
          <cell r="K288"/>
          <cell r="L288"/>
          <cell r="M288"/>
          <cell r="N288"/>
          <cell r="O288"/>
          <cell r="P288"/>
          <cell r="Q288"/>
          <cell r="R288"/>
          <cell r="S288"/>
          <cell r="T288"/>
          <cell r="U288"/>
          <cell r="V288"/>
        </row>
        <row r="289">
          <cell r="A289"/>
          <cell r="B289"/>
          <cell r="C289"/>
          <cell r="D289"/>
          <cell r="E289"/>
          <cell r="F289"/>
          <cell r="G289"/>
          <cell r="H289"/>
          <cell r="I289"/>
          <cell r="J289"/>
          <cell r="K289"/>
          <cell r="L289"/>
          <cell r="M289"/>
          <cell r="N289"/>
          <cell r="O289"/>
          <cell r="P289"/>
          <cell r="Q289"/>
          <cell r="R289"/>
          <cell r="S289"/>
          <cell r="T289"/>
          <cell r="U289"/>
          <cell r="V289"/>
        </row>
        <row r="290">
          <cell r="A290"/>
          <cell r="B290"/>
          <cell r="C290"/>
          <cell r="D290"/>
          <cell r="E290"/>
          <cell r="F290"/>
          <cell r="G290"/>
          <cell r="H290"/>
          <cell r="I290"/>
          <cell r="J290"/>
          <cell r="K290"/>
          <cell r="L290"/>
          <cell r="M290"/>
          <cell r="N290"/>
          <cell r="O290"/>
          <cell r="P290"/>
          <cell r="Q290"/>
          <cell r="R290"/>
          <cell r="S290"/>
          <cell r="T290"/>
          <cell r="U290"/>
          <cell r="V290"/>
        </row>
        <row r="291">
          <cell r="A291"/>
          <cell r="B291"/>
          <cell r="C291"/>
          <cell r="D291"/>
          <cell r="E291"/>
          <cell r="F291"/>
          <cell r="G291"/>
          <cell r="H291"/>
          <cell r="I291"/>
          <cell r="J291"/>
          <cell r="K291"/>
          <cell r="L291"/>
          <cell r="M291"/>
          <cell r="N291"/>
          <cell r="O291"/>
          <cell r="P291"/>
          <cell r="Q291"/>
          <cell r="R291"/>
          <cell r="S291"/>
          <cell r="T291"/>
          <cell r="U291"/>
          <cell r="V291"/>
        </row>
        <row r="292">
          <cell r="A292"/>
          <cell r="B292"/>
          <cell r="C292"/>
          <cell r="D292"/>
          <cell r="E292"/>
          <cell r="F292"/>
          <cell r="G292"/>
          <cell r="H292"/>
          <cell r="I292"/>
          <cell r="J292"/>
          <cell r="K292"/>
          <cell r="L292"/>
          <cell r="M292"/>
          <cell r="N292"/>
          <cell r="O292"/>
          <cell r="P292"/>
          <cell r="Q292"/>
          <cell r="R292"/>
          <cell r="S292"/>
          <cell r="T292"/>
          <cell r="U292"/>
          <cell r="V292"/>
        </row>
        <row r="293">
          <cell r="A293"/>
          <cell r="B293"/>
          <cell r="C293"/>
          <cell r="D293"/>
          <cell r="E293"/>
          <cell r="F293"/>
          <cell r="G293"/>
          <cell r="H293"/>
          <cell r="I293"/>
          <cell r="J293"/>
          <cell r="K293"/>
          <cell r="L293"/>
          <cell r="M293"/>
          <cell r="N293"/>
          <cell r="O293"/>
          <cell r="P293"/>
          <cell r="Q293"/>
          <cell r="R293"/>
          <cell r="S293"/>
          <cell r="T293"/>
          <cell r="U293"/>
          <cell r="V293"/>
        </row>
        <row r="294">
          <cell r="A294"/>
          <cell r="B294"/>
          <cell r="C294"/>
          <cell r="D294"/>
          <cell r="E294"/>
          <cell r="F294"/>
          <cell r="G294"/>
          <cell r="H294"/>
          <cell r="I294"/>
          <cell r="J294"/>
          <cell r="K294"/>
          <cell r="L294"/>
          <cell r="M294"/>
          <cell r="N294"/>
          <cell r="O294"/>
          <cell r="P294"/>
          <cell r="Q294"/>
          <cell r="R294"/>
          <cell r="S294"/>
          <cell r="T294"/>
          <cell r="U294"/>
          <cell r="V294"/>
        </row>
        <row r="295">
          <cell r="A295"/>
          <cell r="B295"/>
          <cell r="C295"/>
          <cell r="D295"/>
          <cell r="E295"/>
          <cell r="F295"/>
          <cell r="G295"/>
          <cell r="H295"/>
          <cell r="I295"/>
          <cell r="J295"/>
          <cell r="K295"/>
          <cell r="L295"/>
          <cell r="M295"/>
          <cell r="N295"/>
          <cell r="O295"/>
          <cell r="P295"/>
          <cell r="Q295"/>
          <cell r="R295"/>
          <cell r="S295"/>
          <cell r="T295"/>
          <cell r="U295"/>
          <cell r="V295"/>
        </row>
        <row r="296">
          <cell r="A296"/>
          <cell r="B296"/>
          <cell r="C296"/>
          <cell r="D296"/>
          <cell r="E296"/>
          <cell r="F296"/>
          <cell r="G296"/>
          <cell r="H296"/>
          <cell r="I296"/>
          <cell r="J296"/>
          <cell r="K296"/>
          <cell r="L296"/>
          <cell r="M296"/>
          <cell r="N296"/>
          <cell r="O296"/>
          <cell r="P296"/>
          <cell r="Q296"/>
          <cell r="R296"/>
          <cell r="S296"/>
          <cell r="T296"/>
          <cell r="U296"/>
          <cell r="V296"/>
        </row>
        <row r="297">
          <cell r="A297"/>
          <cell r="B297"/>
          <cell r="C297"/>
          <cell r="D297"/>
          <cell r="E297"/>
          <cell r="F297"/>
          <cell r="G297"/>
          <cell r="H297"/>
          <cell r="I297"/>
          <cell r="J297"/>
          <cell r="K297"/>
          <cell r="L297"/>
          <cell r="M297"/>
          <cell r="N297"/>
          <cell r="O297"/>
          <cell r="P297"/>
          <cell r="Q297"/>
          <cell r="R297"/>
          <cell r="S297"/>
          <cell r="T297"/>
          <cell r="U297"/>
          <cell r="V297"/>
        </row>
        <row r="298">
          <cell r="A298"/>
          <cell r="B298"/>
          <cell r="C298"/>
          <cell r="D298"/>
          <cell r="E298"/>
          <cell r="F298"/>
          <cell r="G298"/>
          <cell r="H298"/>
          <cell r="I298"/>
          <cell r="J298"/>
          <cell r="K298"/>
          <cell r="L298"/>
          <cell r="M298"/>
          <cell r="N298"/>
          <cell r="O298"/>
          <cell r="P298"/>
          <cell r="Q298"/>
          <cell r="R298"/>
          <cell r="S298"/>
          <cell r="T298"/>
          <cell r="U298"/>
          <cell r="V298"/>
        </row>
        <row r="299">
          <cell r="A299"/>
          <cell r="B299"/>
          <cell r="C299"/>
          <cell r="D299"/>
          <cell r="E299"/>
          <cell r="F299"/>
          <cell r="G299"/>
          <cell r="H299"/>
          <cell r="I299"/>
          <cell r="J299"/>
          <cell r="K299"/>
          <cell r="L299"/>
          <cell r="M299"/>
          <cell r="N299"/>
          <cell r="O299"/>
          <cell r="P299"/>
          <cell r="Q299"/>
          <cell r="R299"/>
          <cell r="S299"/>
          <cell r="T299"/>
          <cell r="U299"/>
          <cell r="V299"/>
        </row>
        <row r="300">
          <cell r="A300"/>
          <cell r="B300"/>
          <cell r="C300"/>
          <cell r="D300"/>
          <cell r="E300"/>
          <cell r="F300"/>
          <cell r="G300"/>
          <cell r="H300"/>
          <cell r="I300"/>
          <cell r="J300"/>
          <cell r="K300"/>
          <cell r="L300"/>
          <cell r="M300"/>
          <cell r="N300"/>
          <cell r="O300"/>
          <cell r="P300"/>
          <cell r="Q300"/>
          <cell r="R300"/>
          <cell r="S300"/>
          <cell r="T300"/>
          <cell r="U300"/>
          <cell r="V300"/>
        </row>
        <row r="301">
          <cell r="A301"/>
          <cell r="B301"/>
          <cell r="C301"/>
          <cell r="D301"/>
          <cell r="E301"/>
          <cell r="F301"/>
          <cell r="G301"/>
          <cell r="H301"/>
          <cell r="I301"/>
          <cell r="J301"/>
          <cell r="K301"/>
          <cell r="L301"/>
          <cell r="M301"/>
          <cell r="N301"/>
          <cell r="O301"/>
          <cell r="P301"/>
          <cell r="Q301"/>
          <cell r="R301"/>
          <cell r="S301"/>
          <cell r="T301"/>
          <cell r="U301"/>
          <cell r="V301"/>
        </row>
        <row r="302">
          <cell r="A302"/>
          <cell r="B302"/>
          <cell r="C302"/>
          <cell r="D302"/>
          <cell r="E302"/>
          <cell r="F302"/>
          <cell r="G302"/>
          <cell r="H302"/>
          <cell r="I302"/>
          <cell r="J302"/>
          <cell r="K302"/>
          <cell r="L302"/>
          <cell r="M302"/>
          <cell r="N302"/>
          <cell r="O302"/>
          <cell r="P302"/>
          <cell r="Q302"/>
          <cell r="R302"/>
          <cell r="S302"/>
          <cell r="T302"/>
          <cell r="U302"/>
          <cell r="V302"/>
        </row>
        <row r="303">
          <cell r="A303"/>
          <cell r="B303"/>
          <cell r="C303"/>
          <cell r="D303"/>
          <cell r="E303"/>
          <cell r="F303"/>
          <cell r="G303"/>
          <cell r="H303"/>
          <cell r="I303"/>
          <cell r="J303"/>
          <cell r="K303"/>
          <cell r="L303"/>
          <cell r="M303"/>
          <cell r="N303"/>
          <cell r="O303"/>
          <cell r="P303"/>
          <cell r="Q303"/>
          <cell r="R303"/>
          <cell r="S303"/>
          <cell r="T303"/>
          <cell r="U303"/>
          <cell r="V303"/>
        </row>
        <row r="304">
          <cell r="A304"/>
          <cell r="B304"/>
          <cell r="C304"/>
          <cell r="D304"/>
          <cell r="E304"/>
          <cell r="F304"/>
          <cell r="G304"/>
          <cell r="H304"/>
          <cell r="I304"/>
          <cell r="J304"/>
          <cell r="K304"/>
          <cell r="L304"/>
          <cell r="M304"/>
          <cell r="N304"/>
          <cell r="O304"/>
          <cell r="P304"/>
          <cell r="Q304"/>
          <cell r="R304"/>
          <cell r="S304"/>
          <cell r="T304"/>
          <cell r="U304"/>
          <cell r="V304"/>
        </row>
        <row r="305">
          <cell r="A305"/>
          <cell r="B305"/>
          <cell r="C305"/>
          <cell r="D305"/>
          <cell r="E305"/>
          <cell r="F305"/>
          <cell r="G305"/>
          <cell r="H305"/>
          <cell r="I305"/>
          <cell r="J305"/>
          <cell r="K305"/>
          <cell r="L305"/>
          <cell r="M305"/>
          <cell r="N305"/>
          <cell r="O305"/>
          <cell r="P305"/>
          <cell r="Q305"/>
          <cell r="R305"/>
          <cell r="S305"/>
          <cell r="T305"/>
          <cell r="U305"/>
          <cell r="V305"/>
        </row>
        <row r="306">
          <cell r="A306"/>
          <cell r="B306"/>
          <cell r="C306"/>
          <cell r="D306"/>
          <cell r="E306"/>
          <cell r="F306"/>
          <cell r="G306"/>
          <cell r="H306"/>
          <cell r="I306"/>
          <cell r="J306"/>
          <cell r="K306"/>
          <cell r="L306"/>
          <cell r="M306"/>
          <cell r="N306"/>
          <cell r="O306"/>
          <cell r="P306"/>
          <cell r="Q306"/>
          <cell r="R306"/>
          <cell r="S306"/>
          <cell r="T306"/>
          <cell r="U306"/>
          <cell r="V306"/>
        </row>
        <row r="307">
          <cell r="A307"/>
          <cell r="B307"/>
          <cell r="C307"/>
          <cell r="D307"/>
          <cell r="E307"/>
          <cell r="F307"/>
          <cell r="G307"/>
          <cell r="H307"/>
          <cell r="I307"/>
          <cell r="J307"/>
          <cell r="K307"/>
          <cell r="L307"/>
          <cell r="M307"/>
          <cell r="N307"/>
          <cell r="O307"/>
          <cell r="P307"/>
          <cell r="Q307"/>
          <cell r="R307"/>
          <cell r="S307"/>
          <cell r="T307"/>
          <cell r="U307"/>
          <cell r="V307"/>
        </row>
        <row r="308">
          <cell r="A308"/>
          <cell r="B308"/>
          <cell r="C308"/>
          <cell r="D308"/>
          <cell r="E308"/>
          <cell r="F308"/>
          <cell r="G308"/>
          <cell r="H308"/>
          <cell r="I308"/>
          <cell r="J308"/>
          <cell r="K308"/>
          <cell r="L308"/>
          <cell r="M308"/>
          <cell r="N308"/>
          <cell r="O308"/>
          <cell r="P308"/>
          <cell r="Q308"/>
          <cell r="R308"/>
          <cell r="S308"/>
          <cell r="T308"/>
          <cell r="U308"/>
          <cell r="V308"/>
        </row>
        <row r="309">
          <cell r="A309"/>
          <cell r="B309"/>
          <cell r="C309"/>
          <cell r="D309"/>
          <cell r="E309"/>
          <cell r="F309"/>
          <cell r="G309"/>
          <cell r="H309"/>
          <cell r="I309"/>
          <cell r="J309"/>
          <cell r="K309"/>
          <cell r="L309"/>
          <cell r="M309"/>
          <cell r="N309"/>
          <cell r="O309"/>
          <cell r="P309"/>
          <cell r="Q309"/>
          <cell r="R309"/>
          <cell r="S309"/>
          <cell r="T309"/>
          <cell r="U309"/>
          <cell r="V309"/>
        </row>
        <row r="310">
          <cell r="A310"/>
          <cell r="B310"/>
          <cell r="C310"/>
          <cell r="D310"/>
          <cell r="E310"/>
          <cell r="F310"/>
          <cell r="G310"/>
          <cell r="H310"/>
          <cell r="I310"/>
          <cell r="J310"/>
          <cell r="K310"/>
          <cell r="L310"/>
          <cell r="M310"/>
          <cell r="N310"/>
          <cell r="O310"/>
          <cell r="P310"/>
          <cell r="Q310"/>
          <cell r="R310"/>
          <cell r="S310"/>
          <cell r="T310"/>
          <cell r="U310"/>
          <cell r="V310"/>
        </row>
        <row r="311">
          <cell r="A311"/>
          <cell r="B311"/>
          <cell r="C311"/>
          <cell r="D311"/>
          <cell r="E311"/>
          <cell r="F311"/>
          <cell r="G311"/>
          <cell r="H311"/>
          <cell r="I311"/>
          <cell r="J311"/>
          <cell r="K311"/>
          <cell r="L311"/>
          <cell r="M311"/>
          <cell r="N311"/>
          <cell r="O311"/>
          <cell r="P311"/>
          <cell r="Q311"/>
          <cell r="R311"/>
          <cell r="S311"/>
          <cell r="T311"/>
          <cell r="U311"/>
          <cell r="V311"/>
        </row>
        <row r="312">
          <cell r="A312"/>
          <cell r="B312"/>
          <cell r="C312"/>
          <cell r="D312"/>
          <cell r="E312"/>
          <cell r="F312"/>
          <cell r="G312"/>
          <cell r="H312"/>
          <cell r="I312"/>
          <cell r="J312"/>
          <cell r="K312"/>
          <cell r="L312"/>
          <cell r="M312"/>
          <cell r="N312"/>
          <cell r="O312"/>
          <cell r="P312"/>
          <cell r="Q312"/>
          <cell r="R312"/>
          <cell r="S312"/>
          <cell r="T312"/>
          <cell r="U312"/>
          <cell r="V312"/>
        </row>
        <row r="313">
          <cell r="A313"/>
          <cell r="B313"/>
          <cell r="C313"/>
          <cell r="D313"/>
          <cell r="E313"/>
          <cell r="F313"/>
          <cell r="G313"/>
          <cell r="H313"/>
          <cell r="I313"/>
          <cell r="J313"/>
          <cell r="K313"/>
          <cell r="L313"/>
          <cell r="M313"/>
          <cell r="N313"/>
          <cell r="O313"/>
          <cell r="P313"/>
          <cell r="Q313"/>
          <cell r="R313"/>
          <cell r="S313"/>
          <cell r="T313"/>
          <cell r="U313"/>
          <cell r="V313"/>
        </row>
        <row r="314">
          <cell r="A314"/>
          <cell r="B314"/>
          <cell r="C314"/>
          <cell r="D314"/>
          <cell r="E314"/>
          <cell r="F314"/>
          <cell r="G314"/>
          <cell r="H314"/>
          <cell r="I314"/>
          <cell r="J314"/>
          <cell r="K314"/>
          <cell r="L314"/>
          <cell r="M314"/>
          <cell r="N314"/>
          <cell r="O314"/>
          <cell r="P314"/>
          <cell r="Q314"/>
          <cell r="R314"/>
          <cell r="S314"/>
          <cell r="T314"/>
          <cell r="U314"/>
          <cell r="V314"/>
        </row>
        <row r="315">
          <cell r="A315"/>
          <cell r="B315"/>
          <cell r="C315"/>
          <cell r="D315"/>
          <cell r="E315"/>
          <cell r="F315"/>
          <cell r="G315"/>
          <cell r="H315"/>
          <cell r="I315"/>
          <cell r="J315"/>
          <cell r="K315"/>
          <cell r="L315"/>
          <cell r="M315"/>
          <cell r="N315"/>
          <cell r="O315"/>
          <cell r="P315"/>
          <cell r="Q315"/>
          <cell r="R315"/>
          <cell r="S315"/>
          <cell r="T315"/>
          <cell r="U315"/>
          <cell r="V315"/>
        </row>
        <row r="316">
          <cell r="A316"/>
          <cell r="B316"/>
          <cell r="C316"/>
          <cell r="D316"/>
          <cell r="E316"/>
          <cell r="F316"/>
          <cell r="G316"/>
          <cell r="H316"/>
          <cell r="I316"/>
          <cell r="J316"/>
          <cell r="K316"/>
          <cell r="L316"/>
          <cell r="M316"/>
          <cell r="N316"/>
          <cell r="O316"/>
          <cell r="P316"/>
          <cell r="Q316"/>
          <cell r="R316"/>
          <cell r="S316"/>
          <cell r="T316"/>
          <cell r="U316"/>
          <cell r="V316"/>
        </row>
        <row r="317">
          <cell r="A317"/>
          <cell r="B317"/>
          <cell r="C317"/>
          <cell r="D317"/>
          <cell r="E317"/>
          <cell r="F317"/>
          <cell r="G317"/>
          <cell r="H317"/>
          <cell r="I317"/>
          <cell r="J317"/>
          <cell r="K317"/>
          <cell r="L317"/>
          <cell r="M317"/>
          <cell r="N317"/>
          <cell r="O317"/>
          <cell r="P317"/>
          <cell r="Q317"/>
          <cell r="R317"/>
          <cell r="S317"/>
          <cell r="T317"/>
          <cell r="U317"/>
          <cell r="V317"/>
        </row>
        <row r="318">
          <cell r="A318"/>
          <cell r="B318"/>
          <cell r="C318"/>
          <cell r="D318"/>
          <cell r="E318"/>
          <cell r="F318"/>
          <cell r="G318"/>
          <cell r="H318"/>
          <cell r="I318"/>
          <cell r="J318"/>
          <cell r="K318"/>
          <cell r="L318"/>
          <cell r="M318"/>
          <cell r="N318"/>
          <cell r="O318"/>
          <cell r="P318"/>
          <cell r="Q318"/>
          <cell r="R318"/>
          <cell r="S318"/>
          <cell r="T318"/>
          <cell r="U318"/>
          <cell r="V318"/>
        </row>
        <row r="319">
          <cell r="A319"/>
          <cell r="B319"/>
          <cell r="C319"/>
          <cell r="D319"/>
          <cell r="E319"/>
          <cell r="F319"/>
          <cell r="G319"/>
          <cell r="H319"/>
          <cell r="I319"/>
          <cell r="J319"/>
          <cell r="K319"/>
          <cell r="L319"/>
          <cell r="M319"/>
          <cell r="N319"/>
          <cell r="O319"/>
          <cell r="P319"/>
          <cell r="Q319"/>
          <cell r="R319"/>
          <cell r="S319"/>
          <cell r="T319"/>
          <cell r="U319"/>
          <cell r="V319"/>
        </row>
        <row r="320">
          <cell r="A320"/>
          <cell r="B320"/>
          <cell r="C320"/>
          <cell r="D320"/>
          <cell r="E320"/>
          <cell r="F320"/>
          <cell r="G320"/>
          <cell r="H320"/>
          <cell r="I320"/>
          <cell r="J320"/>
          <cell r="K320"/>
          <cell r="L320"/>
          <cell r="M320"/>
          <cell r="N320"/>
          <cell r="O320"/>
          <cell r="P320"/>
          <cell r="Q320"/>
          <cell r="R320"/>
          <cell r="S320"/>
          <cell r="T320"/>
          <cell r="U320"/>
          <cell r="V320"/>
        </row>
        <row r="321">
          <cell r="A321"/>
          <cell r="B321"/>
          <cell r="C321"/>
          <cell r="D321"/>
          <cell r="E321"/>
          <cell r="F321"/>
          <cell r="G321"/>
          <cell r="H321"/>
          <cell r="I321"/>
          <cell r="J321"/>
          <cell r="K321"/>
          <cell r="L321"/>
          <cell r="M321"/>
          <cell r="N321"/>
          <cell r="O321"/>
          <cell r="P321"/>
          <cell r="Q321"/>
          <cell r="R321"/>
          <cell r="S321"/>
          <cell r="T321"/>
          <cell r="U321"/>
          <cell r="V321"/>
        </row>
        <row r="322">
          <cell r="A322"/>
          <cell r="B322"/>
          <cell r="C322"/>
          <cell r="D322"/>
          <cell r="E322"/>
          <cell r="F322"/>
          <cell r="G322"/>
          <cell r="H322"/>
          <cell r="I322"/>
          <cell r="J322"/>
          <cell r="K322"/>
          <cell r="L322"/>
          <cell r="M322"/>
          <cell r="N322"/>
          <cell r="O322"/>
          <cell r="P322"/>
          <cell r="Q322"/>
          <cell r="R322"/>
          <cell r="S322"/>
          <cell r="T322"/>
          <cell r="U322"/>
          <cell r="V322"/>
        </row>
        <row r="323">
          <cell r="A323"/>
          <cell r="B323"/>
          <cell r="C323"/>
          <cell r="D323"/>
          <cell r="E323"/>
          <cell r="F323"/>
          <cell r="G323"/>
          <cell r="H323"/>
          <cell r="I323"/>
          <cell r="J323"/>
          <cell r="K323"/>
          <cell r="L323"/>
          <cell r="M323"/>
          <cell r="N323"/>
          <cell r="O323"/>
          <cell r="P323"/>
          <cell r="Q323"/>
          <cell r="R323"/>
          <cell r="S323"/>
          <cell r="T323"/>
          <cell r="U323"/>
          <cell r="V323"/>
        </row>
        <row r="324">
          <cell r="A324"/>
          <cell r="B324"/>
          <cell r="C324"/>
          <cell r="D324"/>
          <cell r="E324"/>
          <cell r="F324"/>
          <cell r="G324"/>
          <cell r="H324"/>
          <cell r="I324"/>
          <cell r="J324"/>
          <cell r="K324"/>
          <cell r="L324"/>
          <cell r="M324"/>
          <cell r="N324"/>
          <cell r="O324"/>
          <cell r="P324"/>
          <cell r="Q324"/>
          <cell r="R324"/>
          <cell r="S324"/>
          <cell r="T324"/>
          <cell r="U324"/>
          <cell r="V324"/>
        </row>
        <row r="325">
          <cell r="A325"/>
          <cell r="B325"/>
          <cell r="C325"/>
          <cell r="D325"/>
          <cell r="E325"/>
          <cell r="F325"/>
          <cell r="G325"/>
          <cell r="H325"/>
          <cell r="I325"/>
          <cell r="J325"/>
          <cell r="K325"/>
          <cell r="L325"/>
          <cell r="M325"/>
          <cell r="N325"/>
          <cell r="O325"/>
          <cell r="P325"/>
          <cell r="Q325"/>
          <cell r="R325"/>
          <cell r="S325"/>
          <cell r="T325"/>
          <cell r="U325"/>
          <cell r="V325"/>
        </row>
        <row r="326">
          <cell r="A326"/>
          <cell r="B326"/>
          <cell r="C326"/>
          <cell r="D326"/>
          <cell r="E326"/>
          <cell r="F326"/>
          <cell r="G326"/>
          <cell r="H326"/>
          <cell r="I326"/>
          <cell r="J326"/>
          <cell r="K326"/>
          <cell r="L326"/>
          <cell r="M326"/>
          <cell r="N326"/>
          <cell r="O326"/>
          <cell r="P326"/>
          <cell r="Q326"/>
          <cell r="R326"/>
          <cell r="S326"/>
          <cell r="T326"/>
          <cell r="U326"/>
          <cell r="V326"/>
        </row>
        <row r="327">
          <cell r="A327"/>
          <cell r="B327"/>
          <cell r="C327"/>
          <cell r="D327"/>
          <cell r="E327"/>
          <cell r="F327"/>
          <cell r="G327"/>
          <cell r="H327"/>
          <cell r="I327"/>
          <cell r="J327"/>
          <cell r="K327"/>
          <cell r="L327"/>
          <cell r="M327"/>
          <cell r="N327"/>
          <cell r="O327"/>
          <cell r="P327"/>
          <cell r="Q327"/>
          <cell r="R327"/>
          <cell r="S327"/>
          <cell r="T327"/>
          <cell r="U327"/>
          <cell r="V327"/>
        </row>
        <row r="328">
          <cell r="A328"/>
          <cell r="B328"/>
          <cell r="C328"/>
          <cell r="D328"/>
          <cell r="E328"/>
          <cell r="F328"/>
          <cell r="G328"/>
          <cell r="H328"/>
          <cell r="I328"/>
          <cell r="J328"/>
          <cell r="K328"/>
          <cell r="L328"/>
          <cell r="M328"/>
          <cell r="N328"/>
          <cell r="O328"/>
          <cell r="P328"/>
          <cell r="Q328"/>
          <cell r="R328"/>
          <cell r="S328"/>
          <cell r="T328"/>
          <cell r="U328"/>
          <cell r="V328"/>
        </row>
        <row r="329">
          <cell r="A329"/>
          <cell r="B329"/>
          <cell r="C329"/>
          <cell r="D329"/>
          <cell r="E329"/>
          <cell r="F329"/>
          <cell r="G329"/>
          <cell r="H329"/>
          <cell r="I329"/>
          <cell r="J329"/>
          <cell r="K329"/>
          <cell r="L329"/>
          <cell r="M329"/>
          <cell r="N329"/>
          <cell r="O329"/>
          <cell r="P329"/>
          <cell r="Q329"/>
          <cell r="R329"/>
          <cell r="S329"/>
          <cell r="T329"/>
          <cell r="U329"/>
          <cell r="V329"/>
        </row>
        <row r="330">
          <cell r="A330"/>
          <cell r="B330"/>
          <cell r="C330"/>
          <cell r="D330"/>
          <cell r="E330"/>
          <cell r="F330"/>
          <cell r="G330"/>
          <cell r="H330"/>
          <cell r="I330"/>
          <cell r="J330"/>
          <cell r="K330"/>
          <cell r="L330"/>
          <cell r="M330"/>
          <cell r="N330"/>
          <cell r="O330"/>
          <cell r="P330"/>
          <cell r="Q330"/>
          <cell r="R330"/>
          <cell r="S330"/>
          <cell r="T330"/>
          <cell r="U330"/>
          <cell r="V330"/>
        </row>
        <row r="331">
          <cell r="A331"/>
          <cell r="B331"/>
          <cell r="C331"/>
          <cell r="D331"/>
          <cell r="E331"/>
          <cell r="F331"/>
          <cell r="G331"/>
          <cell r="H331"/>
          <cell r="I331"/>
          <cell r="J331"/>
          <cell r="K331"/>
          <cell r="L331"/>
          <cell r="M331"/>
          <cell r="N331"/>
          <cell r="O331"/>
          <cell r="P331"/>
          <cell r="Q331"/>
          <cell r="R331"/>
          <cell r="S331"/>
          <cell r="T331"/>
          <cell r="U331"/>
          <cell r="V331"/>
        </row>
        <row r="332">
          <cell r="A332"/>
          <cell r="B332"/>
          <cell r="C332"/>
          <cell r="D332"/>
          <cell r="E332"/>
          <cell r="F332"/>
          <cell r="G332"/>
          <cell r="H332"/>
          <cell r="I332"/>
          <cell r="J332"/>
          <cell r="K332"/>
          <cell r="L332"/>
          <cell r="M332"/>
          <cell r="N332"/>
          <cell r="O332"/>
          <cell r="P332"/>
          <cell r="Q332"/>
          <cell r="R332"/>
          <cell r="S332"/>
          <cell r="T332"/>
          <cell r="U332"/>
          <cell r="V332"/>
        </row>
        <row r="333">
          <cell r="A333"/>
          <cell r="B333"/>
          <cell r="C333"/>
          <cell r="D333"/>
          <cell r="E333"/>
          <cell r="F333"/>
          <cell r="G333"/>
          <cell r="H333"/>
          <cell r="I333"/>
          <cell r="J333"/>
          <cell r="K333"/>
          <cell r="L333"/>
          <cell r="M333"/>
          <cell r="N333"/>
          <cell r="O333"/>
          <cell r="P333"/>
          <cell r="Q333"/>
          <cell r="R333"/>
          <cell r="S333"/>
          <cell r="T333"/>
          <cell r="U333"/>
          <cell r="V333"/>
        </row>
        <row r="334">
          <cell r="A334"/>
          <cell r="B334"/>
          <cell r="C334"/>
          <cell r="D334"/>
          <cell r="E334"/>
          <cell r="F334"/>
          <cell r="G334"/>
          <cell r="H334"/>
          <cell r="I334"/>
          <cell r="J334"/>
          <cell r="K334"/>
          <cell r="L334"/>
          <cell r="M334"/>
          <cell r="N334"/>
          <cell r="O334"/>
          <cell r="P334"/>
          <cell r="Q334"/>
          <cell r="R334"/>
          <cell r="S334"/>
          <cell r="T334"/>
          <cell r="U334"/>
          <cell r="V334"/>
        </row>
        <row r="335">
          <cell r="A335"/>
          <cell r="B335"/>
          <cell r="C335"/>
          <cell r="D335"/>
          <cell r="E335"/>
          <cell r="F335"/>
          <cell r="G335"/>
          <cell r="H335"/>
          <cell r="I335"/>
          <cell r="J335"/>
          <cell r="K335"/>
          <cell r="L335"/>
          <cell r="M335"/>
          <cell r="N335"/>
          <cell r="O335"/>
          <cell r="P335"/>
          <cell r="Q335"/>
          <cell r="R335"/>
          <cell r="S335"/>
          <cell r="T335"/>
          <cell r="U335"/>
          <cell r="V335"/>
        </row>
        <row r="336">
          <cell r="A336"/>
          <cell r="B336"/>
          <cell r="C336"/>
          <cell r="D336"/>
          <cell r="E336"/>
          <cell r="F336"/>
          <cell r="G336"/>
          <cell r="H336"/>
          <cell r="I336"/>
          <cell r="J336"/>
          <cell r="K336"/>
          <cell r="L336"/>
          <cell r="M336"/>
          <cell r="N336"/>
          <cell r="O336"/>
          <cell r="P336"/>
          <cell r="Q336"/>
          <cell r="R336"/>
          <cell r="S336"/>
          <cell r="T336"/>
          <cell r="U336"/>
          <cell r="V336"/>
        </row>
        <row r="337">
          <cell r="A337"/>
          <cell r="B337"/>
          <cell r="C337"/>
          <cell r="D337"/>
          <cell r="E337"/>
          <cell r="F337"/>
          <cell r="G337"/>
          <cell r="H337"/>
          <cell r="I337"/>
          <cell r="J337"/>
          <cell r="K337"/>
          <cell r="L337"/>
          <cell r="M337"/>
          <cell r="N337"/>
          <cell r="O337"/>
          <cell r="P337"/>
          <cell r="Q337"/>
          <cell r="R337"/>
          <cell r="S337"/>
          <cell r="T337"/>
          <cell r="U337"/>
          <cell r="V337"/>
        </row>
        <row r="338">
          <cell r="A338"/>
          <cell r="B338"/>
          <cell r="C338"/>
          <cell r="D338"/>
          <cell r="E338"/>
          <cell r="F338"/>
          <cell r="G338"/>
          <cell r="H338"/>
          <cell r="I338"/>
          <cell r="J338"/>
          <cell r="K338"/>
          <cell r="L338"/>
          <cell r="M338"/>
          <cell r="N338"/>
          <cell r="O338"/>
          <cell r="P338"/>
          <cell r="Q338"/>
          <cell r="R338"/>
          <cell r="S338"/>
          <cell r="T338"/>
          <cell r="U338"/>
          <cell r="V338"/>
        </row>
        <row r="339">
          <cell r="A339"/>
          <cell r="B339"/>
          <cell r="C339"/>
          <cell r="D339"/>
          <cell r="E339"/>
          <cell r="F339"/>
          <cell r="G339"/>
          <cell r="H339"/>
          <cell r="I339"/>
          <cell r="J339"/>
          <cell r="K339"/>
          <cell r="L339"/>
          <cell r="M339"/>
          <cell r="N339"/>
          <cell r="O339"/>
          <cell r="P339"/>
          <cell r="Q339"/>
          <cell r="R339"/>
          <cell r="S339"/>
          <cell r="T339"/>
          <cell r="U339"/>
          <cell r="V339"/>
        </row>
        <row r="340">
          <cell r="A340"/>
          <cell r="B340"/>
          <cell r="C340"/>
          <cell r="D340"/>
          <cell r="E340"/>
          <cell r="F340"/>
          <cell r="G340"/>
          <cell r="H340"/>
          <cell r="I340"/>
          <cell r="J340"/>
          <cell r="K340"/>
          <cell r="L340"/>
          <cell r="M340"/>
          <cell r="N340"/>
          <cell r="O340"/>
          <cell r="P340"/>
          <cell r="Q340"/>
          <cell r="R340"/>
          <cell r="S340"/>
          <cell r="T340"/>
          <cell r="U340"/>
          <cell r="V340"/>
        </row>
        <row r="341">
          <cell r="A341"/>
          <cell r="B341"/>
          <cell r="C341"/>
          <cell r="D341"/>
          <cell r="E341"/>
          <cell r="F341"/>
          <cell r="G341"/>
          <cell r="H341"/>
          <cell r="I341"/>
          <cell r="J341"/>
          <cell r="K341"/>
          <cell r="L341"/>
          <cell r="M341"/>
          <cell r="N341"/>
          <cell r="O341"/>
          <cell r="P341"/>
          <cell r="Q341"/>
          <cell r="R341"/>
          <cell r="S341"/>
          <cell r="T341"/>
          <cell r="U341"/>
          <cell r="V341"/>
        </row>
        <row r="342">
          <cell r="A342"/>
          <cell r="B342"/>
          <cell r="C342"/>
          <cell r="D342"/>
          <cell r="E342"/>
          <cell r="F342"/>
          <cell r="G342"/>
          <cell r="H342"/>
          <cell r="I342"/>
          <cell r="J342"/>
          <cell r="K342"/>
          <cell r="L342"/>
          <cell r="M342"/>
          <cell r="N342"/>
          <cell r="O342"/>
          <cell r="P342"/>
          <cell r="Q342"/>
          <cell r="R342"/>
          <cell r="S342"/>
          <cell r="T342"/>
          <cell r="U342"/>
          <cell r="V342"/>
        </row>
        <row r="343">
          <cell r="A343"/>
          <cell r="B343"/>
          <cell r="C343"/>
          <cell r="D343"/>
          <cell r="E343"/>
          <cell r="F343"/>
          <cell r="G343"/>
          <cell r="H343"/>
          <cell r="I343"/>
          <cell r="J343"/>
          <cell r="K343"/>
          <cell r="L343"/>
          <cell r="M343"/>
          <cell r="N343"/>
          <cell r="O343"/>
          <cell r="P343"/>
          <cell r="Q343"/>
          <cell r="R343"/>
          <cell r="S343"/>
          <cell r="T343"/>
          <cell r="U343"/>
          <cell r="V343"/>
        </row>
        <row r="344">
          <cell r="A344"/>
          <cell r="B344"/>
          <cell r="C344"/>
          <cell r="D344"/>
          <cell r="E344"/>
          <cell r="F344"/>
          <cell r="G344"/>
          <cell r="H344"/>
          <cell r="I344"/>
          <cell r="J344"/>
          <cell r="K344"/>
          <cell r="L344"/>
          <cell r="M344"/>
          <cell r="N344"/>
          <cell r="O344"/>
          <cell r="P344"/>
          <cell r="Q344"/>
          <cell r="R344"/>
          <cell r="S344"/>
          <cell r="T344"/>
          <cell r="U344"/>
          <cell r="V344"/>
        </row>
        <row r="345">
          <cell r="A345"/>
          <cell r="B345"/>
          <cell r="C345"/>
          <cell r="D345"/>
          <cell r="E345"/>
          <cell r="F345"/>
          <cell r="G345"/>
          <cell r="H345"/>
          <cell r="I345"/>
          <cell r="J345"/>
          <cell r="K345"/>
          <cell r="L345"/>
          <cell r="M345"/>
          <cell r="N345"/>
          <cell r="O345"/>
          <cell r="P345"/>
          <cell r="Q345"/>
          <cell r="R345"/>
          <cell r="S345"/>
          <cell r="T345"/>
          <cell r="U345"/>
          <cell r="V345"/>
        </row>
        <row r="346">
          <cell r="A346"/>
          <cell r="B346"/>
          <cell r="C346"/>
          <cell r="D346"/>
          <cell r="E346"/>
          <cell r="F346"/>
          <cell r="G346"/>
          <cell r="H346"/>
          <cell r="I346"/>
          <cell r="J346"/>
          <cell r="K346"/>
          <cell r="L346"/>
          <cell r="M346"/>
          <cell r="N346"/>
          <cell r="O346"/>
          <cell r="P346"/>
          <cell r="Q346"/>
          <cell r="R346"/>
          <cell r="S346"/>
          <cell r="T346"/>
          <cell r="U346"/>
          <cell r="V346"/>
        </row>
        <row r="347">
          <cell r="A347"/>
          <cell r="B347"/>
          <cell r="C347"/>
          <cell r="D347"/>
          <cell r="E347"/>
          <cell r="F347"/>
          <cell r="G347"/>
          <cell r="H347"/>
          <cell r="I347"/>
          <cell r="J347"/>
          <cell r="K347"/>
          <cell r="L347"/>
          <cell r="M347"/>
          <cell r="N347"/>
          <cell r="O347"/>
          <cell r="P347"/>
          <cell r="Q347"/>
          <cell r="R347"/>
          <cell r="S347"/>
          <cell r="T347"/>
          <cell r="U347"/>
          <cell r="V347"/>
        </row>
        <row r="348">
          <cell r="A348"/>
          <cell r="B348"/>
          <cell r="C348"/>
          <cell r="D348"/>
          <cell r="E348"/>
          <cell r="F348"/>
          <cell r="G348"/>
          <cell r="H348"/>
          <cell r="I348"/>
          <cell r="J348"/>
          <cell r="K348"/>
          <cell r="L348"/>
          <cell r="M348"/>
          <cell r="N348"/>
          <cell r="O348"/>
          <cell r="P348"/>
          <cell r="Q348"/>
          <cell r="R348"/>
          <cell r="S348"/>
          <cell r="T348"/>
          <cell r="U348"/>
          <cell r="V348"/>
        </row>
        <row r="349">
          <cell r="A349"/>
          <cell r="B349"/>
          <cell r="C349"/>
          <cell r="D349"/>
          <cell r="E349"/>
          <cell r="F349"/>
          <cell r="G349"/>
          <cell r="H349"/>
          <cell r="I349"/>
          <cell r="J349"/>
          <cell r="K349"/>
          <cell r="L349"/>
          <cell r="M349"/>
          <cell r="N349"/>
          <cell r="O349"/>
          <cell r="P349"/>
          <cell r="Q349"/>
          <cell r="R349"/>
          <cell r="S349"/>
          <cell r="T349"/>
          <cell r="U349"/>
          <cell r="V349"/>
        </row>
        <row r="350">
          <cell r="A350"/>
          <cell r="B350"/>
          <cell r="C350"/>
          <cell r="D350"/>
          <cell r="E350"/>
          <cell r="F350"/>
          <cell r="G350"/>
          <cell r="H350"/>
          <cell r="I350"/>
          <cell r="J350"/>
          <cell r="K350"/>
          <cell r="L350"/>
          <cell r="M350"/>
          <cell r="N350"/>
          <cell r="O350"/>
          <cell r="P350"/>
          <cell r="Q350"/>
          <cell r="R350"/>
          <cell r="S350"/>
          <cell r="T350"/>
          <cell r="U350"/>
          <cell r="V350"/>
        </row>
        <row r="351">
          <cell r="A351"/>
          <cell r="B351"/>
          <cell r="C351"/>
          <cell r="D351"/>
          <cell r="E351"/>
          <cell r="F351"/>
          <cell r="G351"/>
          <cell r="H351"/>
          <cell r="I351"/>
          <cell r="J351"/>
          <cell r="K351"/>
          <cell r="L351"/>
          <cell r="M351"/>
          <cell r="N351"/>
          <cell r="O351"/>
          <cell r="P351"/>
          <cell r="Q351"/>
          <cell r="R351"/>
          <cell r="S351"/>
          <cell r="T351"/>
          <cell r="U351"/>
          <cell r="V351"/>
        </row>
        <row r="352">
          <cell r="A352"/>
          <cell r="B352"/>
          <cell r="C352"/>
          <cell r="D352"/>
          <cell r="E352"/>
          <cell r="F352"/>
          <cell r="G352"/>
          <cell r="H352"/>
          <cell r="I352"/>
          <cell r="J352"/>
          <cell r="K352"/>
          <cell r="L352"/>
          <cell r="M352"/>
          <cell r="N352"/>
          <cell r="O352"/>
          <cell r="P352"/>
          <cell r="Q352"/>
          <cell r="R352"/>
          <cell r="S352"/>
          <cell r="T352"/>
          <cell r="U352"/>
          <cell r="V352"/>
        </row>
        <row r="353">
          <cell r="A353"/>
          <cell r="B353"/>
          <cell r="C353"/>
          <cell r="D353"/>
          <cell r="E353"/>
          <cell r="F353"/>
          <cell r="G353"/>
          <cell r="H353"/>
          <cell r="I353"/>
          <cell r="J353"/>
          <cell r="K353"/>
          <cell r="L353"/>
          <cell r="M353"/>
          <cell r="N353"/>
          <cell r="O353"/>
          <cell r="P353"/>
          <cell r="Q353"/>
          <cell r="R353"/>
          <cell r="S353"/>
          <cell r="T353"/>
          <cell r="U353"/>
          <cell r="V353"/>
        </row>
        <row r="354">
          <cell r="A354"/>
          <cell r="B354"/>
          <cell r="C354"/>
          <cell r="D354"/>
          <cell r="E354"/>
          <cell r="F354"/>
          <cell r="G354"/>
          <cell r="H354"/>
          <cell r="I354"/>
          <cell r="J354"/>
          <cell r="K354"/>
          <cell r="L354"/>
          <cell r="M354"/>
          <cell r="N354"/>
          <cell r="O354"/>
          <cell r="P354"/>
          <cell r="Q354"/>
          <cell r="R354"/>
          <cell r="S354"/>
          <cell r="T354"/>
          <cell r="U354"/>
          <cell r="V354"/>
        </row>
        <row r="355">
          <cell r="A355"/>
          <cell r="B355"/>
          <cell r="C355"/>
          <cell r="D355"/>
          <cell r="E355"/>
          <cell r="F355"/>
          <cell r="G355"/>
          <cell r="H355"/>
          <cell r="I355"/>
          <cell r="J355"/>
          <cell r="K355"/>
          <cell r="L355"/>
          <cell r="M355"/>
          <cell r="N355"/>
          <cell r="O355"/>
          <cell r="P355"/>
          <cell r="Q355"/>
          <cell r="R355"/>
          <cell r="S355"/>
          <cell r="T355"/>
          <cell r="U355"/>
          <cell r="V355"/>
        </row>
        <row r="356">
          <cell r="A356"/>
          <cell r="B356"/>
          <cell r="C356"/>
          <cell r="D356"/>
          <cell r="E356"/>
          <cell r="F356"/>
          <cell r="G356"/>
          <cell r="H356"/>
          <cell r="I356"/>
          <cell r="J356"/>
          <cell r="K356"/>
          <cell r="L356"/>
          <cell r="M356"/>
          <cell r="N356"/>
          <cell r="O356"/>
          <cell r="P356"/>
          <cell r="Q356"/>
          <cell r="R356"/>
          <cell r="S356"/>
          <cell r="T356"/>
          <cell r="U356"/>
          <cell r="V356"/>
        </row>
        <row r="357">
          <cell r="A357"/>
          <cell r="B357"/>
          <cell r="C357"/>
          <cell r="D357"/>
          <cell r="E357"/>
          <cell r="F357"/>
          <cell r="G357"/>
          <cell r="H357"/>
          <cell r="I357"/>
          <cell r="J357"/>
          <cell r="K357"/>
          <cell r="L357"/>
          <cell r="M357"/>
          <cell r="N357"/>
          <cell r="O357"/>
          <cell r="P357"/>
          <cell r="Q357"/>
          <cell r="R357"/>
          <cell r="S357"/>
          <cell r="T357"/>
          <cell r="U357"/>
          <cell r="V357"/>
        </row>
        <row r="358">
          <cell r="A358"/>
          <cell r="B358"/>
          <cell r="C358"/>
          <cell r="D358"/>
          <cell r="E358"/>
          <cell r="F358"/>
          <cell r="G358"/>
          <cell r="H358"/>
          <cell r="I358"/>
          <cell r="J358"/>
          <cell r="K358"/>
          <cell r="L358"/>
          <cell r="M358"/>
          <cell r="N358"/>
          <cell r="O358"/>
          <cell r="P358"/>
          <cell r="Q358"/>
          <cell r="R358"/>
          <cell r="S358"/>
          <cell r="T358"/>
          <cell r="U358"/>
          <cell r="V358"/>
        </row>
        <row r="359">
          <cell r="A359"/>
          <cell r="B359"/>
          <cell r="C359"/>
          <cell r="D359"/>
          <cell r="E359"/>
          <cell r="F359"/>
          <cell r="G359"/>
          <cell r="H359"/>
          <cell r="I359"/>
          <cell r="J359"/>
          <cell r="K359"/>
          <cell r="L359"/>
          <cell r="M359"/>
          <cell r="N359"/>
          <cell r="O359"/>
          <cell r="P359"/>
          <cell r="Q359"/>
          <cell r="R359"/>
          <cell r="S359"/>
          <cell r="T359"/>
          <cell r="U359"/>
          <cell r="V359"/>
        </row>
        <row r="360">
          <cell r="A360"/>
          <cell r="B360"/>
          <cell r="C360"/>
          <cell r="D360"/>
          <cell r="E360"/>
          <cell r="F360"/>
          <cell r="G360"/>
          <cell r="H360"/>
          <cell r="I360"/>
          <cell r="J360"/>
          <cell r="K360"/>
          <cell r="L360"/>
          <cell r="M360"/>
          <cell r="N360"/>
          <cell r="O360"/>
          <cell r="P360"/>
          <cell r="Q360"/>
          <cell r="R360"/>
          <cell r="S360"/>
          <cell r="T360"/>
          <cell r="U360"/>
          <cell r="V360"/>
        </row>
        <row r="361">
          <cell r="A361"/>
          <cell r="B361"/>
          <cell r="C361"/>
          <cell r="D361"/>
          <cell r="E361"/>
          <cell r="F361"/>
          <cell r="G361"/>
          <cell r="H361"/>
          <cell r="I361"/>
          <cell r="J361"/>
          <cell r="K361"/>
          <cell r="L361"/>
          <cell r="M361"/>
          <cell r="N361"/>
          <cell r="O361"/>
          <cell r="P361"/>
          <cell r="Q361"/>
          <cell r="R361"/>
          <cell r="S361"/>
          <cell r="T361"/>
          <cell r="U361"/>
          <cell r="V361"/>
        </row>
        <row r="362">
          <cell r="A362"/>
          <cell r="B362"/>
          <cell r="C362"/>
          <cell r="D362"/>
          <cell r="E362"/>
          <cell r="F362"/>
          <cell r="G362"/>
          <cell r="H362"/>
          <cell r="I362"/>
          <cell r="J362"/>
          <cell r="K362"/>
          <cell r="L362"/>
          <cell r="M362"/>
          <cell r="N362"/>
          <cell r="O362"/>
          <cell r="P362"/>
          <cell r="Q362"/>
          <cell r="R362"/>
          <cell r="S362"/>
          <cell r="T362"/>
          <cell r="U362"/>
          <cell r="V362"/>
        </row>
        <row r="363">
          <cell r="A363"/>
          <cell r="B363"/>
          <cell r="C363"/>
          <cell r="D363"/>
          <cell r="E363"/>
          <cell r="F363"/>
          <cell r="G363"/>
          <cell r="H363"/>
          <cell r="I363"/>
          <cell r="J363"/>
          <cell r="K363"/>
          <cell r="L363"/>
          <cell r="M363"/>
          <cell r="N363"/>
          <cell r="O363"/>
          <cell r="P363"/>
          <cell r="Q363"/>
          <cell r="R363"/>
          <cell r="S363"/>
          <cell r="T363"/>
          <cell r="U363"/>
          <cell r="V363"/>
        </row>
        <row r="364">
          <cell r="A364"/>
          <cell r="B364"/>
          <cell r="C364"/>
          <cell r="D364"/>
          <cell r="E364"/>
          <cell r="F364"/>
          <cell r="G364"/>
          <cell r="H364"/>
          <cell r="I364"/>
          <cell r="J364"/>
          <cell r="K364"/>
          <cell r="L364"/>
          <cell r="M364"/>
          <cell r="N364"/>
          <cell r="O364"/>
          <cell r="P364"/>
          <cell r="Q364"/>
          <cell r="R364"/>
          <cell r="S364"/>
          <cell r="T364"/>
          <cell r="U364"/>
          <cell r="V364"/>
        </row>
        <row r="365">
          <cell r="A365"/>
          <cell r="B365"/>
          <cell r="C365"/>
          <cell r="D365"/>
          <cell r="E365"/>
          <cell r="F365"/>
          <cell r="G365"/>
          <cell r="H365"/>
          <cell r="I365"/>
          <cell r="J365"/>
          <cell r="K365"/>
          <cell r="L365"/>
          <cell r="M365"/>
          <cell r="N365"/>
          <cell r="O365"/>
          <cell r="P365"/>
          <cell r="Q365"/>
          <cell r="R365"/>
          <cell r="S365"/>
          <cell r="T365"/>
          <cell r="U365"/>
          <cell r="V365"/>
        </row>
        <row r="366">
          <cell r="A366"/>
          <cell r="B366"/>
          <cell r="C366"/>
          <cell r="D366"/>
          <cell r="E366"/>
          <cell r="F366"/>
          <cell r="G366"/>
          <cell r="H366"/>
          <cell r="I366"/>
          <cell r="J366"/>
          <cell r="K366"/>
          <cell r="L366"/>
          <cell r="M366"/>
          <cell r="N366"/>
          <cell r="O366"/>
          <cell r="P366"/>
          <cell r="Q366"/>
          <cell r="R366"/>
          <cell r="S366"/>
          <cell r="T366"/>
          <cell r="U366"/>
          <cell r="V366"/>
        </row>
        <row r="367">
          <cell r="A367"/>
          <cell r="B367"/>
          <cell r="C367"/>
          <cell r="D367"/>
          <cell r="E367"/>
          <cell r="F367"/>
          <cell r="G367"/>
          <cell r="H367"/>
          <cell r="I367"/>
          <cell r="J367"/>
          <cell r="K367"/>
          <cell r="L367"/>
          <cell r="M367"/>
          <cell r="N367"/>
          <cell r="O367"/>
          <cell r="P367"/>
          <cell r="Q367"/>
          <cell r="R367"/>
          <cell r="S367"/>
          <cell r="T367"/>
          <cell r="U367"/>
          <cell r="V367"/>
        </row>
        <row r="368">
          <cell r="A368"/>
          <cell r="B368"/>
          <cell r="C368"/>
          <cell r="D368"/>
          <cell r="E368"/>
          <cell r="F368"/>
          <cell r="G368"/>
          <cell r="H368"/>
          <cell r="I368"/>
          <cell r="J368"/>
          <cell r="K368"/>
          <cell r="L368"/>
          <cell r="M368"/>
          <cell r="N368"/>
          <cell r="O368"/>
          <cell r="P368"/>
          <cell r="Q368"/>
          <cell r="R368"/>
          <cell r="S368"/>
          <cell r="T368"/>
          <cell r="U368"/>
          <cell r="V368"/>
        </row>
        <row r="369">
          <cell r="A369"/>
          <cell r="B369"/>
          <cell r="C369"/>
          <cell r="D369"/>
          <cell r="E369"/>
          <cell r="F369"/>
          <cell r="G369"/>
          <cell r="H369"/>
          <cell r="I369"/>
          <cell r="J369"/>
          <cell r="K369"/>
          <cell r="L369"/>
          <cell r="M369"/>
          <cell r="N369"/>
          <cell r="O369"/>
          <cell r="P369"/>
          <cell r="Q369"/>
          <cell r="R369"/>
          <cell r="S369"/>
          <cell r="T369"/>
          <cell r="U369"/>
          <cell r="V369"/>
        </row>
        <row r="370">
          <cell r="A370"/>
          <cell r="B370"/>
          <cell r="C370"/>
          <cell r="D370"/>
          <cell r="E370"/>
          <cell r="F370"/>
          <cell r="G370"/>
          <cell r="H370"/>
          <cell r="I370"/>
          <cell r="J370"/>
          <cell r="K370"/>
          <cell r="L370"/>
          <cell r="M370"/>
          <cell r="N370"/>
          <cell r="O370"/>
          <cell r="P370"/>
          <cell r="Q370"/>
          <cell r="R370"/>
          <cell r="S370"/>
          <cell r="T370"/>
          <cell r="U370"/>
          <cell r="V370"/>
        </row>
        <row r="371">
          <cell r="A371"/>
          <cell r="B371"/>
          <cell r="C371"/>
          <cell r="D371"/>
          <cell r="E371"/>
          <cell r="F371"/>
          <cell r="G371"/>
          <cell r="H371"/>
          <cell r="I371"/>
          <cell r="J371"/>
          <cell r="K371"/>
          <cell r="L371"/>
          <cell r="M371"/>
          <cell r="N371"/>
          <cell r="O371"/>
          <cell r="P371"/>
          <cell r="Q371"/>
          <cell r="R371"/>
          <cell r="S371"/>
          <cell r="T371"/>
          <cell r="U371"/>
          <cell r="V371"/>
        </row>
        <row r="372">
          <cell r="A372"/>
          <cell r="B372"/>
          <cell r="C372"/>
          <cell r="D372"/>
          <cell r="E372"/>
          <cell r="F372"/>
          <cell r="G372"/>
          <cell r="H372"/>
          <cell r="I372"/>
          <cell r="J372"/>
          <cell r="K372"/>
          <cell r="L372"/>
          <cell r="M372"/>
          <cell r="N372"/>
          <cell r="O372"/>
          <cell r="P372"/>
          <cell r="Q372"/>
          <cell r="R372"/>
          <cell r="S372"/>
          <cell r="T372"/>
          <cell r="U372"/>
          <cell r="V372"/>
        </row>
        <row r="373">
          <cell r="A373"/>
          <cell r="B373"/>
          <cell r="C373"/>
          <cell r="D373"/>
          <cell r="E373"/>
          <cell r="F373"/>
          <cell r="G373"/>
          <cell r="H373"/>
          <cell r="I373"/>
          <cell r="J373"/>
          <cell r="K373"/>
          <cell r="L373"/>
          <cell r="M373"/>
          <cell r="N373"/>
          <cell r="O373"/>
          <cell r="P373"/>
          <cell r="Q373"/>
          <cell r="R373"/>
          <cell r="S373"/>
          <cell r="T373"/>
          <cell r="U373"/>
          <cell r="V373"/>
        </row>
        <row r="374">
          <cell r="A374"/>
          <cell r="B374"/>
          <cell r="C374"/>
          <cell r="D374"/>
          <cell r="E374"/>
          <cell r="F374"/>
          <cell r="G374"/>
          <cell r="H374"/>
          <cell r="I374"/>
          <cell r="J374"/>
          <cell r="K374"/>
          <cell r="L374"/>
          <cell r="M374"/>
          <cell r="N374"/>
          <cell r="O374"/>
          <cell r="P374"/>
          <cell r="Q374"/>
          <cell r="R374"/>
          <cell r="S374"/>
          <cell r="T374"/>
          <cell r="U374"/>
          <cell r="V374"/>
        </row>
        <row r="375">
          <cell r="A375"/>
          <cell r="B375"/>
          <cell r="C375"/>
          <cell r="D375"/>
          <cell r="E375"/>
          <cell r="F375"/>
          <cell r="G375"/>
          <cell r="H375"/>
          <cell r="I375"/>
          <cell r="J375"/>
          <cell r="K375"/>
          <cell r="L375"/>
          <cell r="M375"/>
          <cell r="N375"/>
          <cell r="O375"/>
          <cell r="P375"/>
          <cell r="Q375"/>
          <cell r="R375"/>
          <cell r="S375"/>
          <cell r="T375"/>
          <cell r="U375"/>
          <cell r="V375"/>
        </row>
        <row r="376">
          <cell r="A376"/>
          <cell r="B376"/>
          <cell r="C376"/>
          <cell r="D376"/>
          <cell r="E376"/>
          <cell r="F376"/>
          <cell r="G376"/>
          <cell r="H376"/>
          <cell r="I376"/>
          <cell r="J376"/>
          <cell r="K376"/>
          <cell r="L376"/>
          <cell r="M376"/>
          <cell r="N376"/>
          <cell r="O376"/>
          <cell r="P376"/>
          <cell r="Q376"/>
          <cell r="R376"/>
          <cell r="S376"/>
          <cell r="T376"/>
          <cell r="U376"/>
          <cell r="V376"/>
        </row>
        <row r="377">
          <cell r="A377"/>
          <cell r="B377"/>
          <cell r="C377"/>
          <cell r="D377"/>
          <cell r="E377"/>
          <cell r="F377"/>
          <cell r="G377"/>
          <cell r="H377"/>
          <cell r="I377"/>
          <cell r="J377"/>
          <cell r="K377"/>
          <cell r="L377"/>
          <cell r="M377"/>
          <cell r="N377"/>
          <cell r="O377"/>
          <cell r="P377"/>
          <cell r="Q377"/>
          <cell r="R377"/>
          <cell r="S377"/>
          <cell r="T377"/>
          <cell r="U377"/>
          <cell r="V377"/>
        </row>
        <row r="378">
          <cell r="A378"/>
          <cell r="B378"/>
          <cell r="C378"/>
          <cell r="D378"/>
          <cell r="E378"/>
          <cell r="F378"/>
          <cell r="G378"/>
          <cell r="H378"/>
          <cell r="I378"/>
          <cell r="J378"/>
          <cell r="K378"/>
          <cell r="L378"/>
          <cell r="M378"/>
          <cell r="N378"/>
          <cell r="O378"/>
          <cell r="P378"/>
          <cell r="Q378"/>
          <cell r="R378"/>
          <cell r="S378"/>
          <cell r="T378"/>
          <cell r="U378"/>
          <cell r="V378"/>
        </row>
        <row r="379">
          <cell r="A379"/>
          <cell r="B379"/>
          <cell r="C379"/>
          <cell r="D379"/>
          <cell r="E379"/>
          <cell r="F379"/>
          <cell r="G379"/>
          <cell r="H379"/>
          <cell r="I379"/>
          <cell r="J379"/>
          <cell r="K379"/>
          <cell r="L379"/>
          <cell r="M379"/>
          <cell r="N379"/>
          <cell r="O379"/>
          <cell r="P379"/>
          <cell r="Q379"/>
          <cell r="R379"/>
          <cell r="S379"/>
          <cell r="T379"/>
          <cell r="U379"/>
          <cell r="V379"/>
        </row>
        <row r="380">
          <cell r="A380"/>
          <cell r="B380"/>
          <cell r="C380"/>
          <cell r="D380"/>
          <cell r="E380"/>
          <cell r="F380"/>
          <cell r="G380"/>
          <cell r="H380"/>
          <cell r="I380"/>
          <cell r="J380"/>
          <cell r="K380"/>
          <cell r="L380"/>
          <cell r="M380"/>
          <cell r="N380"/>
          <cell r="O380"/>
          <cell r="P380"/>
          <cell r="Q380"/>
          <cell r="R380"/>
          <cell r="S380"/>
          <cell r="T380"/>
          <cell r="U380"/>
          <cell r="V380"/>
        </row>
        <row r="381">
          <cell r="A381"/>
          <cell r="B381"/>
          <cell r="C381"/>
          <cell r="D381"/>
          <cell r="E381"/>
          <cell r="F381"/>
          <cell r="G381"/>
          <cell r="H381"/>
          <cell r="I381"/>
          <cell r="J381"/>
          <cell r="K381"/>
          <cell r="L381"/>
          <cell r="M381"/>
          <cell r="N381"/>
          <cell r="O381"/>
          <cell r="P381"/>
          <cell r="Q381"/>
          <cell r="R381"/>
          <cell r="S381"/>
          <cell r="T381"/>
          <cell r="U381"/>
          <cell r="V381"/>
        </row>
        <row r="382">
          <cell r="A382"/>
          <cell r="B382"/>
          <cell r="C382"/>
          <cell r="D382"/>
          <cell r="E382"/>
          <cell r="F382"/>
          <cell r="G382"/>
          <cell r="H382"/>
          <cell r="I382"/>
          <cell r="J382"/>
          <cell r="K382"/>
          <cell r="L382"/>
          <cell r="M382"/>
          <cell r="N382"/>
          <cell r="O382"/>
          <cell r="P382"/>
          <cell r="Q382"/>
          <cell r="R382"/>
          <cell r="S382"/>
          <cell r="T382"/>
          <cell r="U382"/>
          <cell r="V382"/>
        </row>
        <row r="383">
          <cell r="A383"/>
          <cell r="B383"/>
          <cell r="C383"/>
          <cell r="D383"/>
          <cell r="E383"/>
          <cell r="F383"/>
          <cell r="G383"/>
          <cell r="H383"/>
          <cell r="I383"/>
          <cell r="J383"/>
          <cell r="K383"/>
          <cell r="L383"/>
          <cell r="M383"/>
          <cell r="N383"/>
          <cell r="O383"/>
          <cell r="P383"/>
          <cell r="Q383"/>
          <cell r="R383"/>
          <cell r="S383"/>
          <cell r="T383"/>
          <cell r="U383"/>
          <cell r="V383"/>
        </row>
        <row r="384">
          <cell r="A384"/>
          <cell r="B384"/>
          <cell r="C384"/>
          <cell r="D384"/>
          <cell r="E384"/>
          <cell r="F384"/>
          <cell r="G384"/>
          <cell r="H384"/>
          <cell r="I384"/>
          <cell r="J384"/>
          <cell r="K384"/>
          <cell r="L384"/>
          <cell r="M384"/>
          <cell r="N384"/>
          <cell r="O384"/>
          <cell r="P384"/>
          <cell r="Q384"/>
          <cell r="R384"/>
          <cell r="S384"/>
          <cell r="T384"/>
          <cell r="U384"/>
          <cell r="V384"/>
        </row>
        <row r="385">
          <cell r="A385"/>
          <cell r="B385"/>
          <cell r="C385"/>
          <cell r="D385"/>
          <cell r="E385"/>
          <cell r="F385"/>
          <cell r="G385"/>
          <cell r="H385"/>
          <cell r="I385"/>
          <cell r="J385"/>
          <cell r="K385"/>
          <cell r="L385"/>
          <cell r="M385"/>
          <cell r="N385"/>
          <cell r="O385"/>
          <cell r="P385"/>
          <cell r="Q385"/>
          <cell r="R385"/>
          <cell r="S385"/>
          <cell r="T385"/>
          <cell r="U385"/>
          <cell r="V385"/>
        </row>
        <row r="386">
          <cell r="A386"/>
          <cell r="B386"/>
          <cell r="C386"/>
          <cell r="D386"/>
          <cell r="E386"/>
          <cell r="F386"/>
          <cell r="G386"/>
          <cell r="H386"/>
          <cell r="I386"/>
          <cell r="J386"/>
          <cell r="K386"/>
          <cell r="L386"/>
          <cell r="M386"/>
          <cell r="N386"/>
          <cell r="O386"/>
          <cell r="P386"/>
          <cell r="Q386"/>
          <cell r="R386"/>
          <cell r="S386"/>
          <cell r="T386"/>
          <cell r="U386"/>
          <cell r="V386"/>
        </row>
        <row r="387">
          <cell r="A387"/>
          <cell r="B387"/>
          <cell r="C387"/>
          <cell r="D387"/>
          <cell r="E387"/>
          <cell r="F387"/>
          <cell r="G387"/>
          <cell r="H387"/>
          <cell r="I387"/>
          <cell r="J387"/>
          <cell r="K387"/>
          <cell r="L387"/>
          <cell r="M387"/>
          <cell r="N387"/>
          <cell r="O387"/>
          <cell r="P387"/>
          <cell r="Q387"/>
          <cell r="R387"/>
          <cell r="S387"/>
          <cell r="T387"/>
          <cell r="U387"/>
          <cell r="V387"/>
        </row>
        <row r="388">
          <cell r="A388"/>
          <cell r="B388"/>
          <cell r="C388"/>
          <cell r="D388"/>
          <cell r="E388"/>
          <cell r="F388"/>
          <cell r="G388"/>
          <cell r="H388"/>
          <cell r="I388"/>
          <cell r="J388"/>
          <cell r="K388"/>
          <cell r="L388"/>
          <cell r="M388"/>
          <cell r="N388"/>
          <cell r="O388"/>
          <cell r="P388"/>
          <cell r="Q388"/>
          <cell r="R388"/>
          <cell r="S388"/>
          <cell r="T388"/>
          <cell r="U388"/>
          <cell r="V388"/>
        </row>
        <row r="389">
          <cell r="A389"/>
          <cell r="B389"/>
          <cell r="C389"/>
          <cell r="D389"/>
          <cell r="E389"/>
          <cell r="F389"/>
          <cell r="G389"/>
          <cell r="H389"/>
          <cell r="I389"/>
          <cell r="J389"/>
          <cell r="K389"/>
          <cell r="L389"/>
          <cell r="M389"/>
          <cell r="N389"/>
          <cell r="O389"/>
          <cell r="P389"/>
          <cell r="Q389"/>
          <cell r="R389"/>
          <cell r="S389"/>
          <cell r="T389"/>
          <cell r="U389"/>
          <cell r="V389"/>
        </row>
        <row r="390">
          <cell r="A390"/>
          <cell r="B390"/>
          <cell r="C390"/>
          <cell r="D390"/>
          <cell r="E390"/>
          <cell r="F390"/>
          <cell r="G390"/>
          <cell r="H390"/>
          <cell r="I390"/>
          <cell r="J390"/>
          <cell r="K390"/>
          <cell r="L390"/>
          <cell r="M390"/>
          <cell r="N390"/>
          <cell r="O390"/>
          <cell r="P390"/>
          <cell r="Q390"/>
          <cell r="R390"/>
          <cell r="S390"/>
          <cell r="T390"/>
          <cell r="U390"/>
          <cell r="V390"/>
        </row>
        <row r="391">
          <cell r="A391"/>
          <cell r="B391"/>
          <cell r="C391"/>
          <cell r="D391"/>
          <cell r="E391"/>
          <cell r="F391"/>
          <cell r="G391"/>
          <cell r="H391"/>
          <cell r="I391"/>
          <cell r="J391"/>
          <cell r="K391"/>
          <cell r="L391"/>
          <cell r="M391"/>
          <cell r="N391"/>
          <cell r="O391"/>
          <cell r="P391"/>
          <cell r="Q391"/>
          <cell r="R391"/>
          <cell r="S391"/>
          <cell r="T391"/>
          <cell r="U391"/>
          <cell r="V391"/>
        </row>
        <row r="392">
          <cell r="A392"/>
          <cell r="B392"/>
          <cell r="C392"/>
          <cell r="D392"/>
          <cell r="E392"/>
          <cell r="F392"/>
          <cell r="G392"/>
          <cell r="H392"/>
          <cell r="I392"/>
          <cell r="J392"/>
          <cell r="K392"/>
          <cell r="L392"/>
          <cell r="M392"/>
          <cell r="N392"/>
          <cell r="O392"/>
          <cell r="P392"/>
          <cell r="Q392"/>
          <cell r="R392"/>
          <cell r="S392"/>
          <cell r="T392"/>
          <cell r="U392"/>
          <cell r="V392"/>
        </row>
        <row r="393">
          <cell r="A393"/>
          <cell r="B393"/>
          <cell r="C393"/>
          <cell r="D393"/>
          <cell r="E393"/>
          <cell r="F393"/>
          <cell r="G393"/>
          <cell r="H393"/>
          <cell r="I393"/>
          <cell r="J393"/>
          <cell r="K393"/>
          <cell r="L393"/>
          <cell r="M393"/>
          <cell r="N393"/>
          <cell r="O393"/>
          <cell r="P393"/>
          <cell r="Q393"/>
          <cell r="R393"/>
          <cell r="S393"/>
          <cell r="T393"/>
          <cell r="U393"/>
          <cell r="V393"/>
        </row>
        <row r="394">
          <cell r="A394"/>
          <cell r="B394"/>
          <cell r="C394"/>
          <cell r="D394"/>
          <cell r="E394"/>
          <cell r="F394"/>
          <cell r="G394"/>
          <cell r="H394"/>
          <cell r="I394"/>
          <cell r="J394"/>
          <cell r="K394"/>
          <cell r="L394"/>
          <cell r="M394"/>
          <cell r="N394"/>
          <cell r="O394"/>
          <cell r="P394"/>
          <cell r="Q394"/>
          <cell r="R394"/>
          <cell r="S394"/>
          <cell r="T394"/>
          <cell r="U394"/>
          <cell r="V394"/>
        </row>
        <row r="395">
          <cell r="A395"/>
          <cell r="B395"/>
          <cell r="C395"/>
          <cell r="D395"/>
          <cell r="E395"/>
          <cell r="F395"/>
          <cell r="G395"/>
          <cell r="H395"/>
          <cell r="I395"/>
          <cell r="J395"/>
          <cell r="K395"/>
          <cell r="L395"/>
          <cell r="M395"/>
          <cell r="N395"/>
          <cell r="O395"/>
          <cell r="P395"/>
          <cell r="Q395"/>
          <cell r="R395"/>
          <cell r="S395"/>
          <cell r="T395"/>
          <cell r="U395"/>
          <cell r="V395"/>
        </row>
        <row r="396">
          <cell r="A396"/>
          <cell r="B396"/>
          <cell r="C396"/>
          <cell r="D396"/>
          <cell r="E396"/>
          <cell r="F396"/>
          <cell r="G396"/>
          <cell r="H396"/>
          <cell r="I396"/>
          <cell r="J396"/>
          <cell r="K396"/>
          <cell r="L396"/>
          <cell r="M396"/>
          <cell r="N396"/>
          <cell r="O396"/>
          <cell r="P396"/>
          <cell r="Q396"/>
          <cell r="R396"/>
          <cell r="S396"/>
          <cell r="T396"/>
          <cell r="U396"/>
          <cell r="V396"/>
        </row>
        <row r="397">
          <cell r="A397"/>
          <cell r="B397"/>
          <cell r="C397"/>
          <cell r="D397"/>
          <cell r="E397"/>
          <cell r="F397"/>
          <cell r="G397"/>
          <cell r="H397"/>
          <cell r="I397"/>
          <cell r="J397"/>
          <cell r="K397"/>
          <cell r="L397"/>
          <cell r="M397"/>
          <cell r="N397"/>
          <cell r="O397"/>
          <cell r="P397"/>
          <cell r="Q397"/>
          <cell r="R397"/>
          <cell r="S397"/>
          <cell r="T397"/>
          <cell r="U397"/>
          <cell r="V397"/>
        </row>
        <row r="398">
          <cell r="A398"/>
          <cell r="B398"/>
          <cell r="C398"/>
          <cell r="D398"/>
          <cell r="E398"/>
          <cell r="F398"/>
          <cell r="G398"/>
          <cell r="H398"/>
          <cell r="I398"/>
          <cell r="J398"/>
          <cell r="K398"/>
          <cell r="L398"/>
          <cell r="M398"/>
          <cell r="N398"/>
          <cell r="O398"/>
          <cell r="P398"/>
          <cell r="Q398"/>
          <cell r="R398"/>
          <cell r="S398"/>
          <cell r="T398"/>
          <cell r="U398"/>
          <cell r="V398"/>
        </row>
        <row r="399">
          <cell r="A399"/>
          <cell r="B399"/>
          <cell r="C399"/>
          <cell r="D399"/>
          <cell r="E399"/>
          <cell r="F399"/>
          <cell r="G399"/>
          <cell r="H399"/>
          <cell r="I399"/>
          <cell r="J399"/>
          <cell r="K399"/>
          <cell r="L399"/>
          <cell r="M399"/>
          <cell r="N399"/>
          <cell r="O399"/>
          <cell r="P399"/>
          <cell r="Q399"/>
          <cell r="R399"/>
          <cell r="S399"/>
          <cell r="T399"/>
          <cell r="U399"/>
          <cell r="V399"/>
        </row>
        <row r="400">
          <cell r="A400"/>
          <cell r="B400"/>
          <cell r="C400"/>
          <cell r="D400"/>
          <cell r="E400"/>
          <cell r="F400"/>
          <cell r="G400"/>
          <cell r="H400"/>
          <cell r="I400"/>
          <cell r="J400"/>
          <cell r="K400"/>
          <cell r="L400"/>
          <cell r="M400"/>
          <cell r="N400"/>
          <cell r="O400"/>
          <cell r="P400"/>
          <cell r="Q400"/>
          <cell r="R400"/>
          <cell r="S400"/>
          <cell r="T400"/>
          <cell r="U400"/>
          <cell r="V400"/>
        </row>
        <row r="401">
          <cell r="A401"/>
          <cell r="B401"/>
          <cell r="C401"/>
          <cell r="D401"/>
          <cell r="E401"/>
          <cell r="F401"/>
          <cell r="G401"/>
          <cell r="H401"/>
          <cell r="I401"/>
          <cell r="J401"/>
          <cell r="K401"/>
          <cell r="L401"/>
          <cell r="M401"/>
          <cell r="N401"/>
          <cell r="O401"/>
          <cell r="P401"/>
          <cell r="Q401"/>
          <cell r="R401"/>
          <cell r="S401"/>
          <cell r="T401"/>
          <cell r="U401"/>
          <cell r="V401"/>
        </row>
        <row r="402">
          <cell r="A402"/>
          <cell r="B402"/>
          <cell r="C402"/>
          <cell r="D402"/>
          <cell r="E402"/>
          <cell r="F402"/>
          <cell r="G402"/>
          <cell r="H402"/>
          <cell r="I402"/>
          <cell r="J402"/>
          <cell r="K402"/>
          <cell r="L402"/>
          <cell r="M402"/>
          <cell r="N402"/>
          <cell r="O402"/>
          <cell r="P402"/>
          <cell r="Q402"/>
          <cell r="R402"/>
          <cell r="S402"/>
          <cell r="T402"/>
          <cell r="U402"/>
          <cell r="V402"/>
        </row>
        <row r="403">
          <cell r="A403"/>
          <cell r="B403"/>
          <cell r="C403"/>
          <cell r="D403"/>
          <cell r="E403"/>
          <cell r="F403"/>
          <cell r="G403"/>
          <cell r="H403"/>
          <cell r="I403"/>
          <cell r="J403"/>
          <cell r="K403"/>
          <cell r="L403"/>
          <cell r="M403"/>
          <cell r="N403"/>
          <cell r="O403"/>
          <cell r="P403"/>
          <cell r="Q403"/>
          <cell r="R403"/>
          <cell r="S403"/>
          <cell r="T403"/>
          <cell r="U403"/>
          <cell r="V403"/>
        </row>
        <row r="404">
          <cell r="A404"/>
          <cell r="B404"/>
          <cell r="C404"/>
          <cell r="D404"/>
          <cell r="E404"/>
          <cell r="F404"/>
          <cell r="G404"/>
          <cell r="H404"/>
          <cell r="I404"/>
          <cell r="J404"/>
          <cell r="K404"/>
          <cell r="L404"/>
          <cell r="M404"/>
          <cell r="N404"/>
          <cell r="O404"/>
          <cell r="P404"/>
          <cell r="Q404"/>
          <cell r="R404"/>
          <cell r="S404"/>
          <cell r="T404"/>
          <cell r="U404"/>
          <cell r="V404"/>
        </row>
        <row r="405">
          <cell r="A405"/>
          <cell r="B405"/>
          <cell r="C405"/>
          <cell r="D405"/>
          <cell r="E405"/>
          <cell r="F405"/>
          <cell r="G405"/>
          <cell r="H405"/>
          <cell r="I405"/>
          <cell r="J405"/>
          <cell r="K405"/>
          <cell r="L405"/>
          <cell r="M405"/>
          <cell r="N405"/>
          <cell r="O405"/>
          <cell r="P405"/>
          <cell r="Q405"/>
          <cell r="R405"/>
          <cell r="S405"/>
          <cell r="T405"/>
          <cell r="U405"/>
          <cell r="V405"/>
        </row>
        <row r="406">
          <cell r="A406"/>
          <cell r="B406"/>
          <cell r="C406"/>
          <cell r="D406"/>
          <cell r="E406"/>
          <cell r="F406"/>
          <cell r="G406"/>
          <cell r="H406"/>
          <cell r="I406"/>
          <cell r="J406"/>
          <cell r="K406"/>
          <cell r="L406"/>
          <cell r="M406"/>
          <cell r="N406"/>
          <cell r="O406"/>
          <cell r="P406"/>
          <cell r="Q406"/>
          <cell r="R406"/>
          <cell r="S406"/>
          <cell r="T406"/>
          <cell r="U406"/>
          <cell r="V406"/>
        </row>
        <row r="407">
          <cell r="A407"/>
          <cell r="B407"/>
          <cell r="C407"/>
          <cell r="D407"/>
          <cell r="E407"/>
          <cell r="F407"/>
          <cell r="G407"/>
          <cell r="H407"/>
          <cell r="I407"/>
          <cell r="J407"/>
          <cell r="K407"/>
          <cell r="L407"/>
          <cell r="M407"/>
          <cell r="N407"/>
          <cell r="O407"/>
          <cell r="P407"/>
          <cell r="Q407"/>
          <cell r="R407"/>
          <cell r="S407"/>
          <cell r="T407"/>
          <cell r="U407"/>
          <cell r="V407"/>
        </row>
        <row r="408">
          <cell r="A408"/>
          <cell r="B408"/>
          <cell r="C408"/>
          <cell r="D408"/>
          <cell r="E408"/>
          <cell r="F408"/>
          <cell r="G408"/>
          <cell r="H408"/>
          <cell r="I408"/>
          <cell r="J408"/>
          <cell r="K408"/>
          <cell r="L408"/>
          <cell r="M408"/>
          <cell r="N408"/>
          <cell r="O408"/>
          <cell r="P408"/>
          <cell r="Q408"/>
          <cell r="R408"/>
          <cell r="S408"/>
          <cell r="T408"/>
          <cell r="U408"/>
          <cell r="V408"/>
        </row>
        <row r="409">
          <cell r="A409"/>
          <cell r="B409"/>
          <cell r="C409"/>
          <cell r="D409"/>
          <cell r="E409"/>
          <cell r="F409"/>
          <cell r="G409"/>
          <cell r="H409"/>
          <cell r="I409"/>
          <cell r="J409"/>
          <cell r="K409"/>
          <cell r="L409"/>
          <cell r="M409"/>
          <cell r="N409"/>
          <cell r="O409"/>
          <cell r="P409"/>
          <cell r="Q409"/>
          <cell r="R409"/>
          <cell r="S409"/>
          <cell r="T409"/>
          <cell r="U409"/>
          <cell r="V409"/>
        </row>
        <row r="410">
          <cell r="A410"/>
          <cell r="B410"/>
          <cell r="C410"/>
          <cell r="D410"/>
          <cell r="E410"/>
          <cell r="F410"/>
          <cell r="G410"/>
          <cell r="H410"/>
          <cell r="I410"/>
          <cell r="J410"/>
          <cell r="K410"/>
          <cell r="L410"/>
          <cell r="M410"/>
          <cell r="N410"/>
          <cell r="O410"/>
          <cell r="P410"/>
          <cell r="Q410"/>
          <cell r="R410"/>
          <cell r="S410"/>
          <cell r="T410"/>
          <cell r="U410"/>
          <cell r="V410"/>
        </row>
        <row r="411">
          <cell r="A411"/>
          <cell r="B411"/>
          <cell r="C411"/>
          <cell r="D411"/>
          <cell r="E411"/>
          <cell r="F411"/>
          <cell r="G411"/>
          <cell r="H411"/>
          <cell r="I411"/>
          <cell r="J411"/>
          <cell r="K411"/>
          <cell r="L411"/>
          <cell r="M411"/>
          <cell r="N411"/>
          <cell r="O411"/>
          <cell r="P411"/>
          <cell r="Q411"/>
          <cell r="R411"/>
          <cell r="S411"/>
          <cell r="T411"/>
          <cell r="U411"/>
          <cell r="V411"/>
        </row>
        <row r="412">
          <cell r="A412"/>
          <cell r="B412"/>
          <cell r="C412"/>
          <cell r="D412"/>
          <cell r="E412"/>
          <cell r="F412"/>
          <cell r="G412"/>
          <cell r="H412"/>
          <cell r="I412"/>
          <cell r="J412"/>
          <cell r="K412"/>
          <cell r="L412"/>
          <cell r="M412"/>
          <cell r="N412"/>
          <cell r="O412"/>
          <cell r="P412"/>
          <cell r="Q412"/>
          <cell r="R412"/>
          <cell r="S412"/>
          <cell r="T412"/>
          <cell r="U412"/>
          <cell r="V412"/>
        </row>
        <row r="413">
          <cell r="A413"/>
          <cell r="B413"/>
          <cell r="C413"/>
          <cell r="D413"/>
          <cell r="E413"/>
          <cell r="F413"/>
          <cell r="G413"/>
          <cell r="H413"/>
          <cell r="I413"/>
          <cell r="J413"/>
          <cell r="K413"/>
          <cell r="L413"/>
          <cell r="M413"/>
          <cell r="N413"/>
          <cell r="O413"/>
          <cell r="P413"/>
          <cell r="Q413"/>
          <cell r="R413"/>
          <cell r="S413"/>
          <cell r="T413"/>
          <cell r="U413"/>
          <cell r="V413"/>
        </row>
        <row r="414">
          <cell r="A414"/>
          <cell r="B414"/>
          <cell r="C414"/>
          <cell r="D414"/>
          <cell r="E414"/>
          <cell r="F414"/>
          <cell r="G414"/>
          <cell r="H414"/>
          <cell r="I414"/>
          <cell r="J414"/>
          <cell r="K414"/>
          <cell r="L414"/>
          <cell r="M414"/>
          <cell r="N414"/>
          <cell r="O414"/>
          <cell r="P414"/>
          <cell r="Q414"/>
          <cell r="R414"/>
          <cell r="S414"/>
          <cell r="T414"/>
          <cell r="U414"/>
          <cell r="V414"/>
        </row>
        <row r="415">
          <cell r="A415"/>
          <cell r="B415"/>
          <cell r="C415"/>
          <cell r="D415"/>
          <cell r="E415"/>
          <cell r="F415"/>
          <cell r="G415"/>
          <cell r="H415"/>
          <cell r="I415"/>
          <cell r="J415"/>
          <cell r="K415"/>
          <cell r="L415"/>
          <cell r="M415"/>
          <cell r="N415"/>
          <cell r="O415"/>
          <cell r="P415"/>
          <cell r="Q415"/>
          <cell r="R415"/>
          <cell r="S415"/>
          <cell r="T415"/>
          <cell r="U415"/>
          <cell r="V415"/>
        </row>
        <row r="416">
          <cell r="A416"/>
          <cell r="B416"/>
          <cell r="C416"/>
          <cell r="D416"/>
          <cell r="E416"/>
          <cell r="F416"/>
          <cell r="G416"/>
          <cell r="H416"/>
          <cell r="I416"/>
          <cell r="J416"/>
          <cell r="K416"/>
          <cell r="L416"/>
          <cell r="M416"/>
          <cell r="N416"/>
          <cell r="O416"/>
          <cell r="P416"/>
          <cell r="Q416"/>
          <cell r="R416"/>
          <cell r="S416"/>
          <cell r="T416"/>
          <cell r="U416"/>
          <cell r="V416"/>
        </row>
        <row r="417">
          <cell r="A417"/>
          <cell r="B417"/>
          <cell r="C417"/>
          <cell r="D417"/>
          <cell r="E417"/>
          <cell r="F417"/>
          <cell r="G417"/>
          <cell r="H417"/>
          <cell r="I417"/>
          <cell r="J417"/>
          <cell r="K417"/>
          <cell r="L417"/>
          <cell r="M417"/>
          <cell r="N417"/>
          <cell r="O417"/>
          <cell r="P417"/>
          <cell r="Q417"/>
          <cell r="R417"/>
          <cell r="S417"/>
          <cell r="T417"/>
          <cell r="U417"/>
          <cell r="V417"/>
        </row>
        <row r="418">
          <cell r="A418"/>
          <cell r="B418"/>
          <cell r="C418"/>
          <cell r="D418"/>
          <cell r="E418"/>
          <cell r="F418"/>
          <cell r="G418"/>
          <cell r="H418"/>
          <cell r="I418"/>
          <cell r="J418"/>
          <cell r="K418"/>
          <cell r="L418"/>
          <cell r="M418"/>
          <cell r="N418"/>
          <cell r="O418"/>
          <cell r="P418"/>
          <cell r="Q418"/>
          <cell r="R418"/>
          <cell r="S418"/>
          <cell r="T418"/>
          <cell r="U418"/>
          <cell r="V418"/>
        </row>
        <row r="419">
          <cell r="A419"/>
          <cell r="B419"/>
          <cell r="C419"/>
          <cell r="D419"/>
          <cell r="E419"/>
          <cell r="F419"/>
          <cell r="G419"/>
          <cell r="H419"/>
          <cell r="I419"/>
          <cell r="J419"/>
          <cell r="K419"/>
          <cell r="L419"/>
          <cell r="M419"/>
          <cell r="N419"/>
          <cell r="O419"/>
          <cell r="P419"/>
          <cell r="Q419"/>
          <cell r="R419"/>
          <cell r="S419"/>
          <cell r="T419"/>
          <cell r="U419"/>
          <cell r="V419"/>
        </row>
        <row r="420">
          <cell r="A420"/>
          <cell r="B420"/>
          <cell r="C420"/>
          <cell r="D420"/>
          <cell r="E420"/>
          <cell r="F420"/>
          <cell r="G420"/>
          <cell r="H420"/>
          <cell r="I420"/>
          <cell r="J420"/>
          <cell r="K420"/>
          <cell r="L420"/>
          <cell r="M420"/>
          <cell r="N420"/>
          <cell r="O420"/>
          <cell r="P420"/>
          <cell r="Q420"/>
          <cell r="R420"/>
          <cell r="S420"/>
          <cell r="T420"/>
          <cell r="U420"/>
          <cell r="V420"/>
        </row>
        <row r="421">
          <cell r="A421"/>
          <cell r="B421"/>
          <cell r="C421"/>
          <cell r="D421"/>
          <cell r="E421"/>
          <cell r="F421"/>
          <cell r="G421"/>
          <cell r="H421"/>
          <cell r="I421"/>
          <cell r="J421"/>
          <cell r="K421"/>
          <cell r="L421"/>
          <cell r="M421"/>
          <cell r="N421"/>
          <cell r="O421"/>
          <cell r="P421"/>
          <cell r="Q421"/>
          <cell r="R421"/>
          <cell r="S421"/>
          <cell r="T421"/>
          <cell r="U421"/>
          <cell r="V421"/>
        </row>
        <row r="422">
          <cell r="A422"/>
          <cell r="B422"/>
          <cell r="C422"/>
          <cell r="D422"/>
          <cell r="E422"/>
          <cell r="F422"/>
          <cell r="G422"/>
          <cell r="H422"/>
          <cell r="I422"/>
          <cell r="J422"/>
          <cell r="K422"/>
          <cell r="L422"/>
          <cell r="M422"/>
          <cell r="N422"/>
          <cell r="O422"/>
          <cell r="P422"/>
          <cell r="Q422"/>
          <cell r="R422"/>
          <cell r="S422"/>
          <cell r="T422"/>
          <cell r="U422"/>
          <cell r="V422"/>
        </row>
        <row r="423">
          <cell r="A423"/>
          <cell r="B423"/>
          <cell r="C423"/>
          <cell r="D423"/>
          <cell r="E423"/>
          <cell r="F423"/>
          <cell r="G423"/>
          <cell r="H423"/>
          <cell r="I423"/>
          <cell r="J423"/>
          <cell r="K423"/>
          <cell r="L423"/>
          <cell r="M423"/>
          <cell r="N423"/>
          <cell r="O423"/>
          <cell r="P423"/>
          <cell r="Q423"/>
          <cell r="R423"/>
          <cell r="S423"/>
          <cell r="T423"/>
          <cell r="U423"/>
          <cell r="V423"/>
        </row>
        <row r="424">
          <cell r="A424"/>
          <cell r="B424"/>
          <cell r="C424"/>
          <cell r="D424"/>
          <cell r="E424"/>
          <cell r="F424"/>
          <cell r="G424"/>
          <cell r="H424"/>
          <cell r="I424"/>
          <cell r="J424"/>
          <cell r="K424"/>
          <cell r="L424"/>
          <cell r="M424"/>
          <cell r="N424"/>
          <cell r="O424"/>
          <cell r="P424"/>
          <cell r="Q424"/>
          <cell r="R424"/>
          <cell r="S424"/>
          <cell r="T424"/>
          <cell r="U424"/>
          <cell r="V424"/>
        </row>
        <row r="425">
          <cell r="A425"/>
          <cell r="B425"/>
          <cell r="C425"/>
          <cell r="D425"/>
          <cell r="E425"/>
          <cell r="F425"/>
          <cell r="G425"/>
          <cell r="H425"/>
          <cell r="I425"/>
          <cell r="J425"/>
          <cell r="K425"/>
          <cell r="L425"/>
          <cell r="M425"/>
          <cell r="N425"/>
          <cell r="O425"/>
          <cell r="P425"/>
          <cell r="Q425"/>
          <cell r="R425"/>
          <cell r="S425"/>
          <cell r="T425"/>
          <cell r="U425"/>
          <cell r="V425"/>
        </row>
        <row r="426">
          <cell r="A426"/>
          <cell r="B426"/>
          <cell r="C426"/>
          <cell r="D426"/>
          <cell r="E426"/>
          <cell r="F426"/>
          <cell r="G426"/>
          <cell r="H426"/>
          <cell r="I426"/>
          <cell r="J426"/>
          <cell r="K426"/>
          <cell r="L426"/>
          <cell r="M426"/>
          <cell r="N426"/>
          <cell r="O426"/>
          <cell r="P426"/>
          <cell r="Q426"/>
          <cell r="R426"/>
          <cell r="S426"/>
          <cell r="T426"/>
          <cell r="U426"/>
          <cell r="V426"/>
        </row>
        <row r="427">
          <cell r="A427"/>
          <cell r="B427"/>
          <cell r="C427"/>
          <cell r="D427"/>
          <cell r="E427"/>
          <cell r="F427"/>
          <cell r="G427"/>
          <cell r="H427"/>
          <cell r="I427"/>
          <cell r="J427"/>
          <cell r="K427"/>
          <cell r="L427"/>
          <cell r="M427"/>
          <cell r="N427"/>
          <cell r="O427"/>
          <cell r="P427"/>
          <cell r="Q427"/>
          <cell r="R427"/>
          <cell r="S427"/>
          <cell r="T427"/>
          <cell r="U427"/>
          <cell r="V427"/>
        </row>
        <row r="428">
          <cell r="A428"/>
          <cell r="B428"/>
          <cell r="C428"/>
          <cell r="D428"/>
          <cell r="E428"/>
          <cell r="F428"/>
          <cell r="G428"/>
          <cell r="H428"/>
          <cell r="I428"/>
          <cell r="J428"/>
          <cell r="K428"/>
          <cell r="L428"/>
          <cell r="M428"/>
          <cell r="N428"/>
          <cell r="O428"/>
          <cell r="P428"/>
          <cell r="Q428"/>
          <cell r="R428"/>
          <cell r="S428"/>
          <cell r="T428"/>
          <cell r="U428"/>
          <cell r="V428"/>
        </row>
        <row r="429">
          <cell r="A429"/>
          <cell r="B429"/>
          <cell r="C429"/>
          <cell r="D429"/>
          <cell r="E429"/>
          <cell r="F429"/>
          <cell r="G429"/>
          <cell r="H429"/>
          <cell r="I429"/>
          <cell r="J429"/>
          <cell r="K429"/>
          <cell r="L429"/>
          <cell r="M429"/>
          <cell r="N429"/>
          <cell r="O429"/>
          <cell r="P429"/>
          <cell r="Q429"/>
          <cell r="R429"/>
          <cell r="S429"/>
          <cell r="T429"/>
          <cell r="U429"/>
          <cell r="V429"/>
        </row>
        <row r="430">
          <cell r="A430"/>
          <cell r="B430"/>
          <cell r="C430"/>
          <cell r="D430"/>
          <cell r="E430"/>
          <cell r="F430"/>
          <cell r="G430"/>
          <cell r="H430"/>
          <cell r="I430"/>
          <cell r="J430"/>
          <cell r="K430"/>
          <cell r="L430"/>
          <cell r="M430"/>
          <cell r="N430"/>
          <cell r="O430"/>
          <cell r="P430"/>
          <cell r="Q430"/>
          <cell r="R430"/>
          <cell r="S430"/>
          <cell r="T430"/>
          <cell r="U430"/>
          <cell r="V430"/>
        </row>
        <row r="431">
          <cell r="A431"/>
          <cell r="B431"/>
          <cell r="C431"/>
          <cell r="D431"/>
          <cell r="E431"/>
          <cell r="F431"/>
          <cell r="G431"/>
          <cell r="H431"/>
          <cell r="I431"/>
          <cell r="J431"/>
          <cell r="K431"/>
          <cell r="L431"/>
          <cell r="M431"/>
          <cell r="N431"/>
          <cell r="O431"/>
          <cell r="P431"/>
          <cell r="Q431"/>
          <cell r="R431"/>
          <cell r="S431"/>
          <cell r="T431"/>
          <cell r="U431"/>
          <cell r="V431"/>
        </row>
        <row r="432">
          <cell r="A432"/>
          <cell r="B432"/>
          <cell r="C432"/>
          <cell r="D432"/>
          <cell r="E432"/>
          <cell r="F432"/>
          <cell r="G432"/>
          <cell r="H432"/>
          <cell r="I432"/>
          <cell r="J432"/>
          <cell r="K432"/>
          <cell r="L432"/>
          <cell r="M432"/>
          <cell r="N432"/>
          <cell r="O432"/>
          <cell r="P432"/>
          <cell r="Q432"/>
          <cell r="R432"/>
          <cell r="S432"/>
          <cell r="T432"/>
          <cell r="U432"/>
          <cell r="V432"/>
        </row>
        <row r="433">
          <cell r="A433"/>
          <cell r="B433"/>
          <cell r="C433"/>
          <cell r="D433"/>
          <cell r="E433"/>
          <cell r="F433"/>
          <cell r="G433"/>
          <cell r="H433"/>
          <cell r="I433"/>
          <cell r="J433"/>
          <cell r="K433"/>
          <cell r="L433"/>
          <cell r="M433"/>
          <cell r="N433"/>
          <cell r="O433"/>
          <cell r="P433"/>
          <cell r="Q433"/>
          <cell r="R433"/>
          <cell r="S433"/>
          <cell r="T433"/>
          <cell r="U433"/>
          <cell r="V433"/>
        </row>
        <row r="434">
          <cell r="A434"/>
          <cell r="B434"/>
          <cell r="C434"/>
          <cell r="D434"/>
          <cell r="E434"/>
          <cell r="F434"/>
          <cell r="G434"/>
          <cell r="H434"/>
          <cell r="I434"/>
          <cell r="J434"/>
          <cell r="K434"/>
          <cell r="L434"/>
          <cell r="M434"/>
          <cell r="N434"/>
          <cell r="O434"/>
          <cell r="P434"/>
          <cell r="Q434"/>
          <cell r="R434"/>
          <cell r="S434"/>
          <cell r="T434"/>
          <cell r="U434"/>
          <cell r="V434"/>
        </row>
        <row r="435">
          <cell r="A435"/>
          <cell r="B435"/>
          <cell r="C435"/>
          <cell r="D435"/>
          <cell r="E435"/>
          <cell r="F435"/>
          <cell r="G435"/>
          <cell r="H435"/>
          <cell r="I435"/>
          <cell r="J435"/>
          <cell r="K435"/>
          <cell r="L435"/>
          <cell r="M435"/>
          <cell r="N435"/>
          <cell r="O435"/>
          <cell r="P435"/>
          <cell r="Q435"/>
          <cell r="R435"/>
          <cell r="S435"/>
          <cell r="T435"/>
          <cell r="U435"/>
          <cell r="V435"/>
        </row>
        <row r="436">
          <cell r="A436"/>
          <cell r="B436"/>
          <cell r="C436"/>
          <cell r="D436"/>
          <cell r="E436"/>
          <cell r="F436"/>
          <cell r="G436"/>
          <cell r="H436"/>
          <cell r="I436"/>
          <cell r="J436"/>
          <cell r="K436"/>
          <cell r="L436"/>
          <cell r="M436"/>
          <cell r="N436"/>
          <cell r="O436"/>
          <cell r="P436"/>
          <cell r="Q436"/>
          <cell r="R436"/>
          <cell r="S436"/>
          <cell r="T436"/>
          <cell r="U436"/>
          <cell r="V436"/>
        </row>
        <row r="437">
          <cell r="A437"/>
          <cell r="B437"/>
          <cell r="C437"/>
          <cell r="D437"/>
          <cell r="E437"/>
          <cell r="F437"/>
          <cell r="G437"/>
          <cell r="H437"/>
          <cell r="I437"/>
          <cell r="J437"/>
          <cell r="K437"/>
          <cell r="L437"/>
          <cell r="M437"/>
          <cell r="N437"/>
          <cell r="O437"/>
          <cell r="P437"/>
          <cell r="Q437"/>
          <cell r="R437"/>
          <cell r="S437"/>
          <cell r="T437"/>
          <cell r="U437"/>
          <cell r="V437"/>
        </row>
        <row r="438">
          <cell r="A438"/>
          <cell r="B438"/>
          <cell r="C438"/>
          <cell r="D438"/>
          <cell r="E438"/>
          <cell r="F438"/>
          <cell r="G438"/>
          <cell r="H438"/>
          <cell r="I438"/>
          <cell r="J438"/>
          <cell r="K438"/>
          <cell r="L438"/>
          <cell r="M438"/>
          <cell r="N438"/>
          <cell r="O438"/>
          <cell r="P438"/>
          <cell r="Q438"/>
          <cell r="R438"/>
          <cell r="S438"/>
          <cell r="T438"/>
          <cell r="U438"/>
          <cell r="V438"/>
        </row>
        <row r="439">
          <cell r="A439"/>
          <cell r="B439"/>
          <cell r="C439"/>
          <cell r="D439"/>
          <cell r="E439"/>
          <cell r="F439"/>
          <cell r="G439"/>
          <cell r="H439"/>
          <cell r="I439"/>
          <cell r="J439"/>
          <cell r="K439"/>
          <cell r="L439"/>
          <cell r="M439"/>
          <cell r="N439"/>
          <cell r="O439"/>
          <cell r="P439"/>
          <cell r="Q439"/>
          <cell r="R439"/>
          <cell r="S439"/>
          <cell r="T439"/>
          <cell r="U439"/>
          <cell r="V439"/>
        </row>
        <row r="440">
          <cell r="A440"/>
          <cell r="B440"/>
          <cell r="C440"/>
          <cell r="D440"/>
          <cell r="E440"/>
          <cell r="F440"/>
          <cell r="G440"/>
          <cell r="H440"/>
          <cell r="I440"/>
          <cell r="J440"/>
          <cell r="K440"/>
          <cell r="L440"/>
          <cell r="M440"/>
          <cell r="N440"/>
          <cell r="O440"/>
          <cell r="P440"/>
          <cell r="Q440"/>
          <cell r="R440"/>
          <cell r="S440"/>
          <cell r="T440"/>
          <cell r="U440"/>
          <cell r="V440"/>
        </row>
        <row r="441">
          <cell r="A441"/>
          <cell r="B441"/>
          <cell r="C441"/>
          <cell r="D441"/>
          <cell r="E441"/>
          <cell r="F441"/>
          <cell r="G441"/>
          <cell r="H441"/>
          <cell r="I441"/>
          <cell r="J441"/>
          <cell r="K441"/>
          <cell r="L441"/>
          <cell r="M441"/>
          <cell r="N441"/>
          <cell r="O441"/>
          <cell r="P441"/>
          <cell r="Q441"/>
          <cell r="R441"/>
          <cell r="S441"/>
          <cell r="T441"/>
          <cell r="U441"/>
          <cell r="V441"/>
        </row>
        <row r="442">
          <cell r="A442"/>
          <cell r="B442"/>
          <cell r="C442"/>
          <cell r="D442"/>
          <cell r="E442"/>
          <cell r="F442"/>
          <cell r="G442"/>
          <cell r="H442"/>
          <cell r="I442"/>
          <cell r="J442"/>
          <cell r="K442"/>
          <cell r="L442"/>
          <cell r="M442"/>
          <cell r="N442"/>
          <cell r="O442"/>
          <cell r="P442"/>
          <cell r="Q442"/>
          <cell r="R442"/>
          <cell r="S442"/>
          <cell r="T442"/>
          <cell r="U442"/>
          <cell r="V442"/>
        </row>
        <row r="443">
          <cell r="A443"/>
          <cell r="B443"/>
          <cell r="C443"/>
          <cell r="D443"/>
          <cell r="E443"/>
          <cell r="F443"/>
          <cell r="G443"/>
          <cell r="H443"/>
          <cell r="I443"/>
          <cell r="J443"/>
          <cell r="K443"/>
          <cell r="L443"/>
          <cell r="M443"/>
          <cell r="N443"/>
          <cell r="O443"/>
          <cell r="P443"/>
          <cell r="Q443"/>
          <cell r="R443"/>
          <cell r="S443"/>
          <cell r="T443"/>
          <cell r="U443"/>
          <cell r="V443"/>
        </row>
        <row r="444">
          <cell r="A444"/>
          <cell r="B444"/>
          <cell r="C444"/>
          <cell r="D444"/>
          <cell r="E444"/>
          <cell r="F444"/>
          <cell r="G444"/>
          <cell r="H444"/>
          <cell r="I444"/>
          <cell r="J444"/>
          <cell r="K444"/>
          <cell r="L444"/>
          <cell r="M444"/>
          <cell r="N444"/>
          <cell r="O444"/>
          <cell r="P444"/>
          <cell r="Q444"/>
          <cell r="R444"/>
          <cell r="S444"/>
          <cell r="T444"/>
          <cell r="U444"/>
          <cell r="V444"/>
        </row>
        <row r="445">
          <cell r="A445"/>
          <cell r="B445"/>
          <cell r="C445"/>
          <cell r="D445"/>
          <cell r="E445"/>
          <cell r="F445"/>
          <cell r="G445"/>
          <cell r="H445"/>
          <cell r="I445"/>
          <cell r="J445"/>
          <cell r="K445"/>
          <cell r="L445"/>
          <cell r="M445"/>
          <cell r="N445"/>
          <cell r="O445"/>
          <cell r="P445"/>
          <cell r="Q445"/>
          <cell r="R445"/>
          <cell r="S445"/>
          <cell r="T445"/>
          <cell r="U445"/>
          <cell r="V445"/>
        </row>
        <row r="446">
          <cell r="A446"/>
          <cell r="B446"/>
          <cell r="C446"/>
          <cell r="D446"/>
          <cell r="E446"/>
          <cell r="F446"/>
          <cell r="G446"/>
          <cell r="H446"/>
          <cell r="I446"/>
          <cell r="J446"/>
          <cell r="K446"/>
          <cell r="L446"/>
          <cell r="M446"/>
          <cell r="N446"/>
          <cell r="O446"/>
          <cell r="P446"/>
          <cell r="Q446"/>
          <cell r="R446"/>
          <cell r="S446"/>
          <cell r="T446"/>
          <cell r="U446"/>
          <cell r="V446"/>
        </row>
        <row r="447">
          <cell r="A447"/>
          <cell r="B447"/>
          <cell r="C447"/>
          <cell r="D447"/>
          <cell r="E447"/>
          <cell r="F447"/>
          <cell r="G447"/>
          <cell r="H447"/>
          <cell r="I447"/>
          <cell r="J447"/>
          <cell r="K447"/>
          <cell r="L447"/>
          <cell r="M447"/>
          <cell r="N447"/>
          <cell r="O447"/>
          <cell r="P447"/>
          <cell r="Q447"/>
          <cell r="R447"/>
          <cell r="S447"/>
          <cell r="T447"/>
          <cell r="U447"/>
          <cell r="V447"/>
        </row>
        <row r="448">
          <cell r="A448"/>
          <cell r="B448"/>
          <cell r="C448"/>
          <cell r="D448"/>
          <cell r="E448"/>
          <cell r="F448"/>
          <cell r="G448"/>
          <cell r="H448"/>
          <cell r="I448"/>
          <cell r="J448"/>
          <cell r="K448"/>
          <cell r="L448"/>
          <cell r="M448"/>
          <cell r="N448"/>
          <cell r="O448"/>
          <cell r="P448"/>
          <cell r="Q448"/>
          <cell r="R448"/>
          <cell r="S448"/>
          <cell r="T448"/>
          <cell r="U448"/>
          <cell r="V448"/>
        </row>
        <row r="449">
          <cell r="A449"/>
          <cell r="B449"/>
          <cell r="C449"/>
          <cell r="D449"/>
          <cell r="E449"/>
          <cell r="F449"/>
          <cell r="G449"/>
          <cell r="H449"/>
          <cell r="I449"/>
          <cell r="J449"/>
          <cell r="K449"/>
          <cell r="L449"/>
          <cell r="M449"/>
          <cell r="N449"/>
          <cell r="O449"/>
          <cell r="P449"/>
          <cell r="Q449"/>
          <cell r="R449"/>
          <cell r="S449"/>
          <cell r="T449"/>
          <cell r="U449"/>
          <cell r="V449"/>
        </row>
        <row r="450">
          <cell r="A450"/>
          <cell r="B450"/>
          <cell r="C450"/>
          <cell r="D450"/>
          <cell r="E450"/>
          <cell r="F450"/>
          <cell r="G450"/>
          <cell r="H450"/>
          <cell r="I450"/>
          <cell r="J450"/>
          <cell r="K450"/>
          <cell r="L450"/>
          <cell r="M450"/>
          <cell r="N450"/>
          <cell r="O450"/>
          <cell r="P450"/>
          <cell r="Q450"/>
          <cell r="R450"/>
          <cell r="S450"/>
          <cell r="T450"/>
          <cell r="U450"/>
          <cell r="V450"/>
        </row>
        <row r="451">
          <cell r="A451"/>
          <cell r="B451"/>
          <cell r="C451"/>
          <cell r="D451"/>
          <cell r="E451"/>
          <cell r="F451"/>
          <cell r="G451"/>
          <cell r="H451"/>
          <cell r="I451"/>
          <cell r="J451"/>
          <cell r="K451"/>
          <cell r="L451"/>
          <cell r="M451"/>
          <cell r="N451"/>
          <cell r="O451"/>
          <cell r="P451"/>
          <cell r="Q451"/>
          <cell r="R451"/>
          <cell r="S451"/>
          <cell r="T451"/>
          <cell r="U451"/>
          <cell r="V451"/>
        </row>
        <row r="452">
          <cell r="A452"/>
          <cell r="B452"/>
          <cell r="C452"/>
          <cell r="D452"/>
          <cell r="E452"/>
          <cell r="F452"/>
          <cell r="G452"/>
          <cell r="H452"/>
          <cell r="I452"/>
          <cell r="J452"/>
          <cell r="K452"/>
          <cell r="L452"/>
          <cell r="M452"/>
          <cell r="N452"/>
          <cell r="O452"/>
          <cell r="P452"/>
          <cell r="Q452"/>
          <cell r="R452"/>
          <cell r="S452"/>
          <cell r="T452"/>
          <cell r="U452"/>
          <cell r="V452"/>
        </row>
        <row r="453">
          <cell r="A453"/>
          <cell r="B453"/>
          <cell r="C453"/>
          <cell r="D453"/>
          <cell r="E453"/>
          <cell r="F453"/>
          <cell r="G453"/>
          <cell r="H453"/>
          <cell r="I453"/>
          <cell r="J453"/>
          <cell r="K453"/>
          <cell r="L453"/>
          <cell r="M453"/>
          <cell r="N453"/>
          <cell r="O453"/>
          <cell r="P453"/>
          <cell r="Q453"/>
          <cell r="R453"/>
          <cell r="S453"/>
          <cell r="T453"/>
          <cell r="U453"/>
          <cell r="V453"/>
        </row>
        <row r="454">
          <cell r="A454"/>
          <cell r="B454"/>
          <cell r="C454"/>
          <cell r="D454"/>
          <cell r="E454"/>
          <cell r="F454"/>
          <cell r="G454"/>
          <cell r="H454"/>
          <cell r="I454"/>
          <cell r="J454"/>
          <cell r="K454"/>
          <cell r="L454"/>
          <cell r="M454"/>
          <cell r="N454"/>
          <cell r="O454"/>
          <cell r="P454"/>
          <cell r="Q454"/>
          <cell r="R454"/>
          <cell r="S454"/>
          <cell r="T454"/>
          <cell r="U454"/>
          <cell r="V454"/>
        </row>
        <row r="455">
          <cell r="A455"/>
          <cell r="B455"/>
          <cell r="C455"/>
          <cell r="D455"/>
          <cell r="E455"/>
          <cell r="F455"/>
          <cell r="G455"/>
          <cell r="H455"/>
          <cell r="I455"/>
          <cell r="J455"/>
          <cell r="K455"/>
          <cell r="L455"/>
          <cell r="M455"/>
          <cell r="N455"/>
          <cell r="O455"/>
          <cell r="P455"/>
          <cell r="Q455"/>
          <cell r="R455"/>
          <cell r="S455"/>
          <cell r="T455"/>
          <cell r="U455"/>
          <cell r="V455"/>
        </row>
        <row r="456">
          <cell r="A456"/>
          <cell r="B456"/>
          <cell r="C456"/>
          <cell r="D456"/>
          <cell r="E456"/>
          <cell r="F456"/>
          <cell r="G456"/>
          <cell r="H456"/>
          <cell r="I456"/>
          <cell r="J456"/>
          <cell r="K456"/>
          <cell r="L456"/>
          <cell r="M456"/>
          <cell r="N456"/>
          <cell r="O456"/>
          <cell r="P456"/>
          <cell r="Q456"/>
          <cell r="R456"/>
          <cell r="S456"/>
          <cell r="T456"/>
          <cell r="U456"/>
          <cell r="V456"/>
        </row>
        <row r="457">
          <cell r="A457"/>
          <cell r="B457"/>
          <cell r="C457"/>
          <cell r="D457"/>
          <cell r="E457"/>
          <cell r="F457"/>
          <cell r="G457"/>
          <cell r="H457"/>
          <cell r="I457"/>
          <cell r="J457"/>
          <cell r="K457"/>
          <cell r="L457"/>
          <cell r="M457"/>
          <cell r="N457"/>
          <cell r="O457"/>
          <cell r="P457"/>
          <cell r="Q457"/>
          <cell r="R457"/>
          <cell r="S457"/>
          <cell r="T457"/>
          <cell r="U457"/>
          <cell r="V457"/>
        </row>
        <row r="458">
          <cell r="A458"/>
          <cell r="B458"/>
          <cell r="C458"/>
          <cell r="D458"/>
          <cell r="E458"/>
          <cell r="F458"/>
          <cell r="G458"/>
          <cell r="H458"/>
          <cell r="I458"/>
          <cell r="J458"/>
          <cell r="K458"/>
          <cell r="L458"/>
          <cell r="M458"/>
          <cell r="N458"/>
          <cell r="O458"/>
          <cell r="P458"/>
          <cell r="Q458"/>
          <cell r="R458"/>
          <cell r="S458"/>
          <cell r="T458"/>
          <cell r="U458"/>
          <cell r="V458"/>
        </row>
        <row r="459">
          <cell r="A459"/>
          <cell r="B459"/>
          <cell r="C459"/>
          <cell r="D459"/>
          <cell r="E459"/>
          <cell r="F459"/>
          <cell r="G459"/>
          <cell r="H459"/>
          <cell r="I459"/>
          <cell r="J459"/>
          <cell r="K459"/>
          <cell r="L459"/>
          <cell r="M459"/>
          <cell r="N459"/>
          <cell r="O459"/>
          <cell r="P459"/>
          <cell r="Q459"/>
          <cell r="R459"/>
          <cell r="S459"/>
          <cell r="T459"/>
          <cell r="U459"/>
          <cell r="V459"/>
        </row>
        <row r="460">
          <cell r="A460"/>
          <cell r="B460"/>
          <cell r="C460"/>
          <cell r="D460"/>
          <cell r="E460"/>
          <cell r="F460"/>
          <cell r="G460"/>
          <cell r="H460"/>
          <cell r="I460"/>
          <cell r="J460"/>
          <cell r="K460"/>
          <cell r="L460"/>
          <cell r="M460"/>
          <cell r="N460"/>
          <cell r="O460"/>
          <cell r="P460"/>
          <cell r="Q460"/>
          <cell r="R460"/>
          <cell r="S460"/>
          <cell r="T460"/>
          <cell r="U460"/>
          <cell r="V460"/>
        </row>
        <row r="461">
          <cell r="A461"/>
          <cell r="B461"/>
          <cell r="C461"/>
          <cell r="D461"/>
          <cell r="E461"/>
          <cell r="F461"/>
          <cell r="G461"/>
          <cell r="H461"/>
          <cell r="I461"/>
          <cell r="J461"/>
          <cell r="K461"/>
          <cell r="L461"/>
          <cell r="M461"/>
          <cell r="N461"/>
          <cell r="O461"/>
          <cell r="P461"/>
          <cell r="Q461"/>
          <cell r="R461"/>
          <cell r="S461"/>
          <cell r="T461"/>
          <cell r="U461"/>
          <cell r="V461"/>
        </row>
        <row r="462">
          <cell r="A462"/>
          <cell r="B462"/>
          <cell r="C462"/>
          <cell r="D462"/>
          <cell r="E462"/>
          <cell r="F462"/>
          <cell r="G462"/>
          <cell r="H462"/>
          <cell r="I462"/>
          <cell r="J462"/>
          <cell r="K462"/>
          <cell r="L462"/>
          <cell r="M462"/>
          <cell r="N462"/>
          <cell r="O462"/>
          <cell r="P462"/>
          <cell r="Q462"/>
          <cell r="R462"/>
          <cell r="S462"/>
          <cell r="T462"/>
          <cell r="U462"/>
          <cell r="V462"/>
        </row>
        <row r="463">
          <cell r="A463"/>
          <cell r="B463"/>
          <cell r="C463"/>
          <cell r="D463"/>
          <cell r="E463"/>
          <cell r="F463"/>
          <cell r="G463"/>
          <cell r="H463"/>
          <cell r="I463"/>
          <cell r="J463"/>
          <cell r="K463"/>
          <cell r="L463"/>
          <cell r="M463"/>
          <cell r="N463"/>
          <cell r="O463"/>
          <cell r="P463"/>
          <cell r="Q463"/>
          <cell r="R463"/>
          <cell r="S463"/>
          <cell r="T463"/>
          <cell r="U463"/>
          <cell r="V463"/>
        </row>
        <row r="464">
          <cell r="A464"/>
          <cell r="B464"/>
          <cell r="C464"/>
          <cell r="D464"/>
          <cell r="E464"/>
          <cell r="F464"/>
          <cell r="G464"/>
          <cell r="H464"/>
          <cell r="I464"/>
          <cell r="J464"/>
          <cell r="K464"/>
          <cell r="L464"/>
          <cell r="M464"/>
          <cell r="N464"/>
          <cell r="O464"/>
          <cell r="P464"/>
          <cell r="Q464"/>
          <cell r="R464"/>
          <cell r="S464"/>
          <cell r="T464"/>
          <cell r="U464"/>
          <cell r="V464"/>
        </row>
        <row r="465">
          <cell r="A465"/>
          <cell r="B465"/>
          <cell r="C465"/>
          <cell r="D465"/>
          <cell r="E465"/>
          <cell r="F465"/>
          <cell r="G465"/>
          <cell r="H465"/>
          <cell r="I465"/>
          <cell r="J465"/>
          <cell r="K465"/>
          <cell r="L465"/>
          <cell r="M465"/>
          <cell r="N465"/>
          <cell r="O465"/>
          <cell r="P465"/>
          <cell r="Q465"/>
          <cell r="R465"/>
          <cell r="S465"/>
          <cell r="T465"/>
          <cell r="U465"/>
          <cell r="V465"/>
        </row>
        <row r="466">
          <cell r="A466"/>
          <cell r="B466"/>
          <cell r="C466"/>
          <cell r="D466"/>
          <cell r="E466"/>
          <cell r="F466"/>
          <cell r="G466"/>
          <cell r="H466"/>
          <cell r="I466"/>
          <cell r="J466"/>
          <cell r="K466"/>
          <cell r="L466"/>
          <cell r="M466"/>
          <cell r="N466"/>
          <cell r="O466"/>
          <cell r="P466"/>
          <cell r="Q466"/>
          <cell r="R466"/>
          <cell r="S466"/>
          <cell r="T466"/>
          <cell r="U466"/>
          <cell r="V466"/>
        </row>
        <row r="467">
          <cell r="A467"/>
          <cell r="B467"/>
          <cell r="C467"/>
          <cell r="D467"/>
          <cell r="E467"/>
          <cell r="F467"/>
          <cell r="G467"/>
          <cell r="H467"/>
          <cell r="I467"/>
          <cell r="J467"/>
          <cell r="K467"/>
          <cell r="L467"/>
          <cell r="M467"/>
          <cell r="N467"/>
          <cell r="O467"/>
          <cell r="P467"/>
          <cell r="Q467"/>
          <cell r="R467"/>
          <cell r="S467"/>
          <cell r="T467"/>
          <cell r="U467"/>
          <cell r="V467"/>
        </row>
        <row r="468">
          <cell r="A468"/>
          <cell r="B468"/>
          <cell r="C468"/>
          <cell r="D468"/>
          <cell r="E468"/>
          <cell r="F468"/>
          <cell r="G468"/>
          <cell r="H468"/>
          <cell r="I468"/>
          <cell r="J468"/>
          <cell r="K468"/>
          <cell r="L468"/>
          <cell r="M468"/>
          <cell r="N468"/>
          <cell r="O468"/>
          <cell r="P468"/>
          <cell r="Q468"/>
          <cell r="R468"/>
          <cell r="S468"/>
          <cell r="T468"/>
          <cell r="U468"/>
          <cell r="V468"/>
        </row>
        <row r="469">
          <cell r="A469"/>
          <cell r="B469"/>
          <cell r="C469"/>
          <cell r="D469"/>
          <cell r="E469"/>
          <cell r="F469"/>
          <cell r="G469"/>
          <cell r="H469"/>
          <cell r="I469"/>
          <cell r="J469"/>
          <cell r="K469"/>
          <cell r="L469"/>
          <cell r="M469"/>
          <cell r="N469"/>
          <cell r="O469"/>
          <cell r="P469"/>
          <cell r="Q469"/>
          <cell r="R469"/>
          <cell r="S469"/>
          <cell r="T469"/>
          <cell r="U469"/>
          <cell r="V469"/>
        </row>
        <row r="470">
          <cell r="A470"/>
          <cell r="B470"/>
          <cell r="C470"/>
          <cell r="D470"/>
          <cell r="E470"/>
          <cell r="F470"/>
          <cell r="G470"/>
          <cell r="H470"/>
          <cell r="I470"/>
          <cell r="J470"/>
          <cell r="K470"/>
          <cell r="L470"/>
          <cell r="M470"/>
          <cell r="N470"/>
          <cell r="O470"/>
          <cell r="P470"/>
          <cell r="Q470"/>
          <cell r="R470"/>
          <cell r="S470"/>
          <cell r="T470"/>
          <cell r="U470"/>
          <cell r="V470"/>
        </row>
        <row r="471">
          <cell r="A471"/>
          <cell r="B471"/>
          <cell r="C471"/>
          <cell r="D471"/>
          <cell r="E471"/>
          <cell r="F471"/>
          <cell r="G471"/>
          <cell r="H471"/>
          <cell r="I471"/>
          <cell r="J471"/>
          <cell r="K471"/>
          <cell r="L471"/>
          <cell r="M471"/>
          <cell r="N471"/>
          <cell r="O471"/>
          <cell r="P471"/>
          <cell r="Q471"/>
          <cell r="R471"/>
          <cell r="S471"/>
          <cell r="T471"/>
          <cell r="U471"/>
          <cell r="V471"/>
        </row>
        <row r="472">
          <cell r="A472"/>
          <cell r="B472"/>
          <cell r="C472"/>
          <cell r="D472"/>
          <cell r="E472"/>
          <cell r="F472"/>
          <cell r="G472"/>
          <cell r="H472"/>
          <cell r="I472"/>
          <cell r="J472"/>
          <cell r="K472"/>
          <cell r="L472"/>
          <cell r="M472"/>
          <cell r="N472"/>
          <cell r="O472"/>
          <cell r="P472"/>
          <cell r="Q472"/>
          <cell r="R472"/>
          <cell r="S472"/>
          <cell r="T472"/>
          <cell r="U472"/>
          <cell r="V472"/>
        </row>
        <row r="473">
          <cell r="A473"/>
          <cell r="B473"/>
          <cell r="C473"/>
          <cell r="D473"/>
          <cell r="E473"/>
          <cell r="F473"/>
          <cell r="G473"/>
          <cell r="H473"/>
          <cell r="I473"/>
          <cell r="J473"/>
          <cell r="K473"/>
          <cell r="L473"/>
          <cell r="M473"/>
          <cell r="N473"/>
          <cell r="O473"/>
          <cell r="P473"/>
          <cell r="Q473"/>
          <cell r="R473"/>
          <cell r="S473"/>
          <cell r="T473"/>
          <cell r="U473"/>
          <cell r="V473"/>
        </row>
        <row r="474">
          <cell r="A474"/>
          <cell r="B474"/>
          <cell r="C474"/>
          <cell r="D474"/>
          <cell r="E474"/>
          <cell r="F474"/>
          <cell r="G474"/>
          <cell r="H474"/>
          <cell r="I474"/>
          <cell r="J474"/>
          <cell r="K474"/>
          <cell r="L474"/>
          <cell r="M474"/>
          <cell r="N474"/>
          <cell r="O474"/>
          <cell r="P474"/>
          <cell r="Q474"/>
          <cell r="R474"/>
          <cell r="S474"/>
          <cell r="T474"/>
          <cell r="U474"/>
          <cell r="V474"/>
        </row>
        <row r="475">
          <cell r="A475"/>
          <cell r="B475"/>
          <cell r="C475"/>
          <cell r="D475"/>
          <cell r="E475"/>
          <cell r="F475"/>
          <cell r="G475"/>
          <cell r="H475"/>
          <cell r="I475"/>
          <cell r="J475"/>
          <cell r="K475"/>
          <cell r="L475"/>
          <cell r="M475"/>
          <cell r="N475"/>
          <cell r="O475"/>
          <cell r="P475"/>
          <cell r="Q475"/>
          <cell r="R475"/>
          <cell r="S475"/>
          <cell r="T475"/>
          <cell r="U475"/>
          <cell r="V475"/>
        </row>
        <row r="476">
          <cell r="A476"/>
          <cell r="B476"/>
          <cell r="C476"/>
          <cell r="D476"/>
          <cell r="E476"/>
          <cell r="F476"/>
          <cell r="G476"/>
          <cell r="H476"/>
          <cell r="I476"/>
          <cell r="J476"/>
          <cell r="K476"/>
          <cell r="L476"/>
          <cell r="M476"/>
          <cell r="N476"/>
          <cell r="O476"/>
          <cell r="P476"/>
          <cell r="Q476"/>
          <cell r="R476"/>
          <cell r="S476"/>
          <cell r="T476"/>
          <cell r="U476"/>
          <cell r="V476"/>
        </row>
        <row r="477">
          <cell r="A477"/>
          <cell r="B477"/>
          <cell r="C477"/>
          <cell r="D477"/>
          <cell r="E477"/>
          <cell r="F477"/>
          <cell r="G477"/>
          <cell r="H477"/>
          <cell r="I477"/>
          <cell r="J477"/>
          <cell r="K477"/>
          <cell r="L477"/>
          <cell r="M477"/>
          <cell r="N477"/>
          <cell r="O477"/>
          <cell r="P477"/>
          <cell r="Q477"/>
          <cell r="R477"/>
          <cell r="S477"/>
          <cell r="T477"/>
          <cell r="U477"/>
          <cell r="V477"/>
        </row>
        <row r="478">
          <cell r="A478"/>
          <cell r="B478"/>
          <cell r="C478"/>
          <cell r="D478"/>
          <cell r="E478"/>
          <cell r="F478"/>
          <cell r="G478"/>
          <cell r="H478"/>
          <cell r="I478"/>
          <cell r="J478"/>
          <cell r="K478"/>
          <cell r="L478"/>
          <cell r="M478"/>
          <cell r="N478"/>
          <cell r="O478"/>
          <cell r="P478"/>
          <cell r="Q478"/>
          <cell r="R478"/>
          <cell r="S478"/>
          <cell r="T478"/>
          <cell r="U478"/>
          <cell r="V478"/>
        </row>
        <row r="479">
          <cell r="A479"/>
          <cell r="B479"/>
          <cell r="C479"/>
          <cell r="D479"/>
          <cell r="E479"/>
          <cell r="F479"/>
          <cell r="G479"/>
          <cell r="H479"/>
          <cell r="I479"/>
          <cell r="J479"/>
          <cell r="K479"/>
          <cell r="L479"/>
          <cell r="M479"/>
          <cell r="N479"/>
          <cell r="O479"/>
          <cell r="P479"/>
          <cell r="Q479"/>
          <cell r="R479"/>
          <cell r="S479"/>
          <cell r="T479"/>
          <cell r="U479"/>
          <cell r="V479"/>
        </row>
        <row r="480">
          <cell r="A480"/>
          <cell r="B480"/>
          <cell r="C480"/>
          <cell r="D480"/>
          <cell r="E480"/>
          <cell r="F480"/>
          <cell r="G480"/>
          <cell r="H480"/>
          <cell r="I480"/>
          <cell r="J480"/>
          <cell r="K480"/>
          <cell r="L480"/>
          <cell r="M480"/>
          <cell r="N480"/>
          <cell r="O480"/>
          <cell r="P480"/>
          <cell r="Q480"/>
          <cell r="R480"/>
          <cell r="S480"/>
          <cell r="T480"/>
          <cell r="U480"/>
          <cell r="V480"/>
        </row>
        <row r="481">
          <cell r="A481"/>
          <cell r="B481"/>
          <cell r="C481"/>
          <cell r="D481"/>
          <cell r="E481"/>
          <cell r="F481"/>
          <cell r="G481"/>
          <cell r="H481"/>
          <cell r="I481"/>
          <cell r="J481"/>
          <cell r="K481"/>
          <cell r="L481"/>
          <cell r="M481"/>
          <cell r="N481"/>
          <cell r="O481"/>
          <cell r="P481"/>
          <cell r="Q481"/>
          <cell r="R481"/>
          <cell r="S481"/>
          <cell r="T481"/>
          <cell r="U481"/>
          <cell r="V481"/>
        </row>
        <row r="482">
          <cell r="A482"/>
          <cell r="B482"/>
          <cell r="C482"/>
          <cell r="D482"/>
          <cell r="E482"/>
          <cell r="F482"/>
          <cell r="G482"/>
          <cell r="H482"/>
          <cell r="I482"/>
          <cell r="J482"/>
          <cell r="K482"/>
          <cell r="L482"/>
          <cell r="M482"/>
          <cell r="N482"/>
          <cell r="O482"/>
          <cell r="P482"/>
          <cell r="Q482"/>
          <cell r="R482"/>
          <cell r="S482"/>
          <cell r="T482"/>
          <cell r="U482"/>
          <cell r="V482"/>
        </row>
        <row r="483">
          <cell r="A483"/>
          <cell r="B483"/>
          <cell r="C483"/>
          <cell r="D483"/>
          <cell r="E483"/>
          <cell r="F483"/>
          <cell r="G483"/>
          <cell r="H483"/>
          <cell r="I483"/>
          <cell r="J483"/>
          <cell r="K483"/>
          <cell r="L483"/>
          <cell r="M483"/>
          <cell r="N483"/>
          <cell r="O483"/>
          <cell r="P483"/>
          <cell r="Q483"/>
          <cell r="R483"/>
          <cell r="S483"/>
          <cell r="T483"/>
          <cell r="U483"/>
          <cell r="V483"/>
        </row>
        <row r="484">
          <cell r="A484"/>
          <cell r="B484"/>
          <cell r="C484"/>
          <cell r="D484"/>
          <cell r="E484"/>
          <cell r="F484"/>
          <cell r="G484"/>
          <cell r="H484"/>
          <cell r="I484"/>
          <cell r="J484"/>
          <cell r="K484"/>
          <cell r="L484"/>
          <cell r="M484"/>
          <cell r="N484"/>
          <cell r="O484"/>
          <cell r="P484"/>
          <cell r="Q484"/>
          <cell r="R484"/>
          <cell r="S484"/>
          <cell r="T484"/>
          <cell r="U484"/>
          <cell r="V484"/>
        </row>
        <row r="485">
          <cell r="A485"/>
          <cell r="B485"/>
          <cell r="C485"/>
          <cell r="D485"/>
          <cell r="E485"/>
          <cell r="F485"/>
          <cell r="G485"/>
          <cell r="H485"/>
          <cell r="I485"/>
          <cell r="J485"/>
          <cell r="K485"/>
          <cell r="L485"/>
          <cell r="M485"/>
          <cell r="N485"/>
          <cell r="O485"/>
          <cell r="P485"/>
          <cell r="Q485"/>
          <cell r="R485"/>
          <cell r="S485"/>
          <cell r="T485"/>
          <cell r="U485"/>
          <cell r="V485"/>
        </row>
        <row r="486">
          <cell r="A486"/>
          <cell r="B486"/>
          <cell r="C486"/>
          <cell r="D486"/>
          <cell r="E486"/>
          <cell r="F486"/>
          <cell r="G486"/>
          <cell r="H486"/>
          <cell r="I486"/>
          <cell r="J486"/>
          <cell r="K486"/>
          <cell r="L486"/>
          <cell r="M486"/>
          <cell r="N486"/>
          <cell r="O486"/>
          <cell r="P486"/>
          <cell r="Q486"/>
          <cell r="R486"/>
          <cell r="S486"/>
          <cell r="T486"/>
          <cell r="U486"/>
          <cell r="V486"/>
        </row>
        <row r="487">
          <cell r="A487"/>
          <cell r="B487"/>
          <cell r="C487"/>
          <cell r="D487"/>
          <cell r="E487"/>
          <cell r="F487"/>
          <cell r="G487"/>
          <cell r="H487"/>
          <cell r="I487"/>
          <cell r="J487"/>
          <cell r="K487"/>
          <cell r="L487"/>
          <cell r="M487"/>
          <cell r="N487"/>
          <cell r="O487"/>
          <cell r="P487"/>
          <cell r="Q487"/>
          <cell r="R487"/>
          <cell r="S487"/>
          <cell r="T487"/>
          <cell r="U487"/>
          <cell r="V487"/>
        </row>
        <row r="488">
          <cell r="A488"/>
          <cell r="B488"/>
          <cell r="C488"/>
          <cell r="D488"/>
          <cell r="E488"/>
          <cell r="F488"/>
          <cell r="G488"/>
          <cell r="H488"/>
          <cell r="I488"/>
          <cell r="J488"/>
          <cell r="K488"/>
          <cell r="L488"/>
          <cell r="M488"/>
          <cell r="N488"/>
          <cell r="O488"/>
          <cell r="P488"/>
          <cell r="Q488"/>
          <cell r="R488"/>
          <cell r="S488"/>
          <cell r="T488"/>
          <cell r="U488"/>
          <cell r="V488"/>
        </row>
        <row r="489">
          <cell r="A489"/>
          <cell r="B489"/>
          <cell r="C489"/>
          <cell r="D489"/>
          <cell r="E489"/>
          <cell r="F489"/>
          <cell r="G489"/>
          <cell r="H489"/>
          <cell r="I489"/>
          <cell r="J489"/>
          <cell r="K489"/>
          <cell r="L489"/>
          <cell r="M489"/>
          <cell r="N489"/>
          <cell r="O489"/>
          <cell r="P489"/>
          <cell r="Q489"/>
          <cell r="R489"/>
          <cell r="S489"/>
          <cell r="T489"/>
          <cell r="U489"/>
          <cell r="V489"/>
        </row>
        <row r="490">
          <cell r="A490"/>
          <cell r="B490"/>
          <cell r="C490"/>
          <cell r="D490"/>
          <cell r="E490"/>
          <cell r="F490"/>
          <cell r="G490"/>
          <cell r="H490"/>
          <cell r="I490"/>
          <cell r="J490"/>
          <cell r="K490"/>
          <cell r="L490"/>
          <cell r="M490"/>
          <cell r="N490"/>
          <cell r="O490"/>
          <cell r="P490"/>
          <cell r="Q490"/>
          <cell r="R490"/>
          <cell r="S490"/>
          <cell r="T490"/>
          <cell r="U490"/>
          <cell r="V490"/>
        </row>
        <row r="491">
          <cell r="A491"/>
          <cell r="B491"/>
          <cell r="C491"/>
          <cell r="D491"/>
          <cell r="E491"/>
          <cell r="F491"/>
          <cell r="G491"/>
          <cell r="H491"/>
          <cell r="I491"/>
          <cell r="J491"/>
          <cell r="K491"/>
          <cell r="L491"/>
          <cell r="M491"/>
          <cell r="N491"/>
          <cell r="O491"/>
          <cell r="P491"/>
          <cell r="Q491"/>
          <cell r="R491"/>
          <cell r="S491"/>
          <cell r="T491"/>
          <cell r="U491"/>
          <cell r="V491"/>
        </row>
        <row r="492">
          <cell r="A492"/>
          <cell r="B492"/>
          <cell r="C492"/>
          <cell r="D492"/>
          <cell r="E492"/>
          <cell r="F492"/>
          <cell r="G492"/>
          <cell r="H492"/>
          <cell r="I492"/>
          <cell r="J492"/>
          <cell r="K492"/>
          <cell r="L492"/>
          <cell r="M492"/>
          <cell r="N492"/>
          <cell r="O492"/>
          <cell r="P492"/>
          <cell r="Q492"/>
          <cell r="R492"/>
          <cell r="S492"/>
          <cell r="T492"/>
          <cell r="U492"/>
          <cell r="V492"/>
        </row>
        <row r="493">
          <cell r="A493"/>
          <cell r="B493"/>
          <cell r="C493"/>
          <cell r="D493"/>
          <cell r="E493"/>
          <cell r="F493"/>
          <cell r="G493"/>
          <cell r="H493"/>
          <cell r="I493"/>
          <cell r="J493"/>
          <cell r="K493"/>
          <cell r="L493"/>
          <cell r="M493"/>
          <cell r="N493"/>
          <cell r="O493"/>
          <cell r="P493"/>
          <cell r="Q493"/>
          <cell r="R493"/>
          <cell r="S493"/>
          <cell r="T493"/>
          <cell r="U493"/>
          <cell r="V493"/>
        </row>
        <row r="494">
          <cell r="A494"/>
          <cell r="B494"/>
          <cell r="C494"/>
          <cell r="D494"/>
          <cell r="E494"/>
          <cell r="F494"/>
          <cell r="G494"/>
          <cell r="H494"/>
          <cell r="I494"/>
          <cell r="J494"/>
          <cell r="K494"/>
          <cell r="L494"/>
          <cell r="M494"/>
          <cell r="N494"/>
          <cell r="O494"/>
          <cell r="P494"/>
          <cell r="Q494"/>
          <cell r="R494"/>
          <cell r="S494"/>
          <cell r="T494"/>
          <cell r="U494"/>
          <cell r="V494"/>
        </row>
        <row r="495">
          <cell r="A495"/>
          <cell r="B495"/>
          <cell r="C495"/>
          <cell r="D495"/>
          <cell r="E495"/>
          <cell r="F495"/>
          <cell r="G495"/>
          <cell r="H495"/>
          <cell r="I495"/>
          <cell r="J495"/>
          <cell r="K495"/>
          <cell r="L495"/>
          <cell r="M495"/>
          <cell r="N495"/>
          <cell r="O495"/>
          <cell r="P495"/>
          <cell r="Q495"/>
          <cell r="R495"/>
          <cell r="S495"/>
          <cell r="T495"/>
          <cell r="U495"/>
          <cell r="V495"/>
        </row>
        <row r="496">
          <cell r="A496"/>
          <cell r="B496"/>
          <cell r="C496"/>
          <cell r="D496"/>
          <cell r="E496"/>
          <cell r="F496"/>
          <cell r="G496"/>
          <cell r="H496"/>
          <cell r="I496"/>
          <cell r="J496"/>
          <cell r="K496"/>
          <cell r="L496"/>
          <cell r="M496"/>
          <cell r="N496"/>
          <cell r="O496"/>
          <cell r="P496"/>
          <cell r="Q496"/>
          <cell r="R496"/>
          <cell r="S496"/>
          <cell r="T496"/>
          <cell r="U496"/>
          <cell r="V496"/>
        </row>
        <row r="497">
          <cell r="A497"/>
          <cell r="B497"/>
          <cell r="C497"/>
          <cell r="D497"/>
          <cell r="E497"/>
          <cell r="F497"/>
          <cell r="G497"/>
          <cell r="H497"/>
          <cell r="I497"/>
          <cell r="J497"/>
          <cell r="K497"/>
          <cell r="L497"/>
          <cell r="M497"/>
          <cell r="N497"/>
          <cell r="O497"/>
          <cell r="P497"/>
          <cell r="Q497"/>
          <cell r="R497"/>
          <cell r="S497"/>
          <cell r="T497"/>
          <cell r="U497"/>
          <cell r="V497"/>
        </row>
        <row r="498">
          <cell r="A498"/>
          <cell r="B498"/>
          <cell r="C498"/>
          <cell r="D498"/>
          <cell r="E498"/>
          <cell r="F498"/>
          <cell r="G498"/>
          <cell r="H498"/>
          <cell r="I498"/>
          <cell r="J498"/>
          <cell r="K498"/>
          <cell r="L498"/>
          <cell r="M498"/>
          <cell r="N498"/>
          <cell r="O498"/>
          <cell r="P498"/>
          <cell r="Q498"/>
          <cell r="R498"/>
          <cell r="S498"/>
          <cell r="T498"/>
          <cell r="U498"/>
          <cell r="V498"/>
        </row>
        <row r="499">
          <cell r="A499"/>
          <cell r="B499"/>
          <cell r="C499"/>
          <cell r="D499"/>
          <cell r="E499"/>
          <cell r="F499"/>
          <cell r="G499"/>
          <cell r="H499"/>
          <cell r="I499"/>
          <cell r="J499"/>
          <cell r="K499"/>
          <cell r="L499"/>
          <cell r="M499"/>
          <cell r="N499"/>
          <cell r="O499"/>
          <cell r="P499"/>
          <cell r="Q499"/>
          <cell r="R499"/>
          <cell r="S499"/>
          <cell r="T499"/>
          <cell r="U499"/>
          <cell r="V499"/>
        </row>
        <row r="500">
          <cell r="A500"/>
          <cell r="B500"/>
          <cell r="C500"/>
          <cell r="D500"/>
          <cell r="E500"/>
          <cell r="F500"/>
          <cell r="G500"/>
          <cell r="H500"/>
          <cell r="I500"/>
          <cell r="J500"/>
          <cell r="K500"/>
          <cell r="L500"/>
          <cell r="M500"/>
          <cell r="N500"/>
          <cell r="O500"/>
          <cell r="P500"/>
          <cell r="Q500"/>
          <cell r="R500"/>
          <cell r="S500"/>
          <cell r="T500"/>
          <cell r="U500"/>
          <cell r="V500"/>
        </row>
        <row r="501">
          <cell r="A501"/>
          <cell r="B501"/>
          <cell r="C501"/>
          <cell r="D501"/>
          <cell r="E501"/>
          <cell r="F501"/>
          <cell r="G501"/>
          <cell r="H501"/>
          <cell r="I501"/>
          <cell r="J501"/>
          <cell r="K501"/>
          <cell r="L501"/>
          <cell r="M501"/>
          <cell r="N501"/>
          <cell r="O501"/>
          <cell r="P501"/>
          <cell r="Q501"/>
          <cell r="R501"/>
          <cell r="S501"/>
          <cell r="T501"/>
          <cell r="U501"/>
          <cell r="V501"/>
        </row>
        <row r="502">
          <cell r="A502"/>
          <cell r="B502"/>
          <cell r="C502"/>
          <cell r="D502"/>
          <cell r="E502"/>
          <cell r="F502"/>
          <cell r="G502"/>
          <cell r="H502"/>
          <cell r="I502"/>
          <cell r="J502"/>
          <cell r="K502"/>
          <cell r="L502"/>
          <cell r="M502"/>
          <cell r="N502"/>
          <cell r="O502"/>
          <cell r="P502"/>
          <cell r="Q502"/>
          <cell r="R502"/>
          <cell r="S502"/>
          <cell r="T502"/>
          <cell r="U502"/>
          <cell r="V502"/>
        </row>
        <row r="503">
          <cell r="A503"/>
          <cell r="B503"/>
          <cell r="C503"/>
          <cell r="D503"/>
          <cell r="E503"/>
          <cell r="F503"/>
          <cell r="G503"/>
          <cell r="H503"/>
          <cell r="I503"/>
          <cell r="J503"/>
          <cell r="K503"/>
          <cell r="L503"/>
          <cell r="M503"/>
          <cell r="N503"/>
          <cell r="O503"/>
          <cell r="P503"/>
          <cell r="Q503"/>
          <cell r="R503"/>
          <cell r="S503"/>
          <cell r="T503"/>
          <cell r="U503"/>
          <cell r="V503"/>
        </row>
        <row r="504">
          <cell r="A504"/>
          <cell r="B504"/>
          <cell r="C504"/>
          <cell r="D504"/>
          <cell r="E504"/>
          <cell r="F504"/>
          <cell r="G504"/>
          <cell r="H504"/>
          <cell r="I504"/>
          <cell r="J504"/>
          <cell r="K504"/>
          <cell r="L504"/>
          <cell r="M504"/>
          <cell r="N504"/>
          <cell r="O504"/>
          <cell r="P504"/>
          <cell r="Q504"/>
          <cell r="R504"/>
          <cell r="S504"/>
          <cell r="T504"/>
          <cell r="U504"/>
          <cell r="V504"/>
        </row>
        <row r="505">
          <cell r="A505"/>
          <cell r="B505"/>
          <cell r="C505"/>
          <cell r="D505"/>
          <cell r="E505"/>
          <cell r="F505"/>
          <cell r="G505"/>
          <cell r="H505"/>
          <cell r="I505"/>
          <cell r="J505"/>
          <cell r="K505"/>
          <cell r="L505"/>
          <cell r="M505"/>
          <cell r="N505"/>
          <cell r="O505"/>
          <cell r="P505"/>
          <cell r="Q505"/>
          <cell r="R505"/>
          <cell r="S505"/>
          <cell r="T505"/>
          <cell r="U505"/>
          <cell r="V505"/>
        </row>
        <row r="506">
          <cell r="A506"/>
          <cell r="B506"/>
          <cell r="C506"/>
          <cell r="D506"/>
          <cell r="E506"/>
          <cell r="F506"/>
          <cell r="G506"/>
          <cell r="H506"/>
          <cell r="I506"/>
          <cell r="J506"/>
          <cell r="K506"/>
          <cell r="L506"/>
          <cell r="M506"/>
          <cell r="N506"/>
          <cell r="O506"/>
          <cell r="P506"/>
          <cell r="Q506"/>
          <cell r="R506"/>
          <cell r="S506"/>
          <cell r="T506"/>
          <cell r="U506"/>
          <cell r="V506"/>
        </row>
        <row r="507">
          <cell r="A507"/>
          <cell r="B507"/>
          <cell r="C507"/>
          <cell r="D507"/>
          <cell r="E507"/>
          <cell r="F507"/>
          <cell r="G507"/>
          <cell r="H507"/>
          <cell r="I507"/>
          <cell r="J507"/>
          <cell r="K507"/>
          <cell r="L507"/>
          <cell r="M507"/>
          <cell r="N507"/>
          <cell r="O507"/>
          <cell r="P507"/>
          <cell r="Q507"/>
          <cell r="R507"/>
          <cell r="S507"/>
          <cell r="T507"/>
          <cell r="U507"/>
          <cell r="V507"/>
        </row>
        <row r="508">
          <cell r="A508"/>
          <cell r="B508"/>
          <cell r="C508"/>
          <cell r="D508"/>
          <cell r="E508"/>
          <cell r="F508"/>
          <cell r="G508"/>
          <cell r="H508"/>
          <cell r="I508"/>
          <cell r="J508"/>
          <cell r="K508"/>
          <cell r="L508"/>
          <cell r="M508"/>
          <cell r="N508"/>
          <cell r="O508"/>
          <cell r="P508"/>
          <cell r="Q508"/>
          <cell r="R508"/>
          <cell r="S508"/>
          <cell r="T508"/>
          <cell r="U508"/>
          <cell r="V508"/>
        </row>
        <row r="509">
          <cell r="A509"/>
          <cell r="B509"/>
          <cell r="C509"/>
          <cell r="D509"/>
          <cell r="E509"/>
          <cell r="F509"/>
          <cell r="G509"/>
          <cell r="H509"/>
          <cell r="I509"/>
          <cell r="J509"/>
          <cell r="K509"/>
          <cell r="L509"/>
          <cell r="M509"/>
          <cell r="N509"/>
          <cell r="O509"/>
          <cell r="P509"/>
          <cell r="Q509"/>
          <cell r="R509"/>
          <cell r="S509"/>
          <cell r="T509"/>
          <cell r="U509"/>
          <cell r="V509"/>
        </row>
        <row r="510">
          <cell r="A510"/>
          <cell r="B510"/>
          <cell r="C510"/>
          <cell r="D510"/>
          <cell r="E510"/>
          <cell r="F510"/>
          <cell r="G510"/>
          <cell r="H510"/>
          <cell r="I510"/>
          <cell r="J510"/>
          <cell r="K510"/>
          <cell r="L510"/>
          <cell r="M510"/>
          <cell r="N510"/>
          <cell r="O510"/>
          <cell r="P510"/>
          <cell r="Q510"/>
          <cell r="R510"/>
          <cell r="S510"/>
          <cell r="T510"/>
          <cell r="U510"/>
          <cell r="V510"/>
        </row>
        <row r="511">
          <cell r="A511"/>
          <cell r="B511"/>
          <cell r="C511"/>
          <cell r="D511"/>
          <cell r="E511"/>
          <cell r="F511"/>
          <cell r="G511"/>
          <cell r="H511"/>
          <cell r="I511"/>
          <cell r="J511"/>
          <cell r="K511"/>
          <cell r="L511"/>
          <cell r="M511"/>
          <cell r="N511"/>
          <cell r="O511"/>
          <cell r="P511"/>
          <cell r="Q511"/>
          <cell r="R511"/>
          <cell r="S511"/>
          <cell r="T511"/>
          <cell r="U511"/>
          <cell r="V511"/>
        </row>
        <row r="512">
          <cell r="A512"/>
          <cell r="B512"/>
          <cell r="C512"/>
          <cell r="D512"/>
          <cell r="E512"/>
          <cell r="F512"/>
          <cell r="G512"/>
          <cell r="H512"/>
          <cell r="I512"/>
          <cell r="J512"/>
          <cell r="K512"/>
          <cell r="L512"/>
          <cell r="M512"/>
          <cell r="N512"/>
          <cell r="O512"/>
          <cell r="P512"/>
          <cell r="Q512"/>
          <cell r="R512"/>
          <cell r="S512"/>
          <cell r="T512"/>
          <cell r="U512"/>
          <cell r="V512"/>
        </row>
        <row r="513">
          <cell r="A513"/>
          <cell r="B513"/>
          <cell r="C513"/>
          <cell r="D513"/>
          <cell r="E513"/>
          <cell r="F513"/>
          <cell r="G513"/>
          <cell r="H513"/>
          <cell r="I513"/>
          <cell r="J513"/>
          <cell r="K513"/>
          <cell r="L513"/>
          <cell r="M513"/>
          <cell r="N513"/>
          <cell r="O513"/>
          <cell r="P513"/>
          <cell r="Q513"/>
          <cell r="R513"/>
          <cell r="S513"/>
          <cell r="T513"/>
          <cell r="U513"/>
          <cell r="V513"/>
        </row>
        <row r="514">
          <cell r="A514"/>
          <cell r="B514"/>
          <cell r="C514"/>
          <cell r="D514"/>
          <cell r="E514"/>
          <cell r="F514"/>
          <cell r="G514"/>
          <cell r="H514"/>
          <cell r="I514"/>
          <cell r="J514"/>
          <cell r="K514"/>
          <cell r="L514"/>
          <cell r="M514"/>
          <cell r="N514"/>
          <cell r="O514"/>
          <cell r="P514"/>
          <cell r="Q514"/>
          <cell r="R514"/>
          <cell r="S514"/>
          <cell r="T514"/>
          <cell r="U514"/>
          <cell r="V514"/>
        </row>
        <row r="515">
          <cell r="A515"/>
          <cell r="B515"/>
          <cell r="C515"/>
          <cell r="D515"/>
          <cell r="E515"/>
          <cell r="F515"/>
          <cell r="G515"/>
          <cell r="H515"/>
          <cell r="I515"/>
          <cell r="J515"/>
          <cell r="K515"/>
          <cell r="L515"/>
          <cell r="M515"/>
          <cell r="N515"/>
          <cell r="O515"/>
          <cell r="P515"/>
          <cell r="Q515"/>
          <cell r="R515"/>
          <cell r="S515"/>
          <cell r="T515"/>
          <cell r="U515"/>
          <cell r="V515"/>
        </row>
        <row r="516">
          <cell r="A516"/>
          <cell r="B516"/>
          <cell r="C516"/>
          <cell r="D516"/>
          <cell r="E516"/>
          <cell r="F516"/>
          <cell r="G516"/>
          <cell r="H516"/>
          <cell r="I516"/>
          <cell r="J516"/>
          <cell r="K516"/>
          <cell r="L516"/>
          <cell r="M516"/>
          <cell r="N516"/>
          <cell r="O516"/>
          <cell r="P516"/>
          <cell r="Q516"/>
          <cell r="R516"/>
          <cell r="S516"/>
          <cell r="T516"/>
          <cell r="U516"/>
          <cell r="V516"/>
        </row>
        <row r="517">
          <cell r="A517"/>
          <cell r="B517"/>
          <cell r="C517"/>
          <cell r="D517"/>
          <cell r="E517"/>
          <cell r="F517"/>
          <cell r="G517"/>
          <cell r="H517"/>
          <cell r="I517"/>
          <cell r="J517"/>
          <cell r="K517"/>
          <cell r="L517"/>
          <cell r="M517"/>
          <cell r="N517"/>
          <cell r="O517"/>
          <cell r="P517"/>
          <cell r="Q517"/>
          <cell r="R517"/>
          <cell r="S517"/>
          <cell r="T517"/>
          <cell r="U517"/>
          <cell r="V517"/>
        </row>
        <row r="518">
          <cell r="A518"/>
          <cell r="B518"/>
          <cell r="C518"/>
          <cell r="D518"/>
          <cell r="E518"/>
          <cell r="F518"/>
          <cell r="G518"/>
          <cell r="H518"/>
          <cell r="I518"/>
          <cell r="J518"/>
          <cell r="K518"/>
          <cell r="L518"/>
          <cell r="M518"/>
          <cell r="N518"/>
          <cell r="O518"/>
          <cell r="P518"/>
          <cell r="Q518"/>
          <cell r="R518"/>
          <cell r="S518"/>
          <cell r="T518"/>
          <cell r="U518"/>
          <cell r="V518"/>
        </row>
        <row r="519">
          <cell r="A519"/>
          <cell r="B519"/>
          <cell r="C519"/>
          <cell r="D519"/>
          <cell r="E519"/>
          <cell r="F519"/>
          <cell r="G519"/>
          <cell r="H519"/>
          <cell r="I519"/>
          <cell r="J519"/>
          <cell r="K519"/>
          <cell r="L519"/>
          <cell r="M519"/>
          <cell r="N519"/>
          <cell r="O519"/>
          <cell r="P519"/>
          <cell r="Q519"/>
          <cell r="R519"/>
          <cell r="S519"/>
          <cell r="T519"/>
          <cell r="U519"/>
          <cell r="V519"/>
        </row>
        <row r="520">
          <cell r="A520"/>
          <cell r="B520"/>
          <cell r="C520"/>
          <cell r="D520"/>
          <cell r="E520"/>
          <cell r="F520"/>
          <cell r="G520"/>
          <cell r="H520"/>
          <cell r="I520"/>
          <cell r="J520"/>
          <cell r="K520"/>
          <cell r="L520"/>
          <cell r="M520"/>
          <cell r="N520"/>
          <cell r="O520"/>
          <cell r="P520"/>
          <cell r="Q520"/>
          <cell r="R520"/>
          <cell r="S520"/>
          <cell r="T520"/>
          <cell r="U520"/>
          <cell r="V520"/>
        </row>
        <row r="521">
          <cell r="A521"/>
          <cell r="B521"/>
          <cell r="C521"/>
          <cell r="D521"/>
          <cell r="E521"/>
          <cell r="F521"/>
          <cell r="G521"/>
          <cell r="H521"/>
          <cell r="I521"/>
          <cell r="J521"/>
          <cell r="K521"/>
          <cell r="L521"/>
          <cell r="M521"/>
          <cell r="N521"/>
          <cell r="O521"/>
          <cell r="P521"/>
          <cell r="Q521"/>
          <cell r="R521"/>
          <cell r="S521"/>
          <cell r="T521"/>
          <cell r="U521"/>
          <cell r="V521"/>
        </row>
        <row r="522">
          <cell r="A522"/>
          <cell r="B522"/>
          <cell r="C522"/>
          <cell r="D522"/>
          <cell r="E522"/>
          <cell r="F522"/>
          <cell r="G522"/>
          <cell r="H522"/>
          <cell r="I522"/>
          <cell r="J522"/>
          <cell r="K522"/>
          <cell r="L522"/>
          <cell r="M522"/>
          <cell r="N522"/>
          <cell r="O522"/>
          <cell r="P522"/>
          <cell r="Q522"/>
          <cell r="R522"/>
          <cell r="S522"/>
          <cell r="T522"/>
          <cell r="U522"/>
          <cell r="V522"/>
        </row>
        <row r="523">
          <cell r="A523"/>
          <cell r="B523"/>
          <cell r="C523"/>
          <cell r="D523"/>
          <cell r="E523"/>
          <cell r="F523"/>
          <cell r="G523"/>
          <cell r="H523"/>
          <cell r="I523"/>
          <cell r="J523"/>
          <cell r="K523"/>
          <cell r="L523"/>
          <cell r="M523"/>
          <cell r="N523"/>
          <cell r="O523"/>
          <cell r="P523"/>
          <cell r="Q523"/>
          <cell r="R523"/>
          <cell r="S523"/>
          <cell r="T523"/>
          <cell r="U523"/>
          <cell r="V523"/>
        </row>
        <row r="524">
          <cell r="A524"/>
          <cell r="B524"/>
          <cell r="C524"/>
          <cell r="D524"/>
          <cell r="E524"/>
          <cell r="F524"/>
          <cell r="G524"/>
          <cell r="H524"/>
          <cell r="I524"/>
          <cell r="J524"/>
          <cell r="K524"/>
          <cell r="L524"/>
          <cell r="M524"/>
          <cell r="N524"/>
          <cell r="O524"/>
          <cell r="P524"/>
          <cell r="Q524"/>
          <cell r="R524"/>
          <cell r="S524"/>
          <cell r="T524"/>
          <cell r="U524"/>
          <cell r="V524"/>
        </row>
        <row r="525">
          <cell r="A525"/>
          <cell r="B525"/>
          <cell r="C525"/>
          <cell r="D525"/>
          <cell r="E525"/>
          <cell r="F525"/>
          <cell r="G525"/>
          <cell r="H525"/>
          <cell r="I525"/>
          <cell r="J525"/>
          <cell r="K525"/>
          <cell r="L525"/>
          <cell r="M525"/>
          <cell r="N525"/>
          <cell r="O525"/>
          <cell r="P525"/>
          <cell r="Q525"/>
          <cell r="R525"/>
          <cell r="S525"/>
          <cell r="T525"/>
          <cell r="U525"/>
          <cell r="V525"/>
        </row>
        <row r="526">
          <cell r="A526"/>
          <cell r="B526"/>
          <cell r="C526"/>
          <cell r="D526"/>
          <cell r="E526"/>
          <cell r="F526"/>
          <cell r="G526"/>
          <cell r="H526"/>
          <cell r="I526"/>
          <cell r="J526"/>
          <cell r="K526"/>
          <cell r="L526"/>
          <cell r="M526"/>
          <cell r="N526"/>
          <cell r="O526"/>
          <cell r="P526"/>
          <cell r="Q526"/>
          <cell r="R526"/>
          <cell r="S526"/>
          <cell r="T526"/>
          <cell r="U526"/>
          <cell r="V526"/>
        </row>
        <row r="527">
          <cell r="A527"/>
          <cell r="B527"/>
          <cell r="C527"/>
          <cell r="D527"/>
          <cell r="E527"/>
          <cell r="F527"/>
          <cell r="G527"/>
          <cell r="H527"/>
          <cell r="I527"/>
          <cell r="J527"/>
          <cell r="K527"/>
          <cell r="L527"/>
          <cell r="M527"/>
          <cell r="N527"/>
          <cell r="O527"/>
          <cell r="P527"/>
          <cell r="Q527"/>
          <cell r="R527"/>
          <cell r="S527"/>
          <cell r="T527"/>
          <cell r="U527"/>
          <cell r="V527"/>
        </row>
        <row r="528">
          <cell r="A528"/>
          <cell r="B528"/>
          <cell r="C528"/>
          <cell r="D528"/>
          <cell r="E528"/>
          <cell r="F528"/>
          <cell r="G528"/>
          <cell r="H528"/>
          <cell r="I528"/>
          <cell r="J528"/>
          <cell r="K528"/>
          <cell r="L528"/>
          <cell r="M528"/>
          <cell r="N528"/>
          <cell r="O528"/>
          <cell r="P528"/>
          <cell r="Q528"/>
          <cell r="R528"/>
          <cell r="S528"/>
          <cell r="T528"/>
          <cell r="U528"/>
          <cell r="V528"/>
        </row>
        <row r="529">
          <cell r="A529"/>
          <cell r="B529"/>
          <cell r="C529"/>
          <cell r="D529"/>
          <cell r="E529"/>
          <cell r="F529"/>
          <cell r="G529"/>
          <cell r="H529"/>
          <cell r="I529"/>
          <cell r="J529"/>
          <cell r="K529"/>
          <cell r="L529"/>
          <cell r="M529"/>
          <cell r="N529"/>
          <cell r="O529"/>
          <cell r="P529"/>
          <cell r="Q529"/>
          <cell r="R529"/>
          <cell r="S529"/>
          <cell r="T529"/>
          <cell r="U529"/>
          <cell r="V529"/>
        </row>
        <row r="530">
          <cell r="A530"/>
          <cell r="B530"/>
          <cell r="C530"/>
          <cell r="D530"/>
          <cell r="E530"/>
          <cell r="F530"/>
          <cell r="G530"/>
          <cell r="H530"/>
          <cell r="I530"/>
          <cell r="J530"/>
          <cell r="K530"/>
          <cell r="L530"/>
          <cell r="M530"/>
          <cell r="N530"/>
          <cell r="O530"/>
          <cell r="P530"/>
          <cell r="Q530"/>
          <cell r="R530"/>
          <cell r="S530"/>
          <cell r="T530"/>
          <cell r="U530"/>
          <cell r="V530"/>
        </row>
        <row r="531">
          <cell r="A531"/>
          <cell r="B531"/>
          <cell r="C531"/>
          <cell r="D531"/>
          <cell r="E531"/>
          <cell r="F531"/>
          <cell r="G531"/>
          <cell r="H531"/>
          <cell r="I531"/>
          <cell r="J531"/>
          <cell r="K531"/>
          <cell r="L531"/>
          <cell r="M531"/>
          <cell r="N531"/>
          <cell r="O531"/>
          <cell r="P531"/>
          <cell r="Q531"/>
          <cell r="R531"/>
          <cell r="S531"/>
          <cell r="T531"/>
          <cell r="U531"/>
          <cell r="V531"/>
        </row>
        <row r="532">
          <cell r="A532"/>
          <cell r="B532"/>
          <cell r="C532"/>
          <cell r="D532"/>
          <cell r="E532"/>
          <cell r="F532"/>
          <cell r="G532"/>
          <cell r="H532"/>
          <cell r="I532"/>
          <cell r="J532"/>
          <cell r="K532"/>
          <cell r="L532"/>
          <cell r="M532"/>
          <cell r="N532"/>
          <cell r="O532"/>
          <cell r="P532"/>
          <cell r="Q532"/>
          <cell r="R532"/>
          <cell r="S532"/>
          <cell r="T532"/>
          <cell r="U532"/>
          <cell r="V532"/>
        </row>
        <row r="533">
          <cell r="A533"/>
          <cell r="B533"/>
          <cell r="C533"/>
          <cell r="D533"/>
          <cell r="E533"/>
          <cell r="F533"/>
          <cell r="G533"/>
          <cell r="H533"/>
          <cell r="I533"/>
          <cell r="J533"/>
          <cell r="K533"/>
          <cell r="L533"/>
          <cell r="M533"/>
          <cell r="N533"/>
          <cell r="O533"/>
          <cell r="P533"/>
          <cell r="Q533"/>
          <cell r="R533"/>
          <cell r="S533"/>
          <cell r="T533"/>
          <cell r="U533"/>
          <cell r="V533"/>
        </row>
        <row r="534">
          <cell r="A534"/>
          <cell r="B534"/>
          <cell r="C534"/>
          <cell r="D534"/>
          <cell r="E534"/>
          <cell r="F534"/>
          <cell r="G534"/>
          <cell r="H534"/>
          <cell r="I534"/>
          <cell r="J534"/>
          <cell r="K534"/>
          <cell r="L534"/>
          <cell r="M534"/>
          <cell r="N534"/>
          <cell r="O534"/>
          <cell r="P534"/>
          <cell r="Q534"/>
          <cell r="R534"/>
          <cell r="S534"/>
          <cell r="T534"/>
          <cell r="U534"/>
          <cell r="V534"/>
        </row>
        <row r="535">
          <cell r="A535"/>
          <cell r="B535"/>
          <cell r="C535"/>
          <cell r="D535"/>
          <cell r="E535"/>
          <cell r="F535"/>
          <cell r="G535"/>
          <cell r="H535"/>
          <cell r="I535"/>
          <cell r="J535"/>
          <cell r="K535"/>
          <cell r="L535"/>
          <cell r="M535"/>
          <cell r="N535"/>
          <cell r="O535"/>
          <cell r="P535"/>
          <cell r="Q535"/>
          <cell r="R535"/>
          <cell r="S535"/>
          <cell r="T535"/>
          <cell r="U535"/>
          <cell r="V535"/>
        </row>
        <row r="536">
          <cell r="A536"/>
          <cell r="B536"/>
          <cell r="C536"/>
          <cell r="D536"/>
          <cell r="E536"/>
          <cell r="F536"/>
          <cell r="G536"/>
          <cell r="H536"/>
          <cell r="I536"/>
          <cell r="J536"/>
          <cell r="K536"/>
          <cell r="L536"/>
          <cell r="M536"/>
          <cell r="N536"/>
          <cell r="O536"/>
          <cell r="P536"/>
          <cell r="Q536"/>
          <cell r="R536"/>
          <cell r="S536"/>
          <cell r="T536"/>
          <cell r="U536"/>
          <cell r="V536"/>
        </row>
        <row r="537">
          <cell r="A537"/>
          <cell r="B537"/>
          <cell r="C537"/>
          <cell r="D537"/>
          <cell r="E537"/>
          <cell r="F537"/>
          <cell r="G537"/>
          <cell r="H537"/>
          <cell r="I537"/>
          <cell r="J537"/>
          <cell r="K537"/>
          <cell r="L537"/>
          <cell r="M537"/>
          <cell r="N537"/>
          <cell r="O537"/>
          <cell r="P537"/>
          <cell r="Q537"/>
          <cell r="R537"/>
          <cell r="S537"/>
          <cell r="T537"/>
          <cell r="U537"/>
          <cell r="V537"/>
        </row>
        <row r="538">
          <cell r="A538"/>
          <cell r="B538"/>
          <cell r="C538"/>
          <cell r="D538"/>
          <cell r="E538"/>
          <cell r="F538"/>
          <cell r="G538"/>
          <cell r="H538"/>
          <cell r="I538"/>
          <cell r="J538"/>
          <cell r="K538"/>
          <cell r="L538"/>
          <cell r="M538"/>
          <cell r="N538"/>
          <cell r="O538"/>
          <cell r="P538"/>
          <cell r="Q538"/>
          <cell r="R538"/>
          <cell r="S538"/>
          <cell r="T538"/>
          <cell r="U538"/>
          <cell r="V538"/>
        </row>
        <row r="539">
          <cell r="A539"/>
          <cell r="B539"/>
          <cell r="C539"/>
          <cell r="D539"/>
          <cell r="E539"/>
          <cell r="F539"/>
          <cell r="G539"/>
          <cell r="H539"/>
          <cell r="I539"/>
          <cell r="J539"/>
          <cell r="K539"/>
          <cell r="L539"/>
          <cell r="M539"/>
          <cell r="N539"/>
          <cell r="O539"/>
          <cell r="P539"/>
          <cell r="Q539"/>
          <cell r="R539"/>
          <cell r="S539"/>
          <cell r="T539"/>
          <cell r="U539"/>
          <cell r="V539"/>
        </row>
        <row r="540">
          <cell r="A540"/>
          <cell r="B540"/>
          <cell r="C540"/>
          <cell r="D540"/>
          <cell r="E540"/>
          <cell r="F540"/>
          <cell r="G540"/>
          <cell r="H540"/>
          <cell r="I540"/>
          <cell r="J540"/>
          <cell r="K540"/>
          <cell r="L540"/>
          <cell r="M540"/>
          <cell r="N540"/>
          <cell r="O540"/>
          <cell r="P540"/>
          <cell r="Q540"/>
          <cell r="R540"/>
          <cell r="S540"/>
          <cell r="T540"/>
          <cell r="U540"/>
          <cell r="V540"/>
        </row>
        <row r="541">
          <cell r="A541"/>
          <cell r="B541"/>
          <cell r="C541"/>
          <cell r="D541"/>
          <cell r="E541"/>
          <cell r="F541"/>
          <cell r="G541"/>
          <cell r="H541"/>
          <cell r="I541"/>
          <cell r="J541"/>
          <cell r="K541"/>
          <cell r="L541"/>
          <cell r="M541"/>
          <cell r="N541"/>
          <cell r="O541"/>
          <cell r="P541"/>
          <cell r="Q541"/>
          <cell r="R541"/>
          <cell r="S541"/>
          <cell r="T541"/>
          <cell r="U541"/>
          <cell r="V541"/>
        </row>
        <row r="542">
          <cell r="A542"/>
          <cell r="B542"/>
          <cell r="C542"/>
          <cell r="D542"/>
          <cell r="E542"/>
          <cell r="F542"/>
          <cell r="G542"/>
          <cell r="H542"/>
          <cell r="I542"/>
          <cell r="J542"/>
          <cell r="K542"/>
          <cell r="L542"/>
          <cell r="M542"/>
          <cell r="N542"/>
          <cell r="O542"/>
          <cell r="P542"/>
          <cell r="Q542"/>
          <cell r="R542"/>
          <cell r="S542"/>
          <cell r="T542"/>
          <cell r="U542"/>
          <cell r="V542"/>
        </row>
        <row r="543">
          <cell r="A543"/>
          <cell r="B543"/>
          <cell r="C543"/>
          <cell r="D543"/>
          <cell r="E543"/>
          <cell r="F543"/>
          <cell r="G543"/>
          <cell r="H543"/>
          <cell r="I543"/>
          <cell r="J543"/>
          <cell r="K543"/>
          <cell r="L543"/>
          <cell r="M543"/>
          <cell r="N543"/>
          <cell r="O543"/>
          <cell r="P543"/>
          <cell r="Q543"/>
          <cell r="R543"/>
          <cell r="S543"/>
          <cell r="T543"/>
          <cell r="U543"/>
          <cell r="V543"/>
        </row>
        <row r="544">
          <cell r="A544"/>
          <cell r="B544"/>
          <cell r="C544"/>
          <cell r="D544"/>
          <cell r="E544"/>
          <cell r="F544"/>
          <cell r="G544"/>
          <cell r="H544"/>
          <cell r="I544"/>
          <cell r="J544"/>
          <cell r="K544"/>
          <cell r="L544"/>
          <cell r="M544"/>
          <cell r="N544"/>
          <cell r="O544"/>
          <cell r="P544"/>
          <cell r="Q544"/>
          <cell r="R544"/>
          <cell r="S544"/>
          <cell r="T544"/>
          <cell r="U544"/>
          <cell r="V544"/>
        </row>
        <row r="545">
          <cell r="A545"/>
          <cell r="B545"/>
          <cell r="C545"/>
          <cell r="D545"/>
          <cell r="E545"/>
          <cell r="F545"/>
          <cell r="G545"/>
          <cell r="H545"/>
          <cell r="I545"/>
          <cell r="J545"/>
          <cell r="K545"/>
          <cell r="L545"/>
          <cell r="M545"/>
          <cell r="N545"/>
          <cell r="O545"/>
          <cell r="P545"/>
          <cell r="Q545"/>
          <cell r="R545"/>
          <cell r="S545"/>
          <cell r="T545"/>
          <cell r="U545"/>
          <cell r="V545"/>
        </row>
        <row r="546">
          <cell r="A546"/>
          <cell r="B546"/>
          <cell r="C546"/>
          <cell r="D546"/>
          <cell r="E546"/>
          <cell r="F546"/>
          <cell r="G546"/>
          <cell r="H546"/>
          <cell r="I546"/>
          <cell r="J546"/>
          <cell r="K546"/>
          <cell r="L546"/>
          <cell r="M546"/>
          <cell r="N546"/>
          <cell r="O546"/>
          <cell r="P546"/>
          <cell r="Q546"/>
          <cell r="R546"/>
          <cell r="S546"/>
          <cell r="T546"/>
          <cell r="U546"/>
          <cell r="V546"/>
        </row>
        <row r="547">
          <cell r="A547"/>
          <cell r="B547"/>
          <cell r="C547"/>
          <cell r="D547"/>
          <cell r="E547"/>
          <cell r="F547"/>
          <cell r="G547"/>
          <cell r="H547"/>
          <cell r="I547"/>
          <cell r="J547"/>
          <cell r="K547"/>
          <cell r="L547"/>
          <cell r="M547"/>
          <cell r="N547"/>
          <cell r="O547"/>
          <cell r="P547"/>
          <cell r="Q547"/>
          <cell r="R547"/>
          <cell r="S547"/>
          <cell r="T547"/>
          <cell r="U547"/>
          <cell r="V547"/>
        </row>
        <row r="548">
          <cell r="A548"/>
          <cell r="B548"/>
          <cell r="C548"/>
          <cell r="D548"/>
          <cell r="E548"/>
          <cell r="F548"/>
          <cell r="G548"/>
          <cell r="H548"/>
          <cell r="I548"/>
          <cell r="J548"/>
          <cell r="K548"/>
          <cell r="L548"/>
          <cell r="M548"/>
          <cell r="N548"/>
          <cell r="O548"/>
          <cell r="P548"/>
          <cell r="Q548"/>
          <cell r="R548"/>
          <cell r="S548"/>
          <cell r="T548"/>
          <cell r="U548"/>
          <cell r="V548"/>
        </row>
        <row r="549">
          <cell r="A549"/>
          <cell r="B549"/>
          <cell r="C549"/>
          <cell r="D549"/>
          <cell r="E549"/>
          <cell r="F549"/>
          <cell r="G549"/>
          <cell r="H549"/>
          <cell r="I549"/>
          <cell r="J549"/>
          <cell r="K549"/>
          <cell r="L549"/>
          <cell r="M549"/>
          <cell r="N549"/>
          <cell r="O549"/>
          <cell r="P549"/>
          <cell r="Q549"/>
          <cell r="R549"/>
          <cell r="S549"/>
          <cell r="T549"/>
          <cell r="U549"/>
          <cell r="V549"/>
        </row>
        <row r="550">
          <cell r="A550"/>
          <cell r="B550"/>
          <cell r="C550"/>
          <cell r="D550"/>
          <cell r="E550"/>
          <cell r="F550"/>
          <cell r="G550"/>
          <cell r="H550"/>
          <cell r="I550"/>
          <cell r="J550"/>
          <cell r="K550"/>
          <cell r="L550"/>
          <cell r="M550"/>
          <cell r="N550"/>
          <cell r="O550"/>
          <cell r="P550"/>
          <cell r="Q550"/>
          <cell r="R550"/>
          <cell r="S550"/>
          <cell r="T550"/>
          <cell r="U550"/>
          <cell r="V550"/>
        </row>
        <row r="551">
          <cell r="A551"/>
          <cell r="B551"/>
          <cell r="C551"/>
          <cell r="D551"/>
          <cell r="E551"/>
          <cell r="F551"/>
          <cell r="G551"/>
          <cell r="H551"/>
          <cell r="I551"/>
          <cell r="J551"/>
          <cell r="K551"/>
          <cell r="L551"/>
          <cell r="M551"/>
          <cell r="N551"/>
          <cell r="O551"/>
          <cell r="P551"/>
          <cell r="Q551"/>
          <cell r="R551"/>
          <cell r="S551"/>
          <cell r="T551"/>
          <cell r="U551"/>
          <cell r="V551"/>
        </row>
        <row r="552">
          <cell r="A552"/>
          <cell r="B552"/>
          <cell r="C552"/>
          <cell r="D552"/>
          <cell r="E552"/>
          <cell r="F552"/>
          <cell r="G552"/>
          <cell r="H552"/>
          <cell r="I552"/>
          <cell r="J552"/>
          <cell r="K552"/>
          <cell r="L552"/>
          <cell r="M552"/>
          <cell r="N552"/>
          <cell r="O552"/>
          <cell r="P552"/>
          <cell r="Q552"/>
          <cell r="R552"/>
          <cell r="S552"/>
          <cell r="T552"/>
          <cell r="U552"/>
          <cell r="V552"/>
        </row>
        <row r="553">
          <cell r="A553"/>
          <cell r="B553"/>
          <cell r="C553"/>
          <cell r="D553"/>
          <cell r="E553"/>
          <cell r="F553"/>
          <cell r="G553"/>
          <cell r="H553"/>
          <cell r="I553"/>
          <cell r="J553"/>
          <cell r="K553"/>
          <cell r="L553"/>
          <cell r="M553"/>
          <cell r="N553"/>
          <cell r="O553"/>
          <cell r="P553"/>
          <cell r="Q553"/>
          <cell r="R553"/>
          <cell r="S553"/>
          <cell r="T553"/>
          <cell r="U553"/>
          <cell r="V553"/>
        </row>
        <row r="554">
          <cell r="A554"/>
          <cell r="B554"/>
          <cell r="C554"/>
          <cell r="D554"/>
          <cell r="E554"/>
          <cell r="F554"/>
          <cell r="G554"/>
          <cell r="H554"/>
          <cell r="I554"/>
          <cell r="J554"/>
          <cell r="K554"/>
          <cell r="L554"/>
          <cell r="M554"/>
          <cell r="N554"/>
          <cell r="O554"/>
          <cell r="P554"/>
          <cell r="Q554"/>
          <cell r="R554"/>
          <cell r="S554"/>
          <cell r="T554"/>
          <cell r="U554"/>
          <cell r="V554"/>
        </row>
        <row r="555">
          <cell r="A555"/>
          <cell r="B555"/>
          <cell r="C555"/>
          <cell r="D555"/>
          <cell r="E555"/>
          <cell r="F555"/>
          <cell r="G555"/>
          <cell r="H555"/>
          <cell r="I555"/>
          <cell r="J555"/>
          <cell r="K555"/>
          <cell r="L555"/>
          <cell r="M555"/>
          <cell r="N555"/>
          <cell r="O555"/>
          <cell r="P555"/>
          <cell r="Q555"/>
          <cell r="R555"/>
          <cell r="S555"/>
          <cell r="T555"/>
          <cell r="U555"/>
          <cell r="V555"/>
        </row>
        <row r="556">
          <cell r="A556"/>
          <cell r="B556"/>
          <cell r="C556"/>
          <cell r="D556"/>
          <cell r="E556"/>
          <cell r="F556"/>
          <cell r="G556"/>
          <cell r="H556"/>
          <cell r="I556"/>
          <cell r="J556"/>
          <cell r="K556"/>
          <cell r="L556"/>
          <cell r="M556"/>
          <cell r="N556"/>
          <cell r="O556"/>
          <cell r="P556"/>
          <cell r="Q556"/>
          <cell r="R556"/>
          <cell r="S556"/>
          <cell r="T556"/>
          <cell r="U556"/>
          <cell r="V556"/>
        </row>
        <row r="557">
          <cell r="A557"/>
          <cell r="B557"/>
          <cell r="C557"/>
          <cell r="D557"/>
          <cell r="E557"/>
          <cell r="F557"/>
          <cell r="G557"/>
          <cell r="H557"/>
          <cell r="I557"/>
          <cell r="J557"/>
          <cell r="K557"/>
          <cell r="L557"/>
          <cell r="M557"/>
          <cell r="N557"/>
          <cell r="O557"/>
          <cell r="P557"/>
          <cell r="Q557"/>
          <cell r="R557"/>
          <cell r="S557"/>
          <cell r="T557"/>
          <cell r="U557"/>
          <cell r="V557"/>
        </row>
        <row r="558">
          <cell r="A558"/>
          <cell r="B558"/>
          <cell r="C558"/>
          <cell r="D558"/>
          <cell r="E558"/>
          <cell r="F558"/>
          <cell r="G558"/>
          <cell r="H558"/>
          <cell r="I558"/>
          <cell r="J558"/>
          <cell r="K558"/>
          <cell r="L558"/>
          <cell r="M558"/>
          <cell r="N558"/>
          <cell r="O558"/>
          <cell r="P558"/>
          <cell r="Q558"/>
          <cell r="R558"/>
          <cell r="S558"/>
          <cell r="T558"/>
          <cell r="U558"/>
          <cell r="V558"/>
        </row>
        <row r="559">
          <cell r="A559"/>
          <cell r="B559"/>
          <cell r="C559"/>
          <cell r="D559"/>
          <cell r="E559"/>
          <cell r="F559"/>
          <cell r="G559"/>
          <cell r="H559"/>
          <cell r="I559"/>
          <cell r="J559"/>
          <cell r="K559"/>
          <cell r="L559"/>
          <cell r="M559"/>
          <cell r="N559"/>
          <cell r="O559"/>
          <cell r="P559"/>
          <cell r="Q559"/>
          <cell r="R559"/>
          <cell r="S559"/>
          <cell r="T559"/>
          <cell r="U559"/>
          <cell r="V559"/>
        </row>
        <row r="560">
          <cell r="A560"/>
          <cell r="B560"/>
          <cell r="C560"/>
          <cell r="D560"/>
          <cell r="E560"/>
          <cell r="F560"/>
          <cell r="G560"/>
          <cell r="H560"/>
          <cell r="I560"/>
          <cell r="J560"/>
          <cell r="K560"/>
          <cell r="L560"/>
          <cell r="M560"/>
          <cell r="N560"/>
          <cell r="O560"/>
          <cell r="P560"/>
          <cell r="Q560"/>
          <cell r="R560"/>
          <cell r="S560"/>
          <cell r="T560"/>
          <cell r="U560"/>
          <cell r="V560"/>
        </row>
        <row r="561">
          <cell r="A561"/>
          <cell r="B561"/>
          <cell r="C561"/>
          <cell r="D561"/>
          <cell r="E561"/>
          <cell r="F561"/>
          <cell r="G561"/>
          <cell r="H561"/>
          <cell r="I561"/>
          <cell r="J561"/>
          <cell r="K561"/>
          <cell r="L561"/>
          <cell r="M561"/>
          <cell r="N561"/>
          <cell r="O561"/>
          <cell r="P561"/>
          <cell r="Q561"/>
          <cell r="R561"/>
          <cell r="S561"/>
          <cell r="T561"/>
          <cell r="U561"/>
          <cell r="V561"/>
        </row>
        <row r="562">
          <cell r="A562"/>
          <cell r="B562"/>
          <cell r="C562"/>
          <cell r="D562"/>
          <cell r="E562"/>
          <cell r="F562"/>
          <cell r="G562"/>
          <cell r="H562"/>
          <cell r="I562"/>
          <cell r="J562"/>
          <cell r="K562"/>
          <cell r="L562"/>
          <cell r="M562"/>
          <cell r="N562"/>
          <cell r="O562"/>
          <cell r="P562"/>
          <cell r="Q562"/>
          <cell r="R562"/>
          <cell r="S562"/>
          <cell r="T562"/>
          <cell r="U562"/>
          <cell r="V562"/>
        </row>
        <row r="563">
          <cell r="A563"/>
          <cell r="B563"/>
          <cell r="C563"/>
          <cell r="D563"/>
          <cell r="E563"/>
          <cell r="F563"/>
          <cell r="G563"/>
          <cell r="H563"/>
          <cell r="I563"/>
          <cell r="J563"/>
          <cell r="K563"/>
          <cell r="L563"/>
          <cell r="M563"/>
          <cell r="N563"/>
          <cell r="O563"/>
          <cell r="P563"/>
          <cell r="Q563"/>
          <cell r="R563"/>
          <cell r="S563"/>
          <cell r="T563"/>
          <cell r="U563"/>
          <cell r="V563"/>
        </row>
        <row r="564">
          <cell r="A564"/>
          <cell r="B564"/>
          <cell r="C564"/>
          <cell r="D564"/>
          <cell r="E564"/>
          <cell r="F564"/>
          <cell r="G564"/>
          <cell r="H564"/>
          <cell r="I564"/>
          <cell r="J564"/>
          <cell r="K564"/>
          <cell r="L564"/>
          <cell r="M564"/>
          <cell r="N564"/>
          <cell r="O564"/>
          <cell r="P564"/>
          <cell r="Q564"/>
          <cell r="R564"/>
          <cell r="S564"/>
          <cell r="T564"/>
          <cell r="U564"/>
          <cell r="V564"/>
        </row>
        <row r="565">
          <cell r="A565"/>
          <cell r="B565"/>
          <cell r="C565"/>
          <cell r="D565"/>
          <cell r="E565"/>
          <cell r="F565"/>
          <cell r="G565"/>
          <cell r="H565"/>
          <cell r="I565"/>
          <cell r="J565"/>
          <cell r="K565"/>
          <cell r="L565"/>
          <cell r="M565"/>
          <cell r="N565"/>
          <cell r="O565"/>
          <cell r="P565"/>
          <cell r="Q565"/>
          <cell r="R565"/>
          <cell r="S565"/>
          <cell r="T565"/>
          <cell r="U565"/>
          <cell r="V565"/>
        </row>
        <row r="566">
          <cell r="A566"/>
          <cell r="B566"/>
          <cell r="C566"/>
          <cell r="D566"/>
          <cell r="E566"/>
          <cell r="F566"/>
          <cell r="G566"/>
          <cell r="H566"/>
          <cell r="I566"/>
          <cell r="J566"/>
          <cell r="K566"/>
          <cell r="L566"/>
          <cell r="M566"/>
          <cell r="N566"/>
          <cell r="O566"/>
          <cell r="P566"/>
          <cell r="Q566"/>
          <cell r="R566"/>
          <cell r="S566"/>
          <cell r="T566"/>
          <cell r="U566"/>
          <cell r="V566"/>
        </row>
        <row r="567">
          <cell r="A567"/>
          <cell r="B567"/>
          <cell r="C567"/>
          <cell r="D567"/>
          <cell r="E567"/>
          <cell r="F567"/>
          <cell r="G567"/>
          <cell r="H567"/>
          <cell r="I567"/>
          <cell r="J567"/>
          <cell r="K567"/>
          <cell r="L567"/>
          <cell r="M567"/>
          <cell r="N567"/>
          <cell r="O567"/>
          <cell r="P567"/>
          <cell r="Q567"/>
          <cell r="R567"/>
          <cell r="S567"/>
          <cell r="T567"/>
          <cell r="U567"/>
          <cell r="V567"/>
        </row>
        <row r="568">
          <cell r="A568"/>
          <cell r="B568"/>
          <cell r="C568"/>
          <cell r="D568"/>
          <cell r="E568"/>
          <cell r="F568"/>
          <cell r="G568"/>
          <cell r="H568"/>
          <cell r="I568"/>
          <cell r="J568"/>
          <cell r="K568"/>
          <cell r="L568"/>
          <cell r="M568"/>
          <cell r="N568"/>
          <cell r="O568"/>
          <cell r="P568"/>
          <cell r="Q568"/>
          <cell r="R568"/>
          <cell r="S568"/>
          <cell r="T568"/>
          <cell r="U568"/>
          <cell r="V568"/>
        </row>
        <row r="569">
          <cell r="A569"/>
          <cell r="B569"/>
          <cell r="C569"/>
          <cell r="D569"/>
          <cell r="E569"/>
          <cell r="F569"/>
          <cell r="G569"/>
          <cell r="H569"/>
          <cell r="I569"/>
          <cell r="J569"/>
          <cell r="K569"/>
          <cell r="L569"/>
          <cell r="M569"/>
          <cell r="N569"/>
          <cell r="O569"/>
          <cell r="P569"/>
          <cell r="Q569"/>
          <cell r="R569"/>
          <cell r="S569"/>
          <cell r="T569"/>
          <cell r="U569"/>
          <cell r="V569"/>
        </row>
        <row r="570">
          <cell r="A570"/>
          <cell r="B570"/>
          <cell r="C570"/>
          <cell r="D570"/>
          <cell r="E570"/>
          <cell r="F570"/>
          <cell r="G570"/>
          <cell r="H570"/>
          <cell r="I570"/>
          <cell r="J570"/>
          <cell r="K570"/>
          <cell r="L570"/>
          <cell r="M570"/>
          <cell r="N570"/>
          <cell r="O570"/>
          <cell r="P570"/>
          <cell r="Q570"/>
          <cell r="R570"/>
          <cell r="S570"/>
          <cell r="T570"/>
          <cell r="U570"/>
          <cell r="V570"/>
        </row>
        <row r="571">
          <cell r="A571"/>
          <cell r="B571"/>
          <cell r="C571"/>
          <cell r="D571"/>
          <cell r="E571"/>
          <cell r="F571"/>
          <cell r="G571"/>
          <cell r="H571"/>
          <cell r="I571"/>
          <cell r="J571"/>
          <cell r="K571"/>
          <cell r="L571"/>
          <cell r="M571"/>
          <cell r="N571"/>
          <cell r="O571"/>
          <cell r="P571"/>
          <cell r="Q571"/>
          <cell r="R571"/>
          <cell r="S571"/>
          <cell r="T571"/>
          <cell r="U571"/>
          <cell r="V571"/>
        </row>
        <row r="572">
          <cell r="A572"/>
          <cell r="B572"/>
          <cell r="C572"/>
          <cell r="D572"/>
          <cell r="E572"/>
          <cell r="F572"/>
          <cell r="G572"/>
          <cell r="H572"/>
          <cell r="I572"/>
          <cell r="J572"/>
          <cell r="K572"/>
          <cell r="L572"/>
          <cell r="M572"/>
          <cell r="N572"/>
          <cell r="O572"/>
          <cell r="P572"/>
          <cell r="Q572"/>
          <cell r="R572"/>
          <cell r="S572"/>
          <cell r="T572"/>
          <cell r="U572"/>
          <cell r="V572"/>
        </row>
        <row r="573">
          <cell r="A573"/>
          <cell r="B573"/>
          <cell r="C573"/>
          <cell r="D573"/>
          <cell r="E573"/>
          <cell r="F573"/>
          <cell r="G573"/>
          <cell r="H573"/>
          <cell r="I573"/>
          <cell r="J573"/>
          <cell r="K573"/>
          <cell r="L573"/>
          <cell r="M573"/>
          <cell r="N573"/>
          <cell r="O573"/>
          <cell r="P573"/>
          <cell r="Q573"/>
          <cell r="R573"/>
          <cell r="S573"/>
          <cell r="T573"/>
          <cell r="U573"/>
          <cell r="V573"/>
        </row>
        <row r="574">
          <cell r="A574"/>
          <cell r="B574"/>
          <cell r="C574"/>
          <cell r="D574"/>
          <cell r="E574"/>
          <cell r="F574"/>
          <cell r="G574"/>
          <cell r="H574"/>
          <cell r="I574"/>
          <cell r="J574"/>
          <cell r="K574"/>
          <cell r="L574"/>
          <cell r="M574"/>
          <cell r="N574"/>
          <cell r="O574"/>
          <cell r="P574"/>
          <cell r="Q574"/>
          <cell r="R574"/>
          <cell r="S574"/>
          <cell r="T574"/>
          <cell r="U574"/>
          <cell r="V574"/>
        </row>
        <row r="575">
          <cell r="A575"/>
          <cell r="B575"/>
          <cell r="C575"/>
          <cell r="D575"/>
          <cell r="E575"/>
          <cell r="F575"/>
          <cell r="G575"/>
          <cell r="H575"/>
          <cell r="I575"/>
          <cell r="J575"/>
          <cell r="K575"/>
          <cell r="L575"/>
          <cell r="M575"/>
          <cell r="N575"/>
          <cell r="O575"/>
          <cell r="P575"/>
          <cell r="Q575"/>
          <cell r="R575"/>
          <cell r="S575"/>
          <cell r="T575"/>
          <cell r="U575"/>
          <cell r="V575"/>
        </row>
        <row r="576">
          <cell r="A576"/>
          <cell r="B576"/>
          <cell r="C576"/>
          <cell r="D576"/>
          <cell r="E576"/>
          <cell r="F576"/>
          <cell r="G576"/>
          <cell r="H576"/>
          <cell r="I576"/>
          <cell r="J576"/>
          <cell r="K576"/>
          <cell r="L576"/>
          <cell r="M576"/>
          <cell r="N576"/>
          <cell r="O576"/>
          <cell r="P576"/>
          <cell r="Q576"/>
          <cell r="R576"/>
          <cell r="S576"/>
          <cell r="T576"/>
          <cell r="U576"/>
          <cell r="V576"/>
        </row>
        <row r="577">
          <cell r="A577"/>
          <cell r="B577"/>
          <cell r="C577"/>
          <cell r="D577"/>
          <cell r="E577"/>
          <cell r="F577"/>
          <cell r="G577"/>
          <cell r="H577"/>
          <cell r="I577"/>
          <cell r="J577"/>
          <cell r="K577"/>
          <cell r="L577"/>
          <cell r="M577"/>
          <cell r="N577"/>
          <cell r="O577"/>
          <cell r="P577"/>
          <cell r="Q577"/>
          <cell r="R577"/>
          <cell r="S577"/>
          <cell r="T577"/>
          <cell r="U577"/>
          <cell r="V577"/>
        </row>
        <row r="578">
          <cell r="A578"/>
          <cell r="B578"/>
          <cell r="C578"/>
          <cell r="D578"/>
          <cell r="E578"/>
          <cell r="F578"/>
          <cell r="G578"/>
          <cell r="H578"/>
          <cell r="I578"/>
          <cell r="J578"/>
          <cell r="K578"/>
          <cell r="L578"/>
          <cell r="M578"/>
          <cell r="N578"/>
          <cell r="O578"/>
          <cell r="P578"/>
          <cell r="Q578"/>
          <cell r="R578"/>
          <cell r="S578"/>
          <cell r="T578"/>
          <cell r="U578"/>
          <cell r="V578"/>
        </row>
        <row r="579">
          <cell r="A579"/>
          <cell r="B579"/>
          <cell r="C579"/>
          <cell r="D579"/>
          <cell r="E579"/>
          <cell r="F579"/>
          <cell r="G579"/>
          <cell r="H579"/>
          <cell r="I579"/>
          <cell r="J579"/>
          <cell r="K579"/>
          <cell r="L579"/>
          <cell r="M579"/>
          <cell r="N579"/>
          <cell r="O579"/>
          <cell r="P579"/>
          <cell r="Q579"/>
          <cell r="R579"/>
          <cell r="S579"/>
          <cell r="T579"/>
          <cell r="U579"/>
          <cell r="V579"/>
        </row>
        <row r="580">
          <cell r="A580"/>
          <cell r="B580"/>
          <cell r="C580"/>
          <cell r="D580"/>
          <cell r="E580"/>
          <cell r="F580"/>
          <cell r="G580"/>
          <cell r="H580"/>
          <cell r="I580"/>
          <cell r="J580"/>
          <cell r="K580"/>
          <cell r="L580"/>
          <cell r="M580"/>
          <cell r="N580"/>
          <cell r="O580"/>
          <cell r="P580"/>
          <cell r="Q580"/>
          <cell r="R580"/>
          <cell r="S580"/>
          <cell r="T580"/>
          <cell r="U580"/>
          <cell r="V580"/>
        </row>
        <row r="581">
          <cell r="A581"/>
          <cell r="B581"/>
          <cell r="C581"/>
          <cell r="D581"/>
          <cell r="E581"/>
          <cell r="F581"/>
          <cell r="G581"/>
          <cell r="H581"/>
          <cell r="I581"/>
          <cell r="J581"/>
          <cell r="K581"/>
          <cell r="L581"/>
          <cell r="M581"/>
          <cell r="N581"/>
          <cell r="O581"/>
          <cell r="P581"/>
          <cell r="Q581"/>
          <cell r="R581"/>
          <cell r="S581"/>
          <cell r="T581"/>
          <cell r="U581"/>
          <cell r="V581"/>
        </row>
        <row r="582">
          <cell r="A582"/>
          <cell r="B582"/>
          <cell r="C582"/>
          <cell r="D582"/>
          <cell r="E582"/>
          <cell r="F582"/>
          <cell r="G582"/>
          <cell r="H582"/>
          <cell r="I582"/>
          <cell r="J582"/>
          <cell r="K582"/>
          <cell r="L582"/>
          <cell r="M582"/>
          <cell r="N582"/>
          <cell r="O582"/>
          <cell r="P582"/>
          <cell r="Q582"/>
          <cell r="R582"/>
          <cell r="S582"/>
          <cell r="T582"/>
          <cell r="U582"/>
          <cell r="V582"/>
        </row>
        <row r="583">
          <cell r="A583"/>
          <cell r="B583"/>
          <cell r="C583"/>
          <cell r="D583"/>
          <cell r="E583"/>
          <cell r="F583"/>
          <cell r="G583"/>
          <cell r="H583"/>
          <cell r="I583"/>
          <cell r="J583"/>
          <cell r="K583"/>
          <cell r="L583"/>
          <cell r="M583"/>
          <cell r="N583"/>
          <cell r="O583"/>
          <cell r="P583"/>
          <cell r="Q583"/>
          <cell r="R583"/>
          <cell r="S583"/>
          <cell r="T583"/>
          <cell r="U583"/>
          <cell r="V583"/>
        </row>
        <row r="584">
          <cell r="A584"/>
          <cell r="B584"/>
          <cell r="C584"/>
          <cell r="D584"/>
          <cell r="E584"/>
          <cell r="F584"/>
          <cell r="G584"/>
          <cell r="H584"/>
          <cell r="I584"/>
          <cell r="J584"/>
          <cell r="K584"/>
          <cell r="L584"/>
          <cell r="M584"/>
          <cell r="N584"/>
          <cell r="O584"/>
          <cell r="P584"/>
          <cell r="Q584"/>
          <cell r="R584"/>
          <cell r="S584"/>
          <cell r="T584"/>
          <cell r="U584"/>
          <cell r="V584"/>
        </row>
        <row r="585">
          <cell r="A585"/>
          <cell r="B585"/>
          <cell r="C585"/>
          <cell r="D585"/>
          <cell r="E585"/>
          <cell r="F585"/>
          <cell r="G585"/>
          <cell r="H585"/>
          <cell r="I585"/>
          <cell r="J585"/>
          <cell r="K585"/>
          <cell r="L585"/>
          <cell r="M585"/>
          <cell r="N585"/>
          <cell r="O585"/>
          <cell r="P585"/>
          <cell r="Q585"/>
          <cell r="R585"/>
          <cell r="S585"/>
          <cell r="T585"/>
          <cell r="U585"/>
          <cell r="V585"/>
        </row>
        <row r="586">
          <cell r="A586"/>
          <cell r="B586"/>
          <cell r="C586"/>
          <cell r="D586"/>
          <cell r="E586"/>
          <cell r="F586"/>
          <cell r="G586"/>
          <cell r="H586"/>
          <cell r="I586"/>
          <cell r="J586"/>
          <cell r="K586"/>
          <cell r="L586"/>
          <cell r="M586"/>
          <cell r="N586"/>
          <cell r="O586"/>
          <cell r="P586"/>
          <cell r="Q586"/>
          <cell r="R586"/>
          <cell r="S586"/>
          <cell r="T586"/>
          <cell r="U586"/>
          <cell r="V586"/>
        </row>
        <row r="587">
          <cell r="A587"/>
          <cell r="B587"/>
          <cell r="C587"/>
          <cell r="D587"/>
          <cell r="E587"/>
          <cell r="F587"/>
          <cell r="G587"/>
          <cell r="H587"/>
          <cell r="I587"/>
          <cell r="J587"/>
          <cell r="K587"/>
          <cell r="L587"/>
          <cell r="M587"/>
          <cell r="N587"/>
          <cell r="O587"/>
          <cell r="P587"/>
          <cell r="Q587"/>
          <cell r="R587"/>
          <cell r="S587"/>
          <cell r="T587"/>
          <cell r="U587"/>
          <cell r="V587"/>
        </row>
        <row r="588">
          <cell r="A588"/>
          <cell r="B588"/>
          <cell r="C588"/>
          <cell r="D588"/>
          <cell r="E588"/>
          <cell r="F588"/>
          <cell r="G588"/>
          <cell r="H588"/>
          <cell r="I588"/>
          <cell r="J588"/>
          <cell r="K588"/>
          <cell r="L588"/>
          <cell r="M588"/>
          <cell r="N588"/>
          <cell r="O588"/>
          <cell r="P588"/>
          <cell r="Q588"/>
          <cell r="R588"/>
          <cell r="S588"/>
          <cell r="T588"/>
          <cell r="U588"/>
          <cell r="V588"/>
        </row>
        <row r="589">
          <cell r="A589"/>
          <cell r="B589"/>
          <cell r="C589"/>
          <cell r="D589"/>
          <cell r="E589"/>
          <cell r="F589"/>
          <cell r="G589"/>
          <cell r="H589"/>
          <cell r="I589"/>
          <cell r="J589"/>
          <cell r="K589"/>
          <cell r="L589"/>
          <cell r="M589"/>
          <cell r="N589"/>
          <cell r="O589"/>
          <cell r="P589"/>
          <cell r="Q589"/>
          <cell r="R589"/>
          <cell r="S589"/>
          <cell r="T589"/>
          <cell r="U589"/>
          <cell r="V589"/>
        </row>
        <row r="590">
          <cell r="A590"/>
          <cell r="B590"/>
          <cell r="C590"/>
          <cell r="D590"/>
          <cell r="E590"/>
          <cell r="F590"/>
          <cell r="G590"/>
          <cell r="H590"/>
          <cell r="I590"/>
          <cell r="J590"/>
          <cell r="K590"/>
          <cell r="L590"/>
          <cell r="M590"/>
          <cell r="N590"/>
          <cell r="O590"/>
          <cell r="P590"/>
          <cell r="Q590"/>
          <cell r="R590"/>
          <cell r="S590"/>
          <cell r="T590"/>
          <cell r="U590"/>
          <cell r="V590"/>
        </row>
        <row r="591">
          <cell r="A591"/>
          <cell r="B591"/>
          <cell r="C591"/>
          <cell r="D591"/>
          <cell r="E591"/>
          <cell r="F591"/>
          <cell r="G591"/>
          <cell r="H591"/>
          <cell r="I591"/>
          <cell r="J591"/>
          <cell r="K591"/>
          <cell r="L591"/>
          <cell r="M591"/>
          <cell r="N591"/>
          <cell r="O591"/>
          <cell r="P591"/>
          <cell r="Q591"/>
          <cell r="R591"/>
          <cell r="S591"/>
          <cell r="T591"/>
          <cell r="U591"/>
          <cell r="V591"/>
        </row>
        <row r="592">
          <cell r="A592"/>
          <cell r="B592"/>
          <cell r="C592"/>
          <cell r="D592"/>
          <cell r="E592"/>
          <cell r="F592"/>
          <cell r="G592"/>
          <cell r="H592"/>
          <cell r="I592"/>
          <cell r="J592"/>
          <cell r="K592"/>
          <cell r="L592"/>
          <cell r="M592"/>
          <cell r="N592"/>
          <cell r="O592"/>
          <cell r="P592"/>
          <cell r="Q592"/>
          <cell r="R592"/>
          <cell r="S592"/>
          <cell r="T592"/>
          <cell r="U592"/>
          <cell r="V592"/>
        </row>
        <row r="593">
          <cell r="A593"/>
          <cell r="B593"/>
          <cell r="C593"/>
          <cell r="D593"/>
          <cell r="E593"/>
          <cell r="F593"/>
          <cell r="G593"/>
          <cell r="H593"/>
          <cell r="I593"/>
          <cell r="J593"/>
          <cell r="K593"/>
          <cell r="L593"/>
          <cell r="M593"/>
          <cell r="N593"/>
          <cell r="O593"/>
          <cell r="P593"/>
          <cell r="Q593"/>
          <cell r="R593"/>
          <cell r="S593"/>
          <cell r="T593"/>
          <cell r="U593"/>
          <cell r="V593"/>
        </row>
        <row r="594">
          <cell r="A594"/>
          <cell r="B594"/>
          <cell r="C594"/>
          <cell r="D594"/>
          <cell r="E594"/>
          <cell r="F594"/>
          <cell r="G594"/>
          <cell r="H594"/>
          <cell r="I594"/>
          <cell r="J594"/>
          <cell r="K594"/>
          <cell r="L594"/>
          <cell r="M594"/>
          <cell r="N594"/>
          <cell r="O594"/>
          <cell r="P594"/>
          <cell r="Q594"/>
          <cell r="R594"/>
          <cell r="S594"/>
          <cell r="T594"/>
          <cell r="U594"/>
          <cell r="V594"/>
        </row>
        <row r="595">
          <cell r="A595"/>
          <cell r="B595"/>
          <cell r="C595"/>
          <cell r="D595"/>
          <cell r="E595"/>
          <cell r="F595"/>
          <cell r="G595"/>
          <cell r="H595"/>
          <cell r="I595"/>
          <cell r="J595"/>
          <cell r="K595"/>
          <cell r="L595"/>
          <cell r="M595"/>
          <cell r="N595"/>
          <cell r="O595"/>
          <cell r="P595"/>
          <cell r="Q595"/>
          <cell r="R595"/>
          <cell r="S595"/>
          <cell r="T595"/>
          <cell r="U595"/>
          <cell r="V595"/>
        </row>
        <row r="596">
          <cell r="A596"/>
          <cell r="B596"/>
          <cell r="C596"/>
          <cell r="D596"/>
          <cell r="E596"/>
          <cell r="F596"/>
          <cell r="G596"/>
          <cell r="H596"/>
          <cell r="I596"/>
          <cell r="J596"/>
          <cell r="K596"/>
          <cell r="L596"/>
          <cell r="M596"/>
          <cell r="N596"/>
          <cell r="O596"/>
          <cell r="P596"/>
          <cell r="Q596"/>
          <cell r="R596"/>
          <cell r="S596"/>
          <cell r="T596"/>
          <cell r="U596"/>
          <cell r="V596"/>
        </row>
        <row r="597">
          <cell r="A597"/>
          <cell r="B597"/>
          <cell r="C597"/>
          <cell r="D597"/>
          <cell r="E597"/>
          <cell r="F597"/>
          <cell r="G597"/>
          <cell r="H597"/>
          <cell r="I597"/>
          <cell r="J597"/>
          <cell r="K597"/>
          <cell r="L597"/>
          <cell r="M597"/>
          <cell r="N597"/>
          <cell r="O597"/>
          <cell r="P597"/>
          <cell r="Q597"/>
          <cell r="R597"/>
          <cell r="S597"/>
          <cell r="T597"/>
          <cell r="U597"/>
          <cell r="V597"/>
        </row>
        <row r="598">
          <cell r="A598"/>
          <cell r="B598"/>
          <cell r="C598"/>
          <cell r="D598"/>
          <cell r="E598"/>
          <cell r="F598"/>
          <cell r="G598"/>
          <cell r="H598"/>
          <cell r="I598"/>
          <cell r="J598"/>
          <cell r="K598"/>
          <cell r="L598"/>
          <cell r="M598"/>
          <cell r="N598"/>
          <cell r="O598"/>
          <cell r="P598"/>
          <cell r="Q598"/>
          <cell r="R598"/>
          <cell r="S598"/>
          <cell r="T598"/>
          <cell r="U598"/>
          <cell r="V598"/>
        </row>
        <row r="599">
          <cell r="A599"/>
          <cell r="B599"/>
          <cell r="C599"/>
          <cell r="D599"/>
          <cell r="E599"/>
          <cell r="F599"/>
          <cell r="G599"/>
          <cell r="H599"/>
          <cell r="I599"/>
          <cell r="J599"/>
          <cell r="K599"/>
          <cell r="L599"/>
          <cell r="M599"/>
          <cell r="N599"/>
          <cell r="O599"/>
          <cell r="P599"/>
          <cell r="Q599"/>
          <cell r="R599"/>
          <cell r="S599"/>
          <cell r="T599"/>
          <cell r="U599"/>
          <cell r="V599"/>
        </row>
        <row r="600">
          <cell r="A600"/>
          <cell r="B600"/>
          <cell r="C600"/>
          <cell r="D600"/>
          <cell r="E600"/>
          <cell r="F600"/>
          <cell r="G600"/>
          <cell r="H600"/>
          <cell r="I600"/>
          <cell r="J600"/>
          <cell r="K600"/>
          <cell r="L600"/>
          <cell r="M600"/>
          <cell r="N600"/>
          <cell r="O600"/>
          <cell r="P600"/>
          <cell r="Q600"/>
          <cell r="R600"/>
          <cell r="S600"/>
          <cell r="T600"/>
          <cell r="U600"/>
          <cell r="V600"/>
        </row>
        <row r="601">
          <cell r="A601"/>
          <cell r="B601"/>
          <cell r="C601"/>
          <cell r="D601"/>
          <cell r="E601"/>
          <cell r="F601"/>
          <cell r="G601"/>
          <cell r="H601"/>
          <cell r="I601"/>
          <cell r="J601"/>
          <cell r="K601"/>
          <cell r="L601"/>
          <cell r="M601"/>
          <cell r="N601"/>
          <cell r="O601"/>
          <cell r="P601"/>
          <cell r="Q601"/>
          <cell r="R601"/>
          <cell r="S601"/>
          <cell r="T601"/>
          <cell r="U601"/>
          <cell r="V601"/>
        </row>
        <row r="602">
          <cell r="A602"/>
          <cell r="B602"/>
          <cell r="C602"/>
          <cell r="D602"/>
          <cell r="E602"/>
          <cell r="F602"/>
          <cell r="G602"/>
          <cell r="H602"/>
          <cell r="I602"/>
          <cell r="J602"/>
          <cell r="K602"/>
          <cell r="L602"/>
          <cell r="M602"/>
          <cell r="N602"/>
          <cell r="O602"/>
          <cell r="P602"/>
          <cell r="Q602"/>
          <cell r="R602"/>
          <cell r="S602"/>
          <cell r="T602"/>
          <cell r="U602"/>
          <cell r="V602"/>
        </row>
        <row r="603">
          <cell r="A603"/>
          <cell r="B603"/>
          <cell r="C603"/>
          <cell r="D603"/>
          <cell r="E603"/>
          <cell r="F603"/>
          <cell r="G603"/>
          <cell r="H603"/>
          <cell r="I603"/>
          <cell r="J603"/>
          <cell r="K603"/>
          <cell r="L603"/>
          <cell r="M603"/>
          <cell r="N603"/>
          <cell r="O603"/>
          <cell r="P603"/>
          <cell r="Q603"/>
          <cell r="R603"/>
          <cell r="S603"/>
          <cell r="T603"/>
          <cell r="U603"/>
          <cell r="V603"/>
        </row>
        <row r="604">
          <cell r="A604"/>
          <cell r="B604"/>
          <cell r="C604"/>
          <cell r="D604"/>
          <cell r="E604"/>
          <cell r="F604"/>
          <cell r="G604"/>
          <cell r="H604"/>
          <cell r="I604"/>
          <cell r="J604"/>
          <cell r="K604"/>
          <cell r="L604"/>
          <cell r="M604"/>
          <cell r="N604"/>
          <cell r="O604"/>
          <cell r="P604"/>
          <cell r="Q604"/>
          <cell r="R604"/>
          <cell r="S604"/>
          <cell r="T604"/>
          <cell r="U604"/>
          <cell r="V604"/>
        </row>
        <row r="605">
          <cell r="A605"/>
          <cell r="B605"/>
          <cell r="C605"/>
          <cell r="D605"/>
          <cell r="E605"/>
          <cell r="F605"/>
          <cell r="G605"/>
          <cell r="H605"/>
          <cell r="I605"/>
          <cell r="J605"/>
          <cell r="K605"/>
          <cell r="L605"/>
          <cell r="M605"/>
          <cell r="N605"/>
          <cell r="O605"/>
          <cell r="P605"/>
          <cell r="Q605"/>
          <cell r="R605"/>
          <cell r="S605"/>
          <cell r="T605"/>
          <cell r="U605"/>
          <cell r="V605"/>
        </row>
        <row r="606">
          <cell r="A606"/>
          <cell r="B606"/>
          <cell r="C606"/>
          <cell r="D606"/>
          <cell r="E606"/>
          <cell r="F606"/>
          <cell r="G606"/>
          <cell r="H606"/>
          <cell r="I606"/>
          <cell r="J606"/>
          <cell r="K606"/>
          <cell r="L606"/>
          <cell r="M606"/>
          <cell r="N606"/>
          <cell r="O606"/>
          <cell r="P606"/>
          <cell r="Q606"/>
          <cell r="R606"/>
          <cell r="S606"/>
          <cell r="T606"/>
          <cell r="U606"/>
          <cell r="V606"/>
        </row>
        <row r="607">
          <cell r="A607"/>
          <cell r="B607"/>
          <cell r="C607"/>
          <cell r="D607"/>
          <cell r="E607"/>
          <cell r="F607"/>
          <cell r="G607"/>
          <cell r="H607"/>
          <cell r="I607"/>
          <cell r="J607"/>
          <cell r="K607"/>
          <cell r="L607"/>
          <cell r="M607"/>
          <cell r="N607"/>
          <cell r="O607"/>
          <cell r="P607"/>
          <cell r="Q607"/>
          <cell r="R607"/>
          <cell r="S607"/>
          <cell r="T607"/>
          <cell r="U607"/>
          <cell r="V607"/>
        </row>
        <row r="608">
          <cell r="A608"/>
          <cell r="B608"/>
          <cell r="C608"/>
          <cell r="D608"/>
          <cell r="E608"/>
          <cell r="F608"/>
          <cell r="G608"/>
          <cell r="H608"/>
          <cell r="I608"/>
          <cell r="J608"/>
          <cell r="K608"/>
          <cell r="L608"/>
          <cell r="M608"/>
          <cell r="N608"/>
          <cell r="O608"/>
          <cell r="P608"/>
          <cell r="Q608"/>
          <cell r="R608"/>
          <cell r="S608"/>
          <cell r="T608"/>
          <cell r="U608"/>
          <cell r="V608"/>
        </row>
        <row r="609">
          <cell r="A609"/>
          <cell r="B609"/>
          <cell r="C609"/>
          <cell r="D609"/>
          <cell r="E609"/>
          <cell r="F609"/>
          <cell r="G609"/>
          <cell r="H609"/>
          <cell r="I609"/>
          <cell r="J609"/>
          <cell r="K609"/>
          <cell r="L609"/>
          <cell r="M609"/>
          <cell r="N609"/>
          <cell r="O609"/>
          <cell r="P609"/>
          <cell r="Q609"/>
          <cell r="R609"/>
          <cell r="S609"/>
          <cell r="T609"/>
          <cell r="U609"/>
          <cell r="V609"/>
        </row>
        <row r="610">
          <cell r="A610"/>
          <cell r="B610"/>
          <cell r="C610"/>
          <cell r="D610"/>
          <cell r="E610"/>
          <cell r="F610"/>
          <cell r="G610"/>
          <cell r="H610"/>
          <cell r="I610"/>
          <cell r="J610"/>
          <cell r="K610"/>
          <cell r="L610"/>
          <cell r="M610"/>
          <cell r="N610"/>
          <cell r="O610"/>
          <cell r="P610"/>
          <cell r="Q610"/>
          <cell r="R610"/>
          <cell r="S610"/>
          <cell r="T610"/>
          <cell r="U610"/>
          <cell r="V610"/>
        </row>
        <row r="611">
          <cell r="A611"/>
          <cell r="B611"/>
          <cell r="C611"/>
          <cell r="D611"/>
          <cell r="E611"/>
          <cell r="F611"/>
          <cell r="G611"/>
          <cell r="H611"/>
          <cell r="I611"/>
          <cell r="J611"/>
          <cell r="K611"/>
          <cell r="L611"/>
          <cell r="M611"/>
          <cell r="N611"/>
          <cell r="O611"/>
          <cell r="P611"/>
          <cell r="Q611"/>
          <cell r="R611"/>
          <cell r="S611"/>
          <cell r="T611"/>
          <cell r="U611"/>
          <cell r="V611"/>
        </row>
        <row r="612">
          <cell r="A612"/>
          <cell r="B612"/>
          <cell r="C612"/>
          <cell r="D612"/>
          <cell r="E612"/>
          <cell r="F612"/>
          <cell r="G612"/>
          <cell r="H612"/>
          <cell r="I612"/>
          <cell r="J612"/>
          <cell r="K612"/>
          <cell r="L612"/>
          <cell r="M612"/>
          <cell r="N612"/>
          <cell r="O612"/>
          <cell r="P612"/>
          <cell r="Q612"/>
          <cell r="R612"/>
          <cell r="S612"/>
          <cell r="T612"/>
          <cell r="U612"/>
          <cell r="V612"/>
        </row>
        <row r="613">
          <cell r="A613"/>
          <cell r="B613"/>
          <cell r="C613"/>
          <cell r="D613"/>
          <cell r="E613"/>
          <cell r="F613"/>
          <cell r="G613"/>
          <cell r="H613"/>
          <cell r="I613"/>
          <cell r="J613"/>
          <cell r="K613"/>
          <cell r="L613"/>
          <cell r="M613"/>
          <cell r="N613"/>
          <cell r="O613"/>
          <cell r="P613"/>
          <cell r="Q613"/>
          <cell r="R613"/>
          <cell r="S613"/>
          <cell r="T613"/>
          <cell r="U613"/>
          <cell r="V613"/>
        </row>
        <row r="614">
          <cell r="A614"/>
          <cell r="B614"/>
          <cell r="C614"/>
          <cell r="D614"/>
          <cell r="E614"/>
          <cell r="F614"/>
          <cell r="G614"/>
          <cell r="H614"/>
          <cell r="I614"/>
          <cell r="J614"/>
          <cell r="K614"/>
          <cell r="L614"/>
          <cell r="M614"/>
          <cell r="N614"/>
          <cell r="O614"/>
          <cell r="P614"/>
          <cell r="Q614"/>
          <cell r="R614"/>
          <cell r="S614"/>
          <cell r="T614"/>
          <cell r="U614"/>
          <cell r="V614"/>
        </row>
        <row r="615">
          <cell r="A615"/>
          <cell r="B615"/>
          <cell r="C615"/>
          <cell r="D615"/>
          <cell r="E615"/>
          <cell r="F615"/>
          <cell r="G615"/>
          <cell r="H615"/>
          <cell r="I615"/>
          <cell r="J615"/>
          <cell r="K615"/>
          <cell r="L615"/>
          <cell r="M615"/>
          <cell r="N615"/>
          <cell r="O615"/>
          <cell r="P615"/>
          <cell r="Q615"/>
          <cell r="R615"/>
          <cell r="S615"/>
          <cell r="T615"/>
          <cell r="U615"/>
          <cell r="V615"/>
        </row>
        <row r="616">
          <cell r="A616"/>
          <cell r="B616"/>
          <cell r="C616"/>
          <cell r="D616"/>
          <cell r="E616"/>
          <cell r="F616"/>
          <cell r="G616"/>
          <cell r="H616"/>
          <cell r="I616"/>
          <cell r="J616"/>
          <cell r="K616"/>
          <cell r="L616"/>
          <cell r="M616"/>
          <cell r="N616"/>
          <cell r="O616"/>
          <cell r="P616"/>
          <cell r="Q616"/>
          <cell r="R616"/>
          <cell r="S616"/>
          <cell r="T616"/>
          <cell r="U616"/>
          <cell r="V616"/>
        </row>
        <row r="617">
          <cell r="A617"/>
          <cell r="B617"/>
          <cell r="C617"/>
          <cell r="D617"/>
          <cell r="E617"/>
          <cell r="F617"/>
          <cell r="G617"/>
          <cell r="H617"/>
          <cell r="I617"/>
          <cell r="J617"/>
          <cell r="K617"/>
          <cell r="L617"/>
          <cell r="M617"/>
          <cell r="N617"/>
          <cell r="O617"/>
          <cell r="P617"/>
          <cell r="Q617"/>
          <cell r="R617"/>
          <cell r="S617"/>
          <cell r="T617"/>
          <cell r="U617"/>
          <cell r="V617"/>
        </row>
        <row r="618">
          <cell r="A618"/>
          <cell r="B618"/>
          <cell r="C618"/>
          <cell r="D618"/>
          <cell r="E618"/>
          <cell r="F618"/>
          <cell r="G618"/>
          <cell r="H618"/>
          <cell r="I618"/>
          <cell r="J618"/>
          <cell r="K618"/>
          <cell r="L618"/>
          <cell r="M618"/>
          <cell r="N618"/>
          <cell r="O618"/>
          <cell r="P618"/>
          <cell r="Q618"/>
          <cell r="R618"/>
          <cell r="S618"/>
          <cell r="T618"/>
          <cell r="U618"/>
          <cell r="V618"/>
        </row>
        <row r="619">
          <cell r="A619"/>
          <cell r="B619"/>
          <cell r="C619"/>
          <cell r="D619"/>
          <cell r="E619"/>
          <cell r="F619"/>
          <cell r="G619"/>
          <cell r="H619"/>
          <cell r="I619"/>
          <cell r="J619"/>
          <cell r="K619"/>
          <cell r="L619"/>
          <cell r="M619"/>
          <cell r="N619"/>
          <cell r="O619"/>
          <cell r="P619"/>
          <cell r="Q619"/>
          <cell r="R619"/>
          <cell r="S619"/>
          <cell r="T619"/>
          <cell r="U619"/>
          <cell r="V619"/>
        </row>
        <row r="620">
          <cell r="A620"/>
          <cell r="B620"/>
          <cell r="C620"/>
          <cell r="D620"/>
          <cell r="E620"/>
          <cell r="F620"/>
          <cell r="G620"/>
          <cell r="H620"/>
          <cell r="I620"/>
          <cell r="J620"/>
          <cell r="K620"/>
          <cell r="L620"/>
          <cell r="M620"/>
          <cell r="N620"/>
          <cell r="O620"/>
          <cell r="P620"/>
          <cell r="Q620"/>
          <cell r="R620"/>
          <cell r="S620"/>
          <cell r="T620"/>
          <cell r="U620"/>
          <cell r="V620"/>
        </row>
        <row r="621">
          <cell r="A621"/>
          <cell r="B621"/>
          <cell r="C621"/>
          <cell r="D621"/>
          <cell r="E621"/>
          <cell r="F621"/>
          <cell r="G621"/>
          <cell r="H621"/>
          <cell r="I621"/>
          <cell r="J621"/>
          <cell r="K621"/>
          <cell r="L621"/>
          <cell r="M621"/>
          <cell r="N621"/>
          <cell r="O621"/>
          <cell r="P621"/>
          <cell r="Q621"/>
          <cell r="R621"/>
          <cell r="S621"/>
          <cell r="T621"/>
          <cell r="U621"/>
          <cell r="V621"/>
        </row>
        <row r="622">
          <cell r="A622"/>
          <cell r="B622"/>
          <cell r="C622"/>
          <cell r="D622"/>
          <cell r="E622"/>
          <cell r="F622"/>
          <cell r="G622"/>
          <cell r="H622"/>
          <cell r="I622"/>
          <cell r="J622"/>
          <cell r="K622"/>
          <cell r="L622"/>
          <cell r="M622"/>
          <cell r="N622"/>
          <cell r="O622"/>
          <cell r="P622"/>
          <cell r="Q622"/>
          <cell r="R622"/>
          <cell r="S622"/>
          <cell r="T622"/>
          <cell r="U622"/>
          <cell r="V622"/>
        </row>
        <row r="623">
          <cell r="A623"/>
          <cell r="B623"/>
          <cell r="C623"/>
          <cell r="D623"/>
          <cell r="E623"/>
          <cell r="F623"/>
          <cell r="G623"/>
          <cell r="H623"/>
          <cell r="I623"/>
          <cell r="J623"/>
          <cell r="K623"/>
          <cell r="L623"/>
          <cell r="M623"/>
          <cell r="N623"/>
          <cell r="O623"/>
          <cell r="P623"/>
          <cell r="Q623"/>
          <cell r="R623"/>
          <cell r="S623"/>
          <cell r="T623"/>
          <cell r="U623"/>
          <cell r="V623"/>
        </row>
        <row r="624">
          <cell r="A624"/>
          <cell r="B624"/>
          <cell r="C624"/>
          <cell r="D624"/>
          <cell r="E624"/>
          <cell r="F624"/>
          <cell r="G624"/>
          <cell r="H624"/>
          <cell r="I624"/>
          <cell r="J624"/>
          <cell r="K624"/>
          <cell r="L624"/>
          <cell r="M624"/>
          <cell r="N624"/>
          <cell r="O624"/>
          <cell r="P624"/>
          <cell r="Q624"/>
          <cell r="R624"/>
          <cell r="S624"/>
          <cell r="T624"/>
          <cell r="U624"/>
          <cell r="V624"/>
        </row>
        <row r="625">
          <cell r="A625"/>
          <cell r="B625"/>
          <cell r="C625"/>
          <cell r="D625"/>
          <cell r="E625"/>
          <cell r="F625"/>
          <cell r="G625"/>
          <cell r="H625"/>
          <cell r="I625"/>
          <cell r="J625"/>
          <cell r="K625"/>
          <cell r="L625"/>
          <cell r="M625"/>
          <cell r="N625"/>
          <cell r="O625"/>
          <cell r="P625"/>
          <cell r="Q625"/>
          <cell r="R625"/>
          <cell r="S625"/>
          <cell r="T625"/>
          <cell r="U625"/>
          <cell r="V625"/>
        </row>
        <row r="626">
          <cell r="A626"/>
          <cell r="B626"/>
          <cell r="C626"/>
          <cell r="D626"/>
          <cell r="E626"/>
          <cell r="F626"/>
          <cell r="G626"/>
          <cell r="H626"/>
          <cell r="I626"/>
          <cell r="J626"/>
          <cell r="K626"/>
          <cell r="L626"/>
          <cell r="M626"/>
          <cell r="N626"/>
          <cell r="O626"/>
          <cell r="P626"/>
          <cell r="Q626"/>
          <cell r="R626"/>
          <cell r="S626"/>
          <cell r="T626"/>
          <cell r="U626"/>
          <cell r="V626"/>
        </row>
        <row r="627">
          <cell r="A627"/>
          <cell r="B627"/>
          <cell r="C627"/>
          <cell r="D627"/>
          <cell r="E627"/>
          <cell r="F627"/>
          <cell r="G627"/>
          <cell r="H627"/>
          <cell r="I627"/>
          <cell r="J627"/>
          <cell r="K627"/>
          <cell r="L627"/>
          <cell r="M627"/>
          <cell r="N627"/>
          <cell r="O627"/>
          <cell r="P627"/>
          <cell r="Q627"/>
          <cell r="R627"/>
          <cell r="S627"/>
          <cell r="T627"/>
          <cell r="U627"/>
          <cell r="V627"/>
        </row>
        <row r="628">
          <cell r="A628"/>
          <cell r="B628"/>
          <cell r="C628"/>
          <cell r="D628"/>
          <cell r="E628"/>
          <cell r="F628"/>
          <cell r="G628"/>
          <cell r="H628"/>
          <cell r="I628"/>
          <cell r="J628"/>
          <cell r="K628"/>
          <cell r="L628"/>
          <cell r="M628"/>
          <cell r="N628"/>
          <cell r="O628"/>
          <cell r="P628"/>
          <cell r="Q628"/>
          <cell r="R628"/>
          <cell r="S628"/>
          <cell r="T628"/>
          <cell r="U628"/>
          <cell r="V628"/>
        </row>
        <row r="629">
          <cell r="A629"/>
          <cell r="B629"/>
          <cell r="C629"/>
          <cell r="D629"/>
          <cell r="E629"/>
          <cell r="F629"/>
          <cell r="G629"/>
          <cell r="H629"/>
          <cell r="I629"/>
          <cell r="J629"/>
          <cell r="K629"/>
          <cell r="L629"/>
          <cell r="M629"/>
          <cell r="N629"/>
          <cell r="O629"/>
          <cell r="P629"/>
          <cell r="Q629"/>
          <cell r="R629"/>
          <cell r="S629"/>
          <cell r="T629"/>
          <cell r="U629"/>
          <cell r="V629"/>
        </row>
        <row r="630">
          <cell r="A630"/>
          <cell r="B630"/>
          <cell r="C630"/>
          <cell r="D630"/>
          <cell r="E630"/>
          <cell r="F630"/>
          <cell r="G630"/>
          <cell r="H630"/>
          <cell r="I630"/>
          <cell r="J630"/>
          <cell r="K630"/>
          <cell r="L630"/>
          <cell r="M630"/>
          <cell r="N630"/>
          <cell r="O630"/>
          <cell r="P630"/>
          <cell r="Q630"/>
          <cell r="R630"/>
          <cell r="S630"/>
          <cell r="T630"/>
          <cell r="U630"/>
          <cell r="V630"/>
        </row>
        <row r="631">
          <cell r="A631"/>
          <cell r="B631"/>
          <cell r="C631"/>
          <cell r="D631"/>
          <cell r="E631"/>
          <cell r="F631"/>
          <cell r="G631"/>
          <cell r="H631"/>
          <cell r="I631"/>
          <cell r="J631"/>
          <cell r="K631"/>
          <cell r="L631"/>
          <cell r="M631"/>
          <cell r="N631"/>
          <cell r="O631"/>
          <cell r="P631"/>
          <cell r="Q631"/>
          <cell r="R631"/>
          <cell r="S631"/>
          <cell r="T631"/>
          <cell r="U631"/>
          <cell r="V631"/>
        </row>
        <row r="632">
          <cell r="A632"/>
          <cell r="B632"/>
          <cell r="C632"/>
          <cell r="D632"/>
          <cell r="E632"/>
          <cell r="F632"/>
          <cell r="G632"/>
          <cell r="H632"/>
          <cell r="I632"/>
          <cell r="J632"/>
          <cell r="K632"/>
          <cell r="L632"/>
          <cell r="M632"/>
          <cell r="N632"/>
          <cell r="O632"/>
          <cell r="P632"/>
          <cell r="Q632"/>
          <cell r="R632"/>
          <cell r="S632"/>
          <cell r="T632"/>
          <cell r="U632"/>
          <cell r="V632"/>
        </row>
        <row r="633">
          <cell r="A633"/>
          <cell r="B633"/>
          <cell r="C633"/>
          <cell r="D633"/>
          <cell r="E633"/>
          <cell r="F633"/>
          <cell r="G633"/>
          <cell r="H633"/>
          <cell r="I633"/>
          <cell r="J633"/>
          <cell r="K633"/>
          <cell r="L633"/>
          <cell r="M633"/>
          <cell r="N633"/>
          <cell r="O633"/>
          <cell r="P633"/>
          <cell r="Q633"/>
          <cell r="R633"/>
          <cell r="S633"/>
          <cell r="T633"/>
          <cell r="U633"/>
          <cell r="V633"/>
        </row>
        <row r="634">
          <cell r="A634"/>
          <cell r="B634"/>
          <cell r="C634"/>
          <cell r="D634"/>
          <cell r="E634"/>
          <cell r="F634"/>
          <cell r="G634"/>
          <cell r="H634"/>
          <cell r="I634"/>
          <cell r="J634"/>
          <cell r="K634"/>
          <cell r="L634"/>
          <cell r="M634"/>
          <cell r="N634"/>
          <cell r="O634"/>
          <cell r="P634"/>
          <cell r="Q634"/>
          <cell r="R634"/>
          <cell r="S634"/>
          <cell r="T634"/>
          <cell r="U634"/>
          <cell r="V634"/>
        </row>
        <row r="635">
          <cell r="A635"/>
          <cell r="B635"/>
          <cell r="C635"/>
          <cell r="D635"/>
          <cell r="E635"/>
          <cell r="F635"/>
          <cell r="G635"/>
          <cell r="H635"/>
          <cell r="I635"/>
          <cell r="J635"/>
          <cell r="K635"/>
          <cell r="L635"/>
          <cell r="M635"/>
          <cell r="N635"/>
          <cell r="O635"/>
          <cell r="P635"/>
          <cell r="Q635"/>
          <cell r="R635"/>
          <cell r="S635"/>
          <cell r="T635"/>
          <cell r="U635"/>
          <cell r="V635"/>
        </row>
        <row r="636">
          <cell r="A636"/>
          <cell r="B636"/>
          <cell r="C636"/>
          <cell r="D636"/>
          <cell r="E636"/>
          <cell r="F636"/>
          <cell r="G636"/>
          <cell r="H636"/>
          <cell r="I636"/>
          <cell r="J636"/>
          <cell r="K636"/>
          <cell r="L636"/>
          <cell r="M636"/>
          <cell r="N636"/>
          <cell r="O636"/>
          <cell r="P636"/>
          <cell r="Q636"/>
          <cell r="R636"/>
          <cell r="S636"/>
          <cell r="T636"/>
          <cell r="U636"/>
          <cell r="V636"/>
        </row>
        <row r="637">
          <cell r="A637"/>
          <cell r="B637"/>
          <cell r="C637"/>
          <cell r="D637"/>
          <cell r="E637"/>
          <cell r="F637"/>
          <cell r="G637"/>
          <cell r="H637"/>
          <cell r="I637"/>
          <cell r="J637"/>
          <cell r="K637"/>
          <cell r="L637"/>
          <cell r="M637"/>
          <cell r="N637"/>
          <cell r="O637"/>
          <cell r="P637"/>
          <cell r="Q637"/>
          <cell r="R637"/>
          <cell r="S637"/>
          <cell r="T637"/>
          <cell r="U637"/>
          <cell r="V637"/>
        </row>
        <row r="638">
          <cell r="A638"/>
          <cell r="B638"/>
          <cell r="C638"/>
          <cell r="D638"/>
          <cell r="E638"/>
          <cell r="F638"/>
          <cell r="G638"/>
          <cell r="H638"/>
          <cell r="I638"/>
          <cell r="J638"/>
          <cell r="K638"/>
          <cell r="L638"/>
          <cell r="M638"/>
          <cell r="N638"/>
          <cell r="O638"/>
          <cell r="P638"/>
          <cell r="Q638"/>
          <cell r="R638"/>
          <cell r="S638"/>
          <cell r="T638"/>
          <cell r="U638"/>
          <cell r="V638"/>
        </row>
        <row r="639">
          <cell r="A639"/>
          <cell r="B639"/>
          <cell r="C639"/>
          <cell r="D639"/>
          <cell r="E639"/>
          <cell r="F639"/>
          <cell r="G639"/>
          <cell r="H639"/>
          <cell r="I639"/>
          <cell r="J639"/>
          <cell r="K639"/>
          <cell r="L639"/>
          <cell r="M639"/>
          <cell r="N639"/>
          <cell r="O639"/>
          <cell r="P639"/>
          <cell r="Q639"/>
          <cell r="R639"/>
          <cell r="S639"/>
          <cell r="T639"/>
          <cell r="U639"/>
          <cell r="V639"/>
        </row>
        <row r="640">
          <cell r="A640"/>
          <cell r="B640"/>
          <cell r="C640"/>
          <cell r="D640"/>
          <cell r="E640"/>
          <cell r="F640"/>
          <cell r="G640"/>
          <cell r="H640"/>
          <cell r="I640"/>
          <cell r="J640"/>
          <cell r="K640"/>
          <cell r="L640"/>
          <cell r="M640"/>
          <cell r="N640"/>
          <cell r="O640"/>
          <cell r="P640"/>
          <cell r="Q640"/>
          <cell r="R640"/>
          <cell r="S640"/>
          <cell r="T640"/>
          <cell r="U640"/>
          <cell r="V640"/>
        </row>
        <row r="641">
          <cell r="A641"/>
          <cell r="B641"/>
          <cell r="C641"/>
          <cell r="D641"/>
          <cell r="E641"/>
          <cell r="F641"/>
          <cell r="G641"/>
          <cell r="H641"/>
          <cell r="I641"/>
          <cell r="J641"/>
          <cell r="K641"/>
          <cell r="L641"/>
          <cell r="M641"/>
          <cell r="N641"/>
          <cell r="O641"/>
          <cell r="P641"/>
          <cell r="Q641"/>
          <cell r="R641"/>
          <cell r="S641"/>
          <cell r="T641"/>
          <cell r="U641"/>
          <cell r="V641"/>
        </row>
        <row r="642">
          <cell r="A642"/>
          <cell r="B642"/>
          <cell r="C642"/>
          <cell r="D642"/>
          <cell r="E642"/>
          <cell r="F642"/>
          <cell r="G642"/>
          <cell r="H642"/>
          <cell r="I642"/>
          <cell r="J642"/>
          <cell r="K642"/>
          <cell r="L642"/>
          <cell r="M642"/>
          <cell r="N642"/>
          <cell r="O642"/>
          <cell r="P642"/>
          <cell r="Q642"/>
          <cell r="R642"/>
          <cell r="S642"/>
          <cell r="T642"/>
          <cell r="U642"/>
          <cell r="V642"/>
        </row>
        <row r="643">
          <cell r="A643"/>
          <cell r="B643"/>
          <cell r="C643"/>
          <cell r="D643"/>
          <cell r="E643"/>
          <cell r="F643"/>
          <cell r="G643"/>
          <cell r="H643"/>
          <cell r="I643"/>
          <cell r="J643"/>
          <cell r="K643"/>
          <cell r="L643"/>
          <cell r="M643"/>
          <cell r="N643"/>
          <cell r="O643"/>
          <cell r="P643"/>
          <cell r="Q643"/>
          <cell r="R643"/>
          <cell r="S643"/>
          <cell r="T643"/>
          <cell r="U643"/>
          <cell r="V643"/>
        </row>
        <row r="644">
          <cell r="A644"/>
          <cell r="B644"/>
          <cell r="C644"/>
          <cell r="D644"/>
          <cell r="E644"/>
          <cell r="F644"/>
          <cell r="G644"/>
          <cell r="H644"/>
          <cell r="I644"/>
          <cell r="J644"/>
          <cell r="K644"/>
          <cell r="L644"/>
          <cell r="M644"/>
          <cell r="N644"/>
          <cell r="O644"/>
          <cell r="P644"/>
          <cell r="Q644"/>
          <cell r="R644"/>
          <cell r="S644"/>
          <cell r="T644"/>
          <cell r="U644"/>
          <cell r="V644"/>
        </row>
        <row r="645">
          <cell r="A645"/>
          <cell r="B645"/>
          <cell r="C645"/>
          <cell r="D645"/>
          <cell r="E645"/>
          <cell r="F645"/>
          <cell r="G645"/>
          <cell r="H645"/>
          <cell r="I645"/>
          <cell r="J645"/>
          <cell r="K645"/>
          <cell r="L645"/>
          <cell r="M645"/>
          <cell r="N645"/>
          <cell r="O645"/>
          <cell r="P645"/>
          <cell r="Q645"/>
          <cell r="R645"/>
          <cell r="S645"/>
          <cell r="T645"/>
          <cell r="U645"/>
          <cell r="V645"/>
        </row>
        <row r="646">
          <cell r="A646"/>
          <cell r="B646"/>
          <cell r="C646"/>
          <cell r="D646"/>
          <cell r="E646"/>
          <cell r="F646"/>
          <cell r="G646"/>
          <cell r="H646"/>
          <cell r="I646"/>
          <cell r="J646"/>
          <cell r="K646"/>
          <cell r="L646"/>
          <cell r="M646"/>
          <cell r="N646"/>
          <cell r="O646"/>
          <cell r="P646"/>
          <cell r="Q646"/>
          <cell r="R646"/>
          <cell r="S646"/>
          <cell r="T646"/>
          <cell r="U646"/>
          <cell r="V646"/>
        </row>
        <row r="647">
          <cell r="A647"/>
          <cell r="B647"/>
          <cell r="C647"/>
          <cell r="D647"/>
          <cell r="E647"/>
          <cell r="F647"/>
          <cell r="G647"/>
          <cell r="H647"/>
          <cell r="I647"/>
          <cell r="J647"/>
          <cell r="K647"/>
          <cell r="L647"/>
          <cell r="M647"/>
          <cell r="N647"/>
          <cell r="O647"/>
          <cell r="P647"/>
          <cell r="Q647"/>
          <cell r="R647"/>
          <cell r="S647"/>
          <cell r="T647"/>
          <cell r="U647"/>
          <cell r="V647"/>
        </row>
        <row r="648">
          <cell r="A648"/>
          <cell r="B648"/>
          <cell r="C648"/>
          <cell r="D648"/>
          <cell r="E648"/>
          <cell r="F648"/>
          <cell r="G648"/>
          <cell r="H648"/>
          <cell r="I648"/>
          <cell r="J648"/>
          <cell r="K648"/>
          <cell r="L648"/>
          <cell r="M648"/>
          <cell r="N648"/>
          <cell r="O648"/>
          <cell r="P648"/>
          <cell r="Q648"/>
          <cell r="R648"/>
          <cell r="S648"/>
          <cell r="T648"/>
          <cell r="U648"/>
          <cell r="V648"/>
        </row>
        <row r="649">
          <cell r="A649"/>
          <cell r="B649"/>
          <cell r="C649"/>
          <cell r="D649"/>
          <cell r="E649"/>
          <cell r="F649"/>
          <cell r="G649"/>
          <cell r="H649"/>
          <cell r="I649"/>
          <cell r="J649"/>
          <cell r="K649"/>
          <cell r="L649"/>
          <cell r="M649"/>
          <cell r="N649"/>
          <cell r="O649"/>
          <cell r="P649"/>
          <cell r="Q649"/>
          <cell r="R649"/>
          <cell r="S649"/>
          <cell r="T649"/>
          <cell r="U649"/>
          <cell r="V649"/>
        </row>
        <row r="650">
          <cell r="A650"/>
          <cell r="B650"/>
          <cell r="C650"/>
          <cell r="D650"/>
          <cell r="E650"/>
          <cell r="F650"/>
          <cell r="G650"/>
          <cell r="H650"/>
          <cell r="I650"/>
          <cell r="J650"/>
          <cell r="K650"/>
          <cell r="L650"/>
          <cell r="M650"/>
          <cell r="N650"/>
          <cell r="O650"/>
          <cell r="P650"/>
          <cell r="Q650"/>
          <cell r="R650"/>
          <cell r="S650"/>
          <cell r="T650"/>
          <cell r="U650"/>
          <cell r="V650"/>
        </row>
        <row r="651">
          <cell r="A651"/>
          <cell r="B651"/>
          <cell r="C651"/>
          <cell r="D651"/>
          <cell r="E651"/>
          <cell r="F651"/>
          <cell r="G651"/>
          <cell r="H651"/>
          <cell r="I651"/>
          <cell r="J651"/>
          <cell r="K651"/>
          <cell r="L651"/>
          <cell r="M651"/>
          <cell r="N651"/>
          <cell r="O651"/>
          <cell r="P651"/>
          <cell r="Q651"/>
          <cell r="R651"/>
          <cell r="S651"/>
          <cell r="T651"/>
          <cell r="U651"/>
          <cell r="V651"/>
        </row>
        <row r="652">
          <cell r="A652"/>
          <cell r="B652"/>
          <cell r="C652"/>
          <cell r="D652"/>
          <cell r="E652"/>
          <cell r="F652"/>
          <cell r="G652"/>
          <cell r="H652"/>
          <cell r="I652"/>
          <cell r="J652"/>
          <cell r="K652"/>
          <cell r="L652"/>
          <cell r="M652"/>
          <cell r="N652"/>
          <cell r="O652"/>
          <cell r="P652"/>
          <cell r="Q652"/>
          <cell r="R652"/>
          <cell r="S652"/>
          <cell r="T652"/>
          <cell r="U652"/>
          <cell r="V652"/>
        </row>
        <row r="653">
          <cell r="A653"/>
          <cell r="B653"/>
          <cell r="C653"/>
          <cell r="D653"/>
          <cell r="E653"/>
          <cell r="F653"/>
          <cell r="G653"/>
          <cell r="H653"/>
          <cell r="I653"/>
          <cell r="J653"/>
          <cell r="K653"/>
          <cell r="L653"/>
          <cell r="M653"/>
          <cell r="N653"/>
          <cell r="O653"/>
          <cell r="P653"/>
          <cell r="Q653"/>
          <cell r="R653"/>
          <cell r="S653"/>
          <cell r="T653"/>
          <cell r="U653"/>
          <cell r="V653"/>
        </row>
        <row r="654">
          <cell r="A654"/>
          <cell r="B654"/>
          <cell r="C654"/>
          <cell r="D654"/>
          <cell r="E654"/>
          <cell r="F654"/>
          <cell r="G654"/>
          <cell r="H654"/>
          <cell r="I654"/>
          <cell r="J654"/>
          <cell r="K654"/>
          <cell r="L654"/>
          <cell r="M654"/>
          <cell r="N654"/>
          <cell r="O654"/>
          <cell r="P654"/>
          <cell r="Q654"/>
          <cell r="R654"/>
          <cell r="S654"/>
          <cell r="T654"/>
          <cell r="U654"/>
          <cell r="V654"/>
        </row>
        <row r="655">
          <cell r="A655"/>
          <cell r="B655"/>
          <cell r="C655"/>
          <cell r="D655"/>
          <cell r="E655"/>
          <cell r="F655"/>
          <cell r="G655"/>
          <cell r="H655"/>
          <cell r="I655"/>
          <cell r="J655"/>
          <cell r="K655"/>
          <cell r="L655"/>
          <cell r="M655"/>
          <cell r="N655"/>
          <cell r="O655"/>
          <cell r="P655"/>
          <cell r="Q655"/>
          <cell r="R655"/>
          <cell r="S655"/>
          <cell r="T655"/>
          <cell r="U655"/>
          <cell r="V655"/>
        </row>
        <row r="656">
          <cell r="A656"/>
          <cell r="B656"/>
          <cell r="C656"/>
          <cell r="D656"/>
          <cell r="E656"/>
          <cell r="F656"/>
          <cell r="G656"/>
          <cell r="H656"/>
          <cell r="I656"/>
          <cell r="J656"/>
          <cell r="K656"/>
          <cell r="L656"/>
          <cell r="M656"/>
          <cell r="N656"/>
          <cell r="O656"/>
          <cell r="P656"/>
          <cell r="Q656"/>
          <cell r="R656"/>
          <cell r="S656"/>
          <cell r="T656"/>
          <cell r="U656"/>
          <cell r="V656"/>
        </row>
        <row r="657">
          <cell r="A657"/>
          <cell r="B657"/>
          <cell r="C657"/>
          <cell r="D657"/>
          <cell r="E657"/>
          <cell r="F657"/>
          <cell r="G657"/>
          <cell r="H657"/>
          <cell r="I657"/>
          <cell r="J657"/>
          <cell r="K657"/>
          <cell r="L657"/>
          <cell r="M657"/>
          <cell r="N657"/>
          <cell r="O657"/>
          <cell r="P657"/>
          <cell r="Q657"/>
          <cell r="R657"/>
          <cell r="S657"/>
          <cell r="T657"/>
          <cell r="U657"/>
          <cell r="V657"/>
        </row>
        <row r="658">
          <cell r="A658"/>
          <cell r="B658"/>
          <cell r="C658"/>
          <cell r="D658"/>
          <cell r="E658"/>
          <cell r="F658"/>
          <cell r="G658"/>
          <cell r="H658"/>
          <cell r="I658"/>
          <cell r="J658"/>
          <cell r="K658"/>
          <cell r="L658"/>
          <cell r="M658"/>
          <cell r="N658"/>
          <cell r="O658"/>
          <cell r="P658"/>
          <cell r="Q658"/>
          <cell r="R658"/>
          <cell r="S658"/>
          <cell r="T658"/>
          <cell r="U658"/>
          <cell r="V658"/>
        </row>
        <row r="659">
          <cell r="A659"/>
          <cell r="B659"/>
          <cell r="C659"/>
          <cell r="D659"/>
          <cell r="E659"/>
          <cell r="F659"/>
          <cell r="G659"/>
          <cell r="H659"/>
          <cell r="I659"/>
          <cell r="J659"/>
          <cell r="K659"/>
          <cell r="L659"/>
          <cell r="M659"/>
          <cell r="N659"/>
          <cell r="O659"/>
          <cell r="P659"/>
          <cell r="Q659"/>
          <cell r="R659"/>
          <cell r="S659"/>
          <cell r="T659"/>
          <cell r="U659"/>
          <cell r="V659"/>
        </row>
        <row r="660">
          <cell r="A660"/>
          <cell r="B660"/>
          <cell r="C660"/>
          <cell r="D660"/>
          <cell r="E660"/>
          <cell r="F660"/>
          <cell r="G660"/>
          <cell r="H660"/>
          <cell r="I660"/>
          <cell r="J660"/>
          <cell r="K660"/>
          <cell r="L660"/>
          <cell r="M660"/>
          <cell r="N660"/>
          <cell r="O660"/>
          <cell r="P660"/>
          <cell r="Q660"/>
          <cell r="R660"/>
          <cell r="S660"/>
          <cell r="T660"/>
          <cell r="U660"/>
          <cell r="V660"/>
        </row>
        <row r="661">
          <cell r="A661"/>
          <cell r="B661"/>
          <cell r="C661"/>
          <cell r="D661"/>
          <cell r="E661"/>
          <cell r="F661"/>
          <cell r="G661"/>
          <cell r="H661"/>
          <cell r="I661"/>
          <cell r="J661"/>
          <cell r="K661"/>
          <cell r="L661"/>
          <cell r="M661"/>
          <cell r="N661"/>
          <cell r="O661"/>
          <cell r="P661"/>
          <cell r="Q661"/>
          <cell r="R661"/>
          <cell r="S661"/>
          <cell r="T661"/>
          <cell r="U661"/>
          <cell r="V661"/>
        </row>
        <row r="662">
          <cell r="A662"/>
          <cell r="B662"/>
          <cell r="C662"/>
          <cell r="D662"/>
          <cell r="E662"/>
          <cell r="F662"/>
          <cell r="G662"/>
          <cell r="H662"/>
          <cell r="I662"/>
          <cell r="J662"/>
          <cell r="K662"/>
          <cell r="L662"/>
          <cell r="M662"/>
          <cell r="N662"/>
          <cell r="O662"/>
          <cell r="P662"/>
          <cell r="Q662"/>
          <cell r="R662"/>
          <cell r="S662"/>
          <cell r="T662"/>
          <cell r="U662"/>
          <cell r="V662"/>
        </row>
        <row r="663">
          <cell r="A663"/>
          <cell r="B663"/>
          <cell r="C663"/>
          <cell r="D663"/>
          <cell r="E663"/>
          <cell r="F663"/>
          <cell r="G663"/>
          <cell r="H663"/>
          <cell r="I663"/>
          <cell r="J663"/>
          <cell r="K663"/>
          <cell r="L663"/>
          <cell r="M663"/>
          <cell r="N663"/>
          <cell r="O663"/>
          <cell r="P663"/>
          <cell r="Q663"/>
          <cell r="R663"/>
          <cell r="S663"/>
          <cell r="T663"/>
          <cell r="U663"/>
          <cell r="V663"/>
        </row>
        <row r="664">
          <cell r="A664"/>
          <cell r="B664"/>
          <cell r="C664"/>
          <cell r="D664"/>
          <cell r="E664"/>
          <cell r="F664"/>
          <cell r="G664"/>
          <cell r="H664"/>
          <cell r="I664"/>
          <cell r="J664"/>
          <cell r="K664"/>
          <cell r="L664"/>
          <cell r="M664"/>
          <cell r="N664"/>
          <cell r="O664"/>
          <cell r="P664"/>
          <cell r="Q664"/>
          <cell r="R664"/>
          <cell r="S664"/>
          <cell r="T664"/>
          <cell r="U664"/>
          <cell r="V664"/>
        </row>
        <row r="665">
          <cell r="A665"/>
          <cell r="B665"/>
          <cell r="C665"/>
          <cell r="D665"/>
          <cell r="E665"/>
          <cell r="F665"/>
          <cell r="G665"/>
          <cell r="H665"/>
          <cell r="I665"/>
          <cell r="J665"/>
          <cell r="K665"/>
          <cell r="L665"/>
          <cell r="M665"/>
          <cell r="N665"/>
          <cell r="O665"/>
          <cell r="P665"/>
          <cell r="Q665"/>
          <cell r="R665"/>
          <cell r="S665"/>
          <cell r="T665"/>
          <cell r="U665"/>
          <cell r="V665"/>
        </row>
        <row r="666">
          <cell r="A666"/>
          <cell r="B666"/>
          <cell r="C666"/>
          <cell r="D666"/>
          <cell r="E666"/>
          <cell r="F666"/>
          <cell r="G666"/>
          <cell r="H666"/>
          <cell r="I666"/>
          <cell r="J666"/>
          <cell r="K666"/>
          <cell r="L666"/>
          <cell r="M666"/>
          <cell r="N666"/>
          <cell r="O666"/>
          <cell r="P666"/>
          <cell r="Q666"/>
          <cell r="R666"/>
          <cell r="S666"/>
          <cell r="T666"/>
          <cell r="U666"/>
          <cell r="V666"/>
        </row>
        <row r="667">
          <cell r="A667"/>
          <cell r="B667"/>
          <cell r="C667"/>
          <cell r="D667"/>
          <cell r="E667"/>
          <cell r="F667"/>
          <cell r="G667"/>
          <cell r="H667"/>
          <cell r="I667"/>
          <cell r="J667"/>
          <cell r="K667"/>
          <cell r="L667"/>
          <cell r="M667"/>
          <cell r="N667"/>
          <cell r="O667"/>
          <cell r="P667"/>
          <cell r="Q667"/>
          <cell r="R667"/>
          <cell r="S667"/>
          <cell r="T667"/>
          <cell r="U667"/>
          <cell r="V667"/>
        </row>
        <row r="668">
          <cell r="A668"/>
          <cell r="B668"/>
          <cell r="C668"/>
          <cell r="D668"/>
          <cell r="E668"/>
          <cell r="F668"/>
          <cell r="G668"/>
          <cell r="H668"/>
          <cell r="I668"/>
          <cell r="J668"/>
          <cell r="K668"/>
          <cell r="L668"/>
          <cell r="M668"/>
          <cell r="N668"/>
          <cell r="O668"/>
          <cell r="P668"/>
          <cell r="Q668"/>
          <cell r="R668"/>
          <cell r="S668"/>
          <cell r="T668"/>
          <cell r="U668"/>
          <cell r="V668"/>
        </row>
        <row r="669">
          <cell r="A669"/>
          <cell r="B669"/>
          <cell r="C669"/>
          <cell r="D669"/>
          <cell r="E669"/>
          <cell r="F669"/>
          <cell r="G669"/>
          <cell r="H669"/>
          <cell r="I669"/>
          <cell r="J669"/>
          <cell r="K669"/>
          <cell r="L669"/>
          <cell r="M669"/>
          <cell r="N669"/>
          <cell r="O669"/>
          <cell r="P669"/>
          <cell r="Q669"/>
          <cell r="R669"/>
          <cell r="S669"/>
          <cell r="T669"/>
          <cell r="U669"/>
          <cell r="V669"/>
        </row>
        <row r="670">
          <cell r="A670"/>
          <cell r="B670"/>
          <cell r="C670"/>
          <cell r="D670"/>
          <cell r="E670"/>
          <cell r="F670"/>
          <cell r="G670"/>
          <cell r="H670"/>
          <cell r="I670"/>
          <cell r="J670"/>
          <cell r="K670"/>
          <cell r="L670"/>
          <cell r="M670"/>
          <cell r="N670"/>
          <cell r="O670"/>
          <cell r="P670"/>
          <cell r="Q670"/>
          <cell r="R670"/>
          <cell r="S670"/>
          <cell r="T670"/>
          <cell r="U670"/>
          <cell r="V670"/>
        </row>
        <row r="671">
          <cell r="A671"/>
          <cell r="B671"/>
          <cell r="C671"/>
          <cell r="D671"/>
          <cell r="E671"/>
          <cell r="F671"/>
          <cell r="G671"/>
          <cell r="H671"/>
          <cell r="I671"/>
          <cell r="J671"/>
          <cell r="K671"/>
          <cell r="L671"/>
          <cell r="M671"/>
          <cell r="N671"/>
          <cell r="O671"/>
          <cell r="P671"/>
          <cell r="Q671"/>
          <cell r="R671"/>
          <cell r="S671"/>
          <cell r="T671"/>
          <cell r="U671"/>
          <cell r="V671"/>
        </row>
        <row r="672">
          <cell r="A672"/>
          <cell r="B672"/>
          <cell r="C672"/>
          <cell r="D672"/>
          <cell r="E672"/>
          <cell r="F672"/>
          <cell r="G672"/>
          <cell r="H672"/>
          <cell r="I672"/>
          <cell r="J672"/>
          <cell r="K672"/>
          <cell r="L672"/>
          <cell r="M672"/>
          <cell r="N672"/>
          <cell r="O672"/>
          <cell r="P672"/>
          <cell r="Q672"/>
          <cell r="R672"/>
          <cell r="S672"/>
          <cell r="T672"/>
          <cell r="U672"/>
          <cell r="V672"/>
        </row>
        <row r="673">
          <cell r="A673"/>
          <cell r="B673"/>
          <cell r="C673"/>
          <cell r="D673"/>
          <cell r="E673"/>
          <cell r="F673"/>
          <cell r="G673"/>
          <cell r="H673"/>
          <cell r="I673"/>
          <cell r="J673"/>
          <cell r="K673"/>
          <cell r="L673"/>
          <cell r="M673"/>
          <cell r="N673"/>
          <cell r="O673"/>
          <cell r="P673"/>
          <cell r="Q673"/>
          <cell r="R673"/>
          <cell r="S673"/>
          <cell r="T673"/>
          <cell r="U673"/>
          <cell r="V673"/>
        </row>
        <row r="674">
          <cell r="A674"/>
          <cell r="B674"/>
          <cell r="C674"/>
          <cell r="D674"/>
          <cell r="E674"/>
          <cell r="F674"/>
          <cell r="G674"/>
          <cell r="H674"/>
          <cell r="I674"/>
          <cell r="J674"/>
          <cell r="K674"/>
          <cell r="L674"/>
          <cell r="M674"/>
          <cell r="N674"/>
          <cell r="O674"/>
          <cell r="P674"/>
          <cell r="Q674"/>
          <cell r="R674"/>
          <cell r="S674"/>
          <cell r="T674"/>
          <cell r="U674"/>
          <cell r="V674"/>
        </row>
        <row r="675">
          <cell r="A675"/>
          <cell r="B675"/>
          <cell r="C675"/>
          <cell r="D675"/>
          <cell r="E675"/>
          <cell r="F675"/>
          <cell r="G675"/>
          <cell r="H675"/>
          <cell r="I675"/>
          <cell r="J675"/>
          <cell r="K675"/>
          <cell r="L675"/>
          <cell r="M675"/>
          <cell r="N675"/>
          <cell r="O675"/>
          <cell r="P675"/>
          <cell r="Q675"/>
          <cell r="R675"/>
          <cell r="S675"/>
          <cell r="T675"/>
          <cell r="U675"/>
          <cell r="V675"/>
        </row>
        <row r="676">
          <cell r="A676"/>
          <cell r="B676"/>
          <cell r="C676"/>
          <cell r="D676"/>
          <cell r="E676"/>
          <cell r="F676"/>
          <cell r="G676"/>
          <cell r="H676"/>
          <cell r="I676"/>
          <cell r="J676"/>
          <cell r="K676"/>
          <cell r="L676"/>
          <cell r="M676"/>
          <cell r="N676"/>
          <cell r="O676"/>
          <cell r="P676"/>
          <cell r="Q676"/>
          <cell r="R676"/>
          <cell r="S676"/>
          <cell r="T676"/>
          <cell r="U676"/>
          <cell r="V676"/>
        </row>
        <row r="677">
          <cell r="A677"/>
          <cell r="B677"/>
          <cell r="C677"/>
          <cell r="D677"/>
          <cell r="E677"/>
          <cell r="F677"/>
          <cell r="G677"/>
          <cell r="H677"/>
          <cell r="I677"/>
          <cell r="J677"/>
          <cell r="K677"/>
          <cell r="L677"/>
          <cell r="M677"/>
          <cell r="N677"/>
          <cell r="O677"/>
          <cell r="P677"/>
          <cell r="Q677"/>
          <cell r="R677"/>
          <cell r="S677"/>
          <cell r="T677"/>
          <cell r="U677"/>
          <cell r="V677"/>
        </row>
        <row r="678">
          <cell r="A678"/>
          <cell r="B678"/>
          <cell r="C678"/>
          <cell r="D678"/>
          <cell r="E678"/>
          <cell r="F678"/>
          <cell r="G678"/>
          <cell r="H678"/>
          <cell r="I678"/>
          <cell r="J678"/>
          <cell r="K678"/>
          <cell r="L678"/>
          <cell r="M678"/>
          <cell r="N678"/>
          <cell r="O678"/>
          <cell r="P678"/>
          <cell r="Q678"/>
          <cell r="R678"/>
          <cell r="S678"/>
          <cell r="T678"/>
          <cell r="U678"/>
          <cell r="V678"/>
        </row>
        <row r="679">
          <cell r="A679"/>
          <cell r="B679"/>
          <cell r="C679"/>
          <cell r="D679"/>
          <cell r="E679"/>
          <cell r="F679"/>
          <cell r="G679"/>
          <cell r="H679"/>
          <cell r="I679"/>
          <cell r="J679"/>
          <cell r="K679"/>
          <cell r="L679"/>
          <cell r="M679"/>
          <cell r="N679"/>
          <cell r="O679"/>
          <cell r="P679"/>
          <cell r="Q679"/>
          <cell r="R679"/>
          <cell r="S679"/>
          <cell r="T679"/>
          <cell r="U679"/>
          <cell r="V679"/>
        </row>
        <row r="680">
          <cell r="A680"/>
          <cell r="B680"/>
          <cell r="C680"/>
          <cell r="D680"/>
          <cell r="E680"/>
          <cell r="F680"/>
          <cell r="G680"/>
          <cell r="H680"/>
          <cell r="I680"/>
          <cell r="J680"/>
          <cell r="K680"/>
          <cell r="L680"/>
          <cell r="M680"/>
          <cell r="N680"/>
          <cell r="O680"/>
          <cell r="P680"/>
          <cell r="Q680"/>
          <cell r="R680"/>
          <cell r="S680"/>
          <cell r="T680"/>
          <cell r="U680"/>
          <cell r="V680"/>
        </row>
        <row r="681">
          <cell r="A681"/>
          <cell r="B681"/>
          <cell r="C681"/>
          <cell r="D681"/>
          <cell r="E681"/>
          <cell r="F681"/>
          <cell r="G681"/>
          <cell r="H681"/>
          <cell r="I681"/>
          <cell r="J681"/>
          <cell r="K681"/>
          <cell r="L681"/>
          <cell r="M681"/>
          <cell r="N681"/>
          <cell r="O681"/>
          <cell r="P681"/>
          <cell r="Q681"/>
          <cell r="R681"/>
          <cell r="S681"/>
          <cell r="T681"/>
          <cell r="U681"/>
          <cell r="V681"/>
        </row>
        <row r="682">
          <cell r="A682"/>
          <cell r="B682"/>
          <cell r="C682"/>
          <cell r="D682"/>
          <cell r="E682"/>
          <cell r="F682"/>
          <cell r="G682"/>
          <cell r="H682"/>
          <cell r="I682"/>
          <cell r="J682"/>
          <cell r="K682"/>
          <cell r="L682"/>
          <cell r="M682"/>
          <cell r="N682"/>
          <cell r="O682"/>
          <cell r="P682"/>
          <cell r="Q682"/>
          <cell r="R682"/>
          <cell r="S682"/>
          <cell r="T682"/>
          <cell r="U682"/>
          <cell r="V682"/>
        </row>
        <row r="683">
          <cell r="A683"/>
          <cell r="B683"/>
          <cell r="C683"/>
          <cell r="D683"/>
          <cell r="E683"/>
          <cell r="F683"/>
          <cell r="G683"/>
          <cell r="H683"/>
          <cell r="I683"/>
          <cell r="J683"/>
          <cell r="K683"/>
          <cell r="L683"/>
          <cell r="M683"/>
          <cell r="N683"/>
          <cell r="O683"/>
          <cell r="P683"/>
          <cell r="Q683"/>
          <cell r="R683"/>
          <cell r="S683"/>
          <cell r="T683"/>
          <cell r="U683"/>
          <cell r="V683"/>
        </row>
        <row r="684">
          <cell r="A684"/>
          <cell r="B684"/>
          <cell r="C684"/>
          <cell r="D684"/>
          <cell r="E684"/>
          <cell r="F684"/>
          <cell r="G684"/>
          <cell r="H684"/>
          <cell r="I684"/>
          <cell r="J684"/>
          <cell r="K684"/>
          <cell r="L684"/>
          <cell r="M684"/>
          <cell r="N684"/>
          <cell r="O684"/>
          <cell r="P684"/>
          <cell r="Q684"/>
          <cell r="R684"/>
          <cell r="S684"/>
          <cell r="T684"/>
          <cell r="U684"/>
          <cell r="V684"/>
        </row>
        <row r="685">
          <cell r="A685"/>
          <cell r="B685"/>
          <cell r="C685"/>
          <cell r="D685"/>
          <cell r="E685"/>
          <cell r="F685"/>
          <cell r="G685"/>
          <cell r="H685"/>
          <cell r="I685"/>
          <cell r="J685"/>
          <cell r="K685"/>
          <cell r="L685"/>
          <cell r="M685"/>
          <cell r="N685"/>
          <cell r="O685"/>
          <cell r="P685"/>
          <cell r="Q685"/>
          <cell r="R685"/>
          <cell r="S685"/>
          <cell r="T685"/>
          <cell r="U685"/>
          <cell r="V685"/>
        </row>
        <row r="686">
          <cell r="A686"/>
          <cell r="B686"/>
          <cell r="C686"/>
          <cell r="D686"/>
          <cell r="E686"/>
          <cell r="F686"/>
          <cell r="G686"/>
          <cell r="H686"/>
          <cell r="I686"/>
          <cell r="J686"/>
          <cell r="K686"/>
          <cell r="L686"/>
          <cell r="M686"/>
          <cell r="N686"/>
          <cell r="O686"/>
          <cell r="P686"/>
          <cell r="Q686"/>
          <cell r="R686"/>
          <cell r="S686"/>
          <cell r="T686"/>
          <cell r="U686"/>
          <cell r="V686"/>
        </row>
        <row r="687">
          <cell r="A687"/>
          <cell r="B687"/>
          <cell r="C687"/>
          <cell r="D687"/>
          <cell r="E687"/>
          <cell r="F687"/>
          <cell r="G687"/>
          <cell r="H687"/>
          <cell r="I687"/>
          <cell r="J687"/>
          <cell r="K687"/>
          <cell r="L687"/>
          <cell r="M687"/>
          <cell r="N687"/>
          <cell r="O687"/>
          <cell r="P687"/>
          <cell r="Q687"/>
          <cell r="R687"/>
          <cell r="S687"/>
          <cell r="T687"/>
          <cell r="U687"/>
          <cell r="V687"/>
        </row>
        <row r="688">
          <cell r="A688"/>
          <cell r="B688"/>
          <cell r="C688"/>
          <cell r="D688"/>
          <cell r="E688"/>
          <cell r="F688"/>
          <cell r="G688"/>
          <cell r="H688"/>
          <cell r="I688"/>
          <cell r="J688"/>
          <cell r="K688"/>
          <cell r="L688"/>
          <cell r="M688"/>
          <cell r="N688"/>
          <cell r="O688"/>
          <cell r="P688"/>
          <cell r="Q688"/>
          <cell r="R688"/>
          <cell r="S688"/>
          <cell r="T688"/>
          <cell r="U688"/>
          <cell r="V688"/>
        </row>
        <row r="689">
          <cell r="A689"/>
          <cell r="B689"/>
          <cell r="C689"/>
          <cell r="D689"/>
          <cell r="E689"/>
          <cell r="F689"/>
          <cell r="G689"/>
          <cell r="H689"/>
          <cell r="I689"/>
          <cell r="J689"/>
          <cell r="K689"/>
          <cell r="L689"/>
          <cell r="M689"/>
          <cell r="N689"/>
          <cell r="O689"/>
          <cell r="P689"/>
          <cell r="Q689"/>
          <cell r="R689"/>
          <cell r="S689"/>
          <cell r="T689"/>
          <cell r="U689"/>
          <cell r="V689"/>
        </row>
        <row r="690">
          <cell r="A690"/>
          <cell r="B690"/>
          <cell r="C690"/>
          <cell r="D690"/>
          <cell r="E690"/>
          <cell r="F690"/>
          <cell r="G690"/>
          <cell r="H690"/>
          <cell r="I690"/>
          <cell r="J690"/>
          <cell r="K690"/>
          <cell r="L690"/>
          <cell r="M690"/>
          <cell r="N690"/>
          <cell r="O690"/>
          <cell r="P690"/>
          <cell r="Q690"/>
          <cell r="R690"/>
          <cell r="S690"/>
          <cell r="T690"/>
          <cell r="U690"/>
          <cell r="V690"/>
        </row>
        <row r="691">
          <cell r="A691"/>
          <cell r="B691"/>
          <cell r="C691"/>
          <cell r="D691"/>
          <cell r="E691"/>
          <cell r="F691"/>
          <cell r="G691"/>
          <cell r="H691"/>
          <cell r="I691"/>
          <cell r="J691"/>
          <cell r="K691"/>
          <cell r="L691"/>
          <cell r="M691"/>
          <cell r="N691"/>
          <cell r="O691"/>
          <cell r="P691"/>
          <cell r="Q691"/>
          <cell r="R691"/>
          <cell r="S691"/>
          <cell r="T691"/>
          <cell r="U691"/>
          <cell r="V691"/>
        </row>
        <row r="692">
          <cell r="A692"/>
          <cell r="B692"/>
          <cell r="C692"/>
          <cell r="D692"/>
          <cell r="E692"/>
          <cell r="F692"/>
          <cell r="G692"/>
          <cell r="H692"/>
          <cell r="I692"/>
          <cell r="J692"/>
          <cell r="K692"/>
          <cell r="L692"/>
          <cell r="M692"/>
          <cell r="N692"/>
          <cell r="O692"/>
          <cell r="P692"/>
          <cell r="Q692"/>
          <cell r="R692"/>
          <cell r="S692"/>
          <cell r="T692"/>
          <cell r="U692"/>
          <cell r="V692"/>
        </row>
        <row r="693">
          <cell r="A693"/>
          <cell r="B693"/>
          <cell r="C693"/>
          <cell r="D693"/>
          <cell r="E693"/>
          <cell r="F693"/>
          <cell r="G693"/>
          <cell r="H693"/>
          <cell r="I693"/>
          <cell r="J693"/>
          <cell r="K693"/>
          <cell r="L693"/>
          <cell r="M693"/>
          <cell r="N693"/>
          <cell r="O693"/>
          <cell r="P693"/>
          <cell r="Q693"/>
          <cell r="R693"/>
          <cell r="S693"/>
          <cell r="T693"/>
          <cell r="U693"/>
          <cell r="V693"/>
        </row>
        <row r="694">
          <cell r="A694"/>
          <cell r="B694"/>
          <cell r="C694"/>
          <cell r="D694"/>
          <cell r="E694"/>
          <cell r="F694"/>
          <cell r="G694"/>
          <cell r="H694"/>
          <cell r="I694"/>
          <cell r="J694"/>
          <cell r="K694"/>
          <cell r="L694"/>
          <cell r="M694"/>
          <cell r="N694"/>
          <cell r="O694"/>
          <cell r="P694"/>
          <cell r="Q694"/>
          <cell r="R694"/>
          <cell r="S694"/>
          <cell r="T694"/>
          <cell r="U694"/>
          <cell r="V694"/>
        </row>
        <row r="695">
          <cell r="A695"/>
          <cell r="B695"/>
          <cell r="C695"/>
          <cell r="D695"/>
          <cell r="E695"/>
          <cell r="F695"/>
          <cell r="G695"/>
          <cell r="H695"/>
          <cell r="I695"/>
          <cell r="J695"/>
          <cell r="K695"/>
          <cell r="L695"/>
          <cell r="M695"/>
          <cell r="N695"/>
          <cell r="O695"/>
          <cell r="P695"/>
          <cell r="Q695"/>
          <cell r="R695"/>
          <cell r="S695"/>
          <cell r="T695"/>
          <cell r="U695"/>
          <cell r="V695"/>
        </row>
        <row r="696">
          <cell r="A696"/>
          <cell r="B696"/>
          <cell r="C696"/>
          <cell r="D696"/>
          <cell r="E696"/>
          <cell r="F696"/>
          <cell r="G696"/>
          <cell r="H696"/>
          <cell r="I696"/>
          <cell r="J696"/>
          <cell r="K696"/>
          <cell r="L696"/>
          <cell r="M696"/>
          <cell r="N696"/>
          <cell r="O696"/>
          <cell r="P696"/>
          <cell r="Q696"/>
          <cell r="R696"/>
          <cell r="S696"/>
          <cell r="T696"/>
          <cell r="U696"/>
          <cell r="V696"/>
        </row>
        <row r="697">
          <cell r="A697"/>
          <cell r="B697"/>
          <cell r="C697"/>
          <cell r="D697"/>
          <cell r="E697"/>
          <cell r="F697"/>
          <cell r="G697"/>
          <cell r="H697"/>
          <cell r="I697"/>
          <cell r="J697"/>
          <cell r="K697"/>
          <cell r="L697"/>
          <cell r="M697"/>
          <cell r="N697"/>
          <cell r="O697"/>
          <cell r="P697"/>
          <cell r="Q697"/>
          <cell r="R697"/>
          <cell r="S697"/>
          <cell r="T697"/>
          <cell r="U697"/>
          <cell r="V697"/>
        </row>
        <row r="698">
          <cell r="A698"/>
          <cell r="B698"/>
          <cell r="C698"/>
          <cell r="D698"/>
          <cell r="E698"/>
          <cell r="F698"/>
          <cell r="G698"/>
          <cell r="H698"/>
          <cell r="I698"/>
          <cell r="J698"/>
          <cell r="K698"/>
          <cell r="L698"/>
          <cell r="M698"/>
          <cell r="N698"/>
          <cell r="O698"/>
          <cell r="P698"/>
          <cell r="Q698"/>
          <cell r="R698"/>
          <cell r="S698"/>
          <cell r="T698"/>
          <cell r="U698"/>
          <cell r="V698"/>
        </row>
        <row r="699">
          <cell r="A699"/>
          <cell r="B699"/>
          <cell r="C699"/>
          <cell r="D699"/>
          <cell r="E699"/>
          <cell r="F699"/>
          <cell r="G699"/>
          <cell r="H699"/>
          <cell r="I699"/>
          <cell r="J699"/>
          <cell r="K699"/>
          <cell r="L699"/>
          <cell r="M699"/>
          <cell r="N699"/>
          <cell r="O699"/>
          <cell r="P699"/>
          <cell r="Q699"/>
          <cell r="R699"/>
          <cell r="S699"/>
          <cell r="T699"/>
          <cell r="U699"/>
          <cell r="V699"/>
        </row>
        <row r="700">
          <cell r="A700"/>
          <cell r="B700"/>
          <cell r="C700"/>
          <cell r="D700"/>
          <cell r="E700"/>
          <cell r="F700"/>
          <cell r="G700"/>
          <cell r="H700"/>
          <cell r="I700"/>
          <cell r="J700"/>
          <cell r="K700"/>
          <cell r="L700"/>
          <cell r="M700"/>
          <cell r="N700"/>
          <cell r="O700"/>
          <cell r="P700"/>
          <cell r="Q700"/>
          <cell r="R700"/>
          <cell r="S700"/>
          <cell r="T700"/>
          <cell r="U700"/>
          <cell r="V700"/>
        </row>
        <row r="701">
          <cell r="A701"/>
          <cell r="B701"/>
          <cell r="C701"/>
          <cell r="D701"/>
          <cell r="E701"/>
          <cell r="F701"/>
          <cell r="G701"/>
          <cell r="H701"/>
          <cell r="I701"/>
          <cell r="J701"/>
          <cell r="K701"/>
          <cell r="L701"/>
          <cell r="M701"/>
          <cell r="N701"/>
          <cell r="O701"/>
          <cell r="P701"/>
          <cell r="Q701"/>
          <cell r="R701"/>
          <cell r="S701"/>
          <cell r="T701"/>
          <cell r="U701"/>
          <cell r="V701"/>
        </row>
        <row r="702">
          <cell r="A702"/>
          <cell r="B702"/>
          <cell r="C702"/>
          <cell r="D702"/>
          <cell r="E702"/>
          <cell r="F702"/>
          <cell r="G702"/>
          <cell r="H702"/>
          <cell r="I702"/>
          <cell r="J702"/>
          <cell r="K702"/>
          <cell r="L702"/>
          <cell r="M702"/>
          <cell r="N702"/>
          <cell r="O702"/>
          <cell r="P702"/>
          <cell r="Q702"/>
          <cell r="R702"/>
          <cell r="S702"/>
          <cell r="T702"/>
          <cell r="U702"/>
          <cell r="V702"/>
        </row>
        <row r="703">
          <cell r="A703"/>
          <cell r="B703"/>
          <cell r="C703"/>
          <cell r="D703"/>
          <cell r="E703"/>
          <cell r="F703"/>
          <cell r="G703"/>
          <cell r="H703"/>
          <cell r="I703"/>
          <cell r="J703"/>
          <cell r="K703"/>
          <cell r="L703"/>
          <cell r="M703"/>
          <cell r="N703"/>
          <cell r="O703"/>
          <cell r="P703"/>
          <cell r="Q703"/>
          <cell r="R703"/>
          <cell r="S703"/>
          <cell r="T703"/>
          <cell r="U703"/>
          <cell r="V703"/>
        </row>
        <row r="704">
          <cell r="A704"/>
          <cell r="B704"/>
          <cell r="C704"/>
          <cell r="D704"/>
          <cell r="E704"/>
          <cell r="F704"/>
          <cell r="G704"/>
          <cell r="H704"/>
          <cell r="I704"/>
          <cell r="J704"/>
          <cell r="K704"/>
          <cell r="L704"/>
          <cell r="M704"/>
          <cell r="N704"/>
          <cell r="O704"/>
          <cell r="P704"/>
          <cell r="Q704"/>
          <cell r="R704"/>
          <cell r="S704"/>
          <cell r="T704"/>
          <cell r="U704"/>
          <cell r="V704"/>
        </row>
        <row r="705">
          <cell r="A705"/>
          <cell r="B705"/>
          <cell r="C705"/>
          <cell r="D705"/>
          <cell r="E705"/>
          <cell r="F705"/>
          <cell r="G705"/>
          <cell r="H705"/>
          <cell r="I705"/>
          <cell r="J705"/>
          <cell r="K705"/>
          <cell r="L705"/>
          <cell r="M705"/>
          <cell r="N705"/>
          <cell r="O705"/>
          <cell r="P705"/>
          <cell r="Q705"/>
          <cell r="R705"/>
          <cell r="S705"/>
          <cell r="T705"/>
          <cell r="U705"/>
          <cell r="V705"/>
        </row>
        <row r="706">
          <cell r="A706"/>
          <cell r="B706"/>
          <cell r="C706"/>
          <cell r="D706"/>
          <cell r="E706"/>
          <cell r="F706"/>
          <cell r="G706"/>
          <cell r="H706"/>
          <cell r="I706"/>
          <cell r="J706"/>
          <cell r="K706"/>
          <cell r="L706"/>
          <cell r="M706"/>
          <cell r="N706"/>
          <cell r="O706"/>
          <cell r="P706"/>
          <cell r="Q706"/>
          <cell r="R706"/>
          <cell r="S706"/>
          <cell r="T706"/>
          <cell r="U706"/>
          <cell r="V706"/>
        </row>
        <row r="707">
          <cell r="A707"/>
          <cell r="B707"/>
          <cell r="C707"/>
          <cell r="D707"/>
          <cell r="E707"/>
          <cell r="F707"/>
          <cell r="G707"/>
          <cell r="H707"/>
          <cell r="I707"/>
          <cell r="J707"/>
          <cell r="K707"/>
          <cell r="L707"/>
          <cell r="M707"/>
          <cell r="N707"/>
          <cell r="O707"/>
          <cell r="P707"/>
          <cell r="Q707"/>
          <cell r="R707"/>
          <cell r="S707"/>
          <cell r="T707"/>
          <cell r="U707"/>
          <cell r="V707"/>
        </row>
        <row r="708">
          <cell r="A708"/>
          <cell r="B708"/>
          <cell r="C708"/>
          <cell r="D708"/>
          <cell r="E708"/>
          <cell r="F708"/>
          <cell r="G708"/>
          <cell r="H708"/>
          <cell r="I708"/>
          <cell r="J708"/>
          <cell r="K708"/>
          <cell r="L708"/>
          <cell r="M708"/>
          <cell r="N708"/>
          <cell r="O708"/>
          <cell r="P708"/>
          <cell r="Q708"/>
          <cell r="R708"/>
          <cell r="S708"/>
          <cell r="T708"/>
          <cell r="U708"/>
          <cell r="V708"/>
        </row>
        <row r="709">
          <cell r="A709"/>
          <cell r="B709"/>
          <cell r="C709"/>
          <cell r="D709"/>
          <cell r="E709"/>
          <cell r="F709"/>
          <cell r="G709"/>
          <cell r="H709"/>
          <cell r="I709"/>
          <cell r="J709"/>
          <cell r="K709"/>
          <cell r="L709"/>
          <cell r="M709"/>
          <cell r="N709"/>
          <cell r="O709"/>
          <cell r="P709"/>
          <cell r="Q709"/>
          <cell r="R709"/>
          <cell r="S709"/>
          <cell r="T709"/>
          <cell r="U709"/>
          <cell r="V709"/>
        </row>
        <row r="710">
          <cell r="A710"/>
          <cell r="B710"/>
          <cell r="C710"/>
          <cell r="D710"/>
          <cell r="E710"/>
          <cell r="F710"/>
          <cell r="G710"/>
          <cell r="H710"/>
          <cell r="I710"/>
          <cell r="J710"/>
          <cell r="K710"/>
          <cell r="L710"/>
          <cell r="M710"/>
          <cell r="N710"/>
          <cell r="O710"/>
          <cell r="P710"/>
          <cell r="Q710"/>
          <cell r="R710"/>
          <cell r="S710"/>
          <cell r="T710"/>
          <cell r="U710"/>
          <cell r="V710"/>
        </row>
        <row r="711">
          <cell r="A711"/>
          <cell r="B711"/>
          <cell r="C711"/>
          <cell r="D711"/>
          <cell r="E711"/>
          <cell r="F711"/>
          <cell r="G711"/>
          <cell r="H711"/>
          <cell r="I711"/>
          <cell r="J711"/>
          <cell r="K711"/>
          <cell r="L711"/>
          <cell r="M711"/>
          <cell r="N711"/>
          <cell r="O711"/>
          <cell r="P711"/>
          <cell r="Q711"/>
          <cell r="R711"/>
          <cell r="S711"/>
          <cell r="T711"/>
          <cell r="U711"/>
          <cell r="V711"/>
        </row>
        <row r="712">
          <cell r="A712"/>
          <cell r="B712"/>
          <cell r="C712"/>
          <cell r="D712"/>
          <cell r="E712"/>
          <cell r="F712"/>
          <cell r="G712"/>
          <cell r="H712"/>
          <cell r="I712"/>
          <cell r="J712"/>
          <cell r="K712"/>
          <cell r="L712"/>
          <cell r="M712"/>
          <cell r="N712"/>
          <cell r="O712"/>
          <cell r="P712"/>
          <cell r="Q712"/>
          <cell r="R712"/>
          <cell r="S712"/>
          <cell r="T712"/>
          <cell r="U712"/>
          <cell r="V712"/>
        </row>
        <row r="713">
          <cell r="A713"/>
          <cell r="B713"/>
          <cell r="C713"/>
          <cell r="D713"/>
          <cell r="E713"/>
          <cell r="F713"/>
          <cell r="G713"/>
          <cell r="H713"/>
          <cell r="I713"/>
          <cell r="J713"/>
          <cell r="K713"/>
          <cell r="L713"/>
          <cell r="M713"/>
          <cell r="N713"/>
          <cell r="O713"/>
          <cell r="P713"/>
          <cell r="Q713"/>
          <cell r="R713"/>
          <cell r="S713"/>
          <cell r="T713"/>
          <cell r="U713"/>
          <cell r="V713"/>
        </row>
        <row r="714">
          <cell r="A714"/>
          <cell r="B714"/>
          <cell r="C714"/>
          <cell r="D714"/>
          <cell r="E714"/>
          <cell r="F714"/>
          <cell r="G714"/>
          <cell r="H714"/>
          <cell r="I714"/>
          <cell r="J714"/>
          <cell r="K714"/>
          <cell r="L714"/>
          <cell r="M714"/>
          <cell r="N714"/>
          <cell r="O714"/>
          <cell r="P714"/>
          <cell r="Q714"/>
          <cell r="R714"/>
          <cell r="S714"/>
          <cell r="T714"/>
          <cell r="U714"/>
          <cell r="V714"/>
        </row>
        <row r="715">
          <cell r="A715"/>
          <cell r="B715"/>
          <cell r="C715"/>
          <cell r="D715"/>
          <cell r="E715"/>
          <cell r="F715"/>
          <cell r="G715"/>
          <cell r="H715"/>
          <cell r="I715"/>
          <cell r="J715"/>
          <cell r="K715"/>
          <cell r="L715"/>
          <cell r="M715"/>
          <cell r="N715"/>
          <cell r="O715"/>
          <cell r="P715"/>
          <cell r="Q715"/>
          <cell r="R715"/>
          <cell r="S715"/>
          <cell r="T715"/>
          <cell r="U715"/>
          <cell r="V715"/>
        </row>
        <row r="716">
          <cell r="A716"/>
          <cell r="B716"/>
          <cell r="C716"/>
          <cell r="D716"/>
          <cell r="E716"/>
          <cell r="F716"/>
          <cell r="G716"/>
          <cell r="H716"/>
          <cell r="I716"/>
          <cell r="J716"/>
          <cell r="K716"/>
          <cell r="L716"/>
          <cell r="M716"/>
          <cell r="N716"/>
          <cell r="O716"/>
          <cell r="P716"/>
          <cell r="Q716"/>
          <cell r="R716"/>
          <cell r="S716"/>
          <cell r="T716"/>
          <cell r="U716"/>
          <cell r="V716"/>
        </row>
        <row r="717">
          <cell r="A717"/>
          <cell r="B717"/>
          <cell r="C717"/>
          <cell r="D717"/>
          <cell r="E717"/>
          <cell r="F717"/>
          <cell r="G717"/>
          <cell r="H717"/>
          <cell r="I717"/>
          <cell r="J717"/>
          <cell r="K717"/>
          <cell r="L717"/>
          <cell r="M717"/>
          <cell r="N717"/>
          <cell r="O717"/>
          <cell r="P717"/>
          <cell r="Q717"/>
          <cell r="R717"/>
          <cell r="S717"/>
          <cell r="T717"/>
          <cell r="U717"/>
          <cell r="V717"/>
        </row>
        <row r="718">
          <cell r="A718"/>
          <cell r="B718"/>
          <cell r="C718"/>
          <cell r="D718"/>
          <cell r="E718"/>
          <cell r="F718"/>
          <cell r="G718"/>
          <cell r="H718"/>
          <cell r="I718"/>
          <cell r="J718"/>
          <cell r="K718"/>
          <cell r="L718"/>
          <cell r="M718"/>
          <cell r="N718"/>
          <cell r="O718"/>
          <cell r="P718"/>
          <cell r="Q718"/>
          <cell r="R718"/>
          <cell r="S718"/>
          <cell r="T718"/>
          <cell r="U718"/>
          <cell r="V718"/>
        </row>
        <row r="719">
          <cell r="A719"/>
          <cell r="B719"/>
          <cell r="C719"/>
          <cell r="D719"/>
          <cell r="E719"/>
          <cell r="F719"/>
          <cell r="G719"/>
          <cell r="H719"/>
          <cell r="I719"/>
          <cell r="J719"/>
          <cell r="K719"/>
          <cell r="L719"/>
          <cell r="M719"/>
          <cell r="N719"/>
          <cell r="O719"/>
          <cell r="P719"/>
          <cell r="Q719"/>
          <cell r="R719"/>
          <cell r="S719"/>
          <cell r="T719"/>
          <cell r="U719"/>
          <cell r="V719"/>
        </row>
        <row r="720">
          <cell r="A720"/>
          <cell r="B720"/>
          <cell r="C720"/>
          <cell r="D720"/>
          <cell r="E720"/>
          <cell r="F720"/>
          <cell r="G720"/>
          <cell r="H720"/>
          <cell r="I720"/>
          <cell r="J720"/>
          <cell r="K720"/>
          <cell r="L720"/>
          <cell r="M720"/>
          <cell r="N720"/>
          <cell r="O720"/>
          <cell r="P720"/>
          <cell r="Q720"/>
          <cell r="R720"/>
          <cell r="S720"/>
          <cell r="T720"/>
          <cell r="U720"/>
          <cell r="V720"/>
        </row>
        <row r="721">
          <cell r="A721"/>
          <cell r="B721"/>
          <cell r="C721"/>
          <cell r="D721"/>
          <cell r="E721"/>
          <cell r="F721"/>
          <cell r="G721"/>
          <cell r="H721"/>
          <cell r="I721"/>
          <cell r="J721"/>
          <cell r="K721"/>
          <cell r="L721"/>
          <cell r="M721"/>
          <cell r="N721"/>
          <cell r="O721"/>
          <cell r="P721"/>
          <cell r="Q721"/>
          <cell r="R721"/>
          <cell r="S721"/>
          <cell r="T721"/>
          <cell r="U721"/>
          <cell r="V721"/>
        </row>
        <row r="722">
          <cell r="A722"/>
          <cell r="B722"/>
          <cell r="C722"/>
          <cell r="D722"/>
          <cell r="E722"/>
          <cell r="F722"/>
          <cell r="G722"/>
          <cell r="H722"/>
          <cell r="I722"/>
          <cell r="J722"/>
          <cell r="K722"/>
          <cell r="L722"/>
          <cell r="M722"/>
          <cell r="N722"/>
          <cell r="O722"/>
          <cell r="P722"/>
          <cell r="Q722"/>
          <cell r="R722"/>
          <cell r="S722"/>
          <cell r="T722"/>
          <cell r="U722"/>
          <cell r="V722"/>
        </row>
        <row r="723">
          <cell r="A723"/>
          <cell r="B723"/>
          <cell r="C723"/>
          <cell r="D723"/>
          <cell r="E723"/>
          <cell r="F723"/>
          <cell r="G723"/>
          <cell r="H723"/>
          <cell r="I723"/>
          <cell r="J723"/>
          <cell r="K723"/>
          <cell r="L723"/>
          <cell r="M723"/>
          <cell r="N723"/>
          <cell r="O723"/>
          <cell r="P723"/>
          <cell r="Q723"/>
          <cell r="R723"/>
          <cell r="S723"/>
          <cell r="T723"/>
          <cell r="U723"/>
          <cell r="V723"/>
        </row>
        <row r="724">
          <cell r="A724"/>
          <cell r="B724"/>
          <cell r="C724"/>
          <cell r="D724"/>
          <cell r="E724"/>
          <cell r="F724"/>
          <cell r="G724"/>
          <cell r="H724"/>
          <cell r="I724"/>
          <cell r="J724"/>
          <cell r="K724"/>
          <cell r="L724"/>
          <cell r="M724"/>
          <cell r="N724"/>
          <cell r="O724"/>
          <cell r="P724"/>
          <cell r="Q724"/>
          <cell r="R724"/>
          <cell r="S724"/>
          <cell r="T724"/>
          <cell r="U724"/>
          <cell r="V724"/>
        </row>
        <row r="725">
          <cell r="A725"/>
          <cell r="B725"/>
          <cell r="C725"/>
          <cell r="D725"/>
          <cell r="E725"/>
          <cell r="F725"/>
          <cell r="G725"/>
          <cell r="H725"/>
          <cell r="I725"/>
          <cell r="J725"/>
          <cell r="K725"/>
          <cell r="L725"/>
          <cell r="M725"/>
          <cell r="N725"/>
          <cell r="O725"/>
          <cell r="P725"/>
          <cell r="Q725"/>
          <cell r="R725"/>
          <cell r="S725"/>
          <cell r="T725"/>
          <cell r="U725"/>
          <cell r="V725"/>
        </row>
        <row r="726">
          <cell r="A726"/>
          <cell r="B726"/>
          <cell r="C726"/>
          <cell r="D726"/>
          <cell r="E726"/>
          <cell r="F726"/>
          <cell r="G726"/>
          <cell r="H726"/>
          <cell r="I726"/>
          <cell r="J726"/>
          <cell r="K726"/>
          <cell r="L726"/>
          <cell r="M726"/>
          <cell r="N726"/>
          <cell r="O726"/>
          <cell r="P726"/>
          <cell r="Q726"/>
          <cell r="R726"/>
          <cell r="S726"/>
          <cell r="T726"/>
          <cell r="U726"/>
          <cell r="V726"/>
        </row>
        <row r="727">
          <cell r="A727"/>
          <cell r="B727"/>
          <cell r="C727"/>
          <cell r="D727"/>
          <cell r="E727"/>
          <cell r="F727"/>
          <cell r="G727"/>
          <cell r="H727"/>
          <cell r="I727"/>
          <cell r="J727"/>
          <cell r="K727"/>
          <cell r="L727"/>
          <cell r="M727"/>
          <cell r="N727"/>
          <cell r="O727"/>
          <cell r="P727"/>
          <cell r="Q727"/>
          <cell r="R727"/>
          <cell r="S727"/>
          <cell r="T727"/>
          <cell r="U727"/>
          <cell r="V727"/>
        </row>
        <row r="728">
          <cell r="A728"/>
          <cell r="B728"/>
          <cell r="C728"/>
          <cell r="D728"/>
          <cell r="E728"/>
          <cell r="F728"/>
          <cell r="G728"/>
          <cell r="H728"/>
          <cell r="I728"/>
          <cell r="J728"/>
          <cell r="K728"/>
          <cell r="L728"/>
          <cell r="M728"/>
          <cell r="N728"/>
          <cell r="O728"/>
          <cell r="P728"/>
          <cell r="Q728"/>
          <cell r="R728"/>
          <cell r="S728"/>
          <cell r="T728"/>
          <cell r="U728"/>
          <cell r="V728"/>
        </row>
        <row r="729">
          <cell r="A729"/>
          <cell r="B729"/>
          <cell r="C729"/>
          <cell r="D729"/>
          <cell r="E729"/>
          <cell r="F729"/>
          <cell r="G729"/>
          <cell r="H729"/>
          <cell r="I729"/>
          <cell r="J729"/>
          <cell r="K729"/>
          <cell r="L729"/>
          <cell r="M729"/>
          <cell r="N729"/>
          <cell r="O729"/>
          <cell r="P729"/>
          <cell r="Q729"/>
          <cell r="R729"/>
          <cell r="S729"/>
          <cell r="T729"/>
          <cell r="U729"/>
          <cell r="V729"/>
        </row>
        <row r="730">
          <cell r="A730"/>
          <cell r="B730"/>
          <cell r="C730"/>
          <cell r="D730"/>
          <cell r="E730"/>
          <cell r="F730"/>
          <cell r="G730"/>
          <cell r="H730"/>
          <cell r="I730"/>
          <cell r="J730"/>
          <cell r="K730"/>
          <cell r="L730"/>
          <cell r="M730"/>
          <cell r="N730"/>
          <cell r="O730"/>
          <cell r="P730"/>
          <cell r="Q730"/>
          <cell r="R730"/>
          <cell r="S730"/>
          <cell r="T730"/>
          <cell r="U730"/>
          <cell r="V730"/>
        </row>
        <row r="731">
          <cell r="A731"/>
          <cell r="B731"/>
          <cell r="C731"/>
          <cell r="D731"/>
          <cell r="E731"/>
          <cell r="F731"/>
          <cell r="G731"/>
          <cell r="H731"/>
          <cell r="I731"/>
          <cell r="J731"/>
          <cell r="K731"/>
          <cell r="L731"/>
          <cell r="M731"/>
          <cell r="N731"/>
          <cell r="O731"/>
          <cell r="P731"/>
          <cell r="Q731"/>
          <cell r="R731"/>
          <cell r="S731"/>
          <cell r="T731"/>
          <cell r="U731"/>
          <cell r="V731"/>
        </row>
        <row r="732">
          <cell r="A732"/>
          <cell r="B732"/>
          <cell r="C732"/>
          <cell r="D732"/>
          <cell r="E732"/>
          <cell r="F732"/>
          <cell r="G732"/>
          <cell r="H732"/>
          <cell r="I732"/>
          <cell r="J732"/>
          <cell r="K732"/>
          <cell r="L732"/>
          <cell r="M732"/>
          <cell r="N732"/>
          <cell r="O732"/>
          <cell r="P732"/>
          <cell r="Q732"/>
          <cell r="R732"/>
          <cell r="S732"/>
          <cell r="T732"/>
          <cell r="U732"/>
          <cell r="V732"/>
        </row>
        <row r="733">
          <cell r="A733"/>
          <cell r="B733"/>
          <cell r="C733"/>
          <cell r="D733"/>
          <cell r="E733"/>
          <cell r="F733"/>
          <cell r="G733"/>
          <cell r="H733"/>
          <cell r="I733"/>
          <cell r="J733"/>
          <cell r="K733"/>
          <cell r="L733"/>
          <cell r="M733"/>
          <cell r="N733"/>
          <cell r="O733"/>
          <cell r="P733"/>
          <cell r="Q733"/>
          <cell r="R733"/>
          <cell r="S733"/>
          <cell r="T733"/>
          <cell r="U733"/>
          <cell r="V733"/>
        </row>
        <row r="734">
          <cell r="A734"/>
          <cell r="B734"/>
          <cell r="C734"/>
          <cell r="D734"/>
          <cell r="E734"/>
          <cell r="F734"/>
          <cell r="G734"/>
          <cell r="H734"/>
          <cell r="I734"/>
          <cell r="J734"/>
          <cell r="K734"/>
          <cell r="L734"/>
          <cell r="M734"/>
          <cell r="N734"/>
          <cell r="O734"/>
          <cell r="P734"/>
          <cell r="Q734"/>
          <cell r="R734"/>
          <cell r="S734"/>
          <cell r="T734"/>
          <cell r="U734"/>
          <cell r="V734"/>
        </row>
        <row r="735">
          <cell r="A735"/>
          <cell r="B735"/>
          <cell r="C735"/>
          <cell r="D735"/>
          <cell r="E735"/>
          <cell r="F735"/>
          <cell r="G735"/>
          <cell r="H735"/>
          <cell r="I735"/>
          <cell r="J735"/>
          <cell r="K735"/>
          <cell r="L735"/>
          <cell r="M735"/>
          <cell r="N735"/>
          <cell r="O735"/>
          <cell r="P735"/>
          <cell r="Q735"/>
          <cell r="R735"/>
          <cell r="S735"/>
          <cell r="T735"/>
          <cell r="U735"/>
          <cell r="V735"/>
        </row>
        <row r="736">
          <cell r="A736"/>
          <cell r="B736"/>
          <cell r="C736"/>
          <cell r="D736"/>
          <cell r="E736"/>
          <cell r="F736"/>
          <cell r="G736"/>
          <cell r="H736"/>
          <cell r="I736"/>
          <cell r="J736"/>
          <cell r="K736"/>
          <cell r="L736"/>
          <cell r="M736"/>
          <cell r="N736"/>
          <cell r="O736"/>
          <cell r="P736"/>
          <cell r="Q736"/>
          <cell r="R736"/>
          <cell r="S736"/>
          <cell r="T736"/>
          <cell r="U736"/>
          <cell r="V736"/>
        </row>
        <row r="737">
          <cell r="A737"/>
          <cell r="B737"/>
          <cell r="C737"/>
          <cell r="D737"/>
          <cell r="E737"/>
          <cell r="F737"/>
          <cell r="G737"/>
          <cell r="H737"/>
          <cell r="I737"/>
          <cell r="J737"/>
          <cell r="K737"/>
          <cell r="L737"/>
          <cell r="M737"/>
          <cell r="N737"/>
          <cell r="O737"/>
          <cell r="P737"/>
          <cell r="Q737"/>
          <cell r="R737"/>
          <cell r="S737"/>
          <cell r="T737"/>
          <cell r="U737"/>
          <cell r="V737"/>
        </row>
        <row r="738">
          <cell r="A738"/>
          <cell r="B738"/>
          <cell r="C738"/>
          <cell r="D738"/>
          <cell r="E738"/>
          <cell r="F738"/>
          <cell r="G738"/>
          <cell r="H738"/>
          <cell r="I738"/>
          <cell r="J738"/>
          <cell r="K738"/>
          <cell r="L738"/>
          <cell r="M738"/>
          <cell r="N738"/>
          <cell r="O738"/>
          <cell r="P738"/>
          <cell r="Q738"/>
          <cell r="R738"/>
          <cell r="S738"/>
          <cell r="T738"/>
          <cell r="U738"/>
          <cell r="V738"/>
        </row>
        <row r="739">
          <cell r="A739"/>
          <cell r="B739"/>
          <cell r="C739"/>
          <cell r="D739"/>
          <cell r="E739"/>
          <cell r="F739"/>
          <cell r="G739"/>
          <cell r="H739"/>
          <cell r="I739"/>
          <cell r="J739"/>
          <cell r="K739"/>
          <cell r="L739"/>
          <cell r="M739"/>
          <cell r="N739"/>
          <cell r="O739"/>
          <cell r="P739"/>
          <cell r="Q739"/>
          <cell r="R739"/>
          <cell r="S739"/>
          <cell r="T739"/>
          <cell r="U739"/>
          <cell r="V739"/>
        </row>
        <row r="740">
          <cell r="A740"/>
          <cell r="B740"/>
          <cell r="C740"/>
          <cell r="D740"/>
          <cell r="E740"/>
          <cell r="F740"/>
          <cell r="G740"/>
          <cell r="H740"/>
          <cell r="I740"/>
          <cell r="J740"/>
          <cell r="K740"/>
          <cell r="L740"/>
          <cell r="M740"/>
          <cell r="N740"/>
          <cell r="O740"/>
          <cell r="P740"/>
          <cell r="Q740"/>
          <cell r="R740"/>
          <cell r="S740"/>
          <cell r="T740"/>
          <cell r="U740"/>
          <cell r="V740"/>
        </row>
        <row r="741">
          <cell r="A741"/>
          <cell r="B741"/>
          <cell r="C741"/>
          <cell r="D741"/>
          <cell r="E741"/>
          <cell r="F741"/>
          <cell r="G741"/>
          <cell r="H741"/>
          <cell r="I741"/>
          <cell r="J741"/>
          <cell r="K741"/>
          <cell r="L741"/>
          <cell r="M741"/>
          <cell r="N741"/>
          <cell r="O741"/>
          <cell r="P741"/>
          <cell r="Q741"/>
          <cell r="R741"/>
          <cell r="S741"/>
          <cell r="T741"/>
          <cell r="U741"/>
          <cell r="V741"/>
        </row>
        <row r="742">
          <cell r="A742"/>
          <cell r="B742"/>
          <cell r="C742"/>
          <cell r="D742"/>
          <cell r="E742"/>
          <cell r="F742"/>
          <cell r="G742"/>
          <cell r="H742"/>
          <cell r="I742"/>
          <cell r="J742"/>
          <cell r="K742"/>
          <cell r="L742"/>
          <cell r="M742"/>
          <cell r="N742"/>
          <cell r="O742"/>
          <cell r="P742"/>
          <cell r="Q742"/>
          <cell r="R742"/>
          <cell r="S742"/>
          <cell r="T742"/>
          <cell r="U742"/>
          <cell r="V742"/>
        </row>
        <row r="743">
          <cell r="A743"/>
          <cell r="B743"/>
          <cell r="C743"/>
          <cell r="D743"/>
          <cell r="E743"/>
          <cell r="F743"/>
          <cell r="G743"/>
          <cell r="H743"/>
          <cell r="I743"/>
          <cell r="J743"/>
          <cell r="K743"/>
          <cell r="L743"/>
          <cell r="M743"/>
          <cell r="N743"/>
          <cell r="O743"/>
          <cell r="P743"/>
          <cell r="Q743"/>
          <cell r="R743"/>
          <cell r="S743"/>
          <cell r="T743"/>
          <cell r="U743"/>
          <cell r="V743"/>
        </row>
        <row r="744">
          <cell r="A744"/>
          <cell r="B744"/>
          <cell r="C744"/>
          <cell r="D744"/>
          <cell r="E744"/>
          <cell r="F744"/>
          <cell r="G744"/>
          <cell r="H744"/>
          <cell r="I744"/>
          <cell r="J744"/>
          <cell r="K744"/>
          <cell r="L744"/>
          <cell r="M744"/>
          <cell r="N744"/>
          <cell r="O744"/>
          <cell r="P744"/>
          <cell r="Q744"/>
          <cell r="R744"/>
          <cell r="S744"/>
          <cell r="T744"/>
          <cell r="U744"/>
          <cell r="V744"/>
        </row>
        <row r="745">
          <cell r="A745"/>
          <cell r="B745"/>
          <cell r="C745"/>
          <cell r="D745"/>
          <cell r="E745"/>
          <cell r="F745"/>
          <cell r="G745"/>
          <cell r="H745"/>
          <cell r="I745"/>
          <cell r="J745"/>
          <cell r="K745"/>
          <cell r="L745"/>
          <cell r="M745"/>
          <cell r="N745"/>
          <cell r="O745"/>
          <cell r="P745"/>
          <cell r="Q745"/>
          <cell r="R745"/>
          <cell r="S745"/>
          <cell r="T745"/>
          <cell r="U745"/>
          <cell r="V745"/>
        </row>
        <row r="746">
          <cell r="A746"/>
          <cell r="B746"/>
          <cell r="C746"/>
          <cell r="D746"/>
          <cell r="E746"/>
          <cell r="F746"/>
          <cell r="G746"/>
          <cell r="H746"/>
          <cell r="I746"/>
          <cell r="J746"/>
          <cell r="K746"/>
          <cell r="L746"/>
          <cell r="M746"/>
          <cell r="N746"/>
          <cell r="O746"/>
          <cell r="P746"/>
          <cell r="Q746"/>
          <cell r="R746"/>
          <cell r="S746"/>
          <cell r="T746"/>
          <cell r="U746"/>
          <cell r="V746"/>
        </row>
        <row r="747">
          <cell r="A747"/>
          <cell r="B747"/>
          <cell r="C747"/>
          <cell r="D747"/>
          <cell r="E747"/>
          <cell r="F747"/>
          <cell r="G747"/>
          <cell r="H747"/>
          <cell r="I747"/>
          <cell r="J747"/>
          <cell r="K747"/>
          <cell r="L747"/>
          <cell r="M747"/>
          <cell r="N747"/>
          <cell r="O747"/>
          <cell r="P747"/>
          <cell r="Q747"/>
          <cell r="R747"/>
          <cell r="S747"/>
          <cell r="T747"/>
          <cell r="U747"/>
          <cell r="V747"/>
        </row>
        <row r="748">
          <cell r="A748"/>
          <cell r="B748"/>
          <cell r="C748"/>
          <cell r="D748"/>
          <cell r="E748"/>
          <cell r="F748"/>
          <cell r="G748"/>
          <cell r="H748"/>
          <cell r="I748"/>
          <cell r="J748"/>
          <cell r="K748"/>
          <cell r="L748"/>
          <cell r="M748"/>
          <cell r="N748"/>
          <cell r="O748"/>
          <cell r="P748"/>
          <cell r="Q748"/>
          <cell r="R748"/>
          <cell r="S748"/>
          <cell r="T748"/>
          <cell r="U748"/>
          <cell r="V748"/>
        </row>
        <row r="749">
          <cell r="A749"/>
          <cell r="B749"/>
          <cell r="C749"/>
          <cell r="D749"/>
          <cell r="E749"/>
          <cell r="F749"/>
          <cell r="G749"/>
          <cell r="H749"/>
          <cell r="I749"/>
          <cell r="J749"/>
          <cell r="K749"/>
          <cell r="L749"/>
          <cell r="M749"/>
          <cell r="N749"/>
          <cell r="O749"/>
          <cell r="P749"/>
          <cell r="Q749"/>
          <cell r="R749"/>
          <cell r="S749"/>
          <cell r="T749"/>
          <cell r="U749"/>
          <cell r="V749"/>
        </row>
        <row r="750">
          <cell r="A750"/>
          <cell r="B750"/>
          <cell r="C750"/>
          <cell r="D750"/>
          <cell r="E750"/>
          <cell r="F750"/>
          <cell r="G750"/>
          <cell r="H750"/>
          <cell r="I750"/>
          <cell r="J750"/>
          <cell r="K750"/>
          <cell r="L750"/>
          <cell r="M750"/>
          <cell r="N750"/>
          <cell r="O750"/>
          <cell r="P750"/>
          <cell r="Q750"/>
          <cell r="R750"/>
          <cell r="S750"/>
          <cell r="T750"/>
          <cell r="U750"/>
          <cell r="V750"/>
        </row>
        <row r="751">
          <cell r="A751"/>
          <cell r="B751"/>
          <cell r="C751"/>
          <cell r="D751"/>
          <cell r="E751"/>
          <cell r="F751"/>
          <cell r="G751"/>
          <cell r="H751"/>
          <cell r="I751"/>
          <cell r="J751"/>
          <cell r="K751"/>
          <cell r="L751"/>
          <cell r="M751"/>
          <cell r="N751"/>
          <cell r="O751"/>
          <cell r="P751"/>
          <cell r="Q751"/>
          <cell r="R751"/>
          <cell r="S751"/>
          <cell r="T751"/>
          <cell r="U751"/>
          <cell r="V751"/>
        </row>
        <row r="752">
          <cell r="A752"/>
          <cell r="B752"/>
          <cell r="C752"/>
          <cell r="D752"/>
          <cell r="E752"/>
          <cell r="F752"/>
          <cell r="G752"/>
          <cell r="H752"/>
          <cell r="I752"/>
          <cell r="J752"/>
          <cell r="K752"/>
          <cell r="L752"/>
          <cell r="M752"/>
          <cell r="N752"/>
          <cell r="O752"/>
          <cell r="P752"/>
          <cell r="Q752"/>
          <cell r="R752"/>
          <cell r="S752"/>
          <cell r="T752"/>
          <cell r="U752"/>
          <cell r="V752"/>
        </row>
        <row r="753">
          <cell r="A753"/>
          <cell r="B753"/>
          <cell r="C753"/>
          <cell r="D753"/>
          <cell r="E753"/>
          <cell r="F753"/>
          <cell r="G753"/>
          <cell r="H753"/>
          <cell r="I753"/>
          <cell r="J753"/>
          <cell r="K753"/>
          <cell r="L753"/>
          <cell r="M753"/>
          <cell r="N753"/>
          <cell r="O753"/>
          <cell r="P753"/>
          <cell r="Q753"/>
          <cell r="R753"/>
          <cell r="S753"/>
          <cell r="T753"/>
          <cell r="U753"/>
          <cell r="V753"/>
        </row>
        <row r="754">
          <cell r="A754"/>
          <cell r="B754"/>
          <cell r="C754"/>
          <cell r="D754"/>
          <cell r="E754"/>
          <cell r="F754"/>
          <cell r="G754"/>
          <cell r="H754"/>
          <cell r="I754"/>
          <cell r="J754"/>
          <cell r="K754"/>
          <cell r="L754"/>
          <cell r="M754"/>
          <cell r="N754"/>
          <cell r="O754"/>
          <cell r="P754"/>
          <cell r="Q754"/>
          <cell r="R754"/>
          <cell r="S754"/>
          <cell r="T754"/>
          <cell r="U754"/>
          <cell r="V754"/>
        </row>
        <row r="755">
          <cell r="A755"/>
          <cell r="B755"/>
          <cell r="C755"/>
          <cell r="D755"/>
          <cell r="E755"/>
          <cell r="F755"/>
          <cell r="G755"/>
          <cell r="H755"/>
          <cell r="I755"/>
          <cell r="J755"/>
          <cell r="K755"/>
          <cell r="L755"/>
          <cell r="M755"/>
          <cell r="N755"/>
          <cell r="O755"/>
          <cell r="P755"/>
          <cell r="Q755"/>
          <cell r="R755"/>
          <cell r="S755"/>
          <cell r="T755"/>
          <cell r="U755"/>
          <cell r="V755"/>
        </row>
        <row r="756">
          <cell r="A756"/>
          <cell r="B756"/>
          <cell r="C756"/>
          <cell r="D756"/>
          <cell r="E756"/>
          <cell r="F756"/>
          <cell r="G756"/>
          <cell r="H756"/>
          <cell r="I756"/>
          <cell r="J756"/>
          <cell r="K756"/>
          <cell r="L756"/>
          <cell r="M756"/>
          <cell r="N756"/>
          <cell r="O756"/>
          <cell r="P756"/>
          <cell r="Q756"/>
          <cell r="R756"/>
          <cell r="S756"/>
          <cell r="T756"/>
          <cell r="U756"/>
          <cell r="V756"/>
        </row>
        <row r="757">
          <cell r="A757"/>
          <cell r="B757"/>
          <cell r="C757"/>
          <cell r="D757"/>
          <cell r="E757"/>
          <cell r="F757"/>
          <cell r="G757"/>
          <cell r="H757"/>
          <cell r="I757"/>
          <cell r="J757"/>
          <cell r="K757"/>
          <cell r="L757"/>
          <cell r="M757"/>
          <cell r="N757"/>
          <cell r="O757"/>
          <cell r="P757"/>
          <cell r="Q757"/>
          <cell r="R757"/>
          <cell r="S757"/>
          <cell r="T757"/>
          <cell r="U757"/>
          <cell r="V757"/>
        </row>
        <row r="758">
          <cell r="A758"/>
          <cell r="B758"/>
          <cell r="C758"/>
          <cell r="D758"/>
          <cell r="E758"/>
          <cell r="F758"/>
          <cell r="G758"/>
          <cell r="H758"/>
          <cell r="I758"/>
          <cell r="J758"/>
          <cell r="K758"/>
          <cell r="L758"/>
          <cell r="M758"/>
          <cell r="N758"/>
          <cell r="O758"/>
          <cell r="P758"/>
          <cell r="Q758"/>
          <cell r="R758"/>
          <cell r="S758"/>
          <cell r="T758"/>
          <cell r="U758"/>
          <cell r="V758"/>
        </row>
        <row r="759">
          <cell r="A759"/>
          <cell r="B759"/>
          <cell r="C759"/>
          <cell r="D759"/>
          <cell r="E759"/>
          <cell r="F759"/>
          <cell r="G759"/>
          <cell r="H759"/>
          <cell r="I759"/>
          <cell r="J759"/>
          <cell r="K759"/>
          <cell r="L759"/>
          <cell r="M759"/>
          <cell r="N759"/>
          <cell r="O759"/>
          <cell r="P759"/>
          <cell r="Q759"/>
          <cell r="R759"/>
          <cell r="S759"/>
          <cell r="T759"/>
          <cell r="U759"/>
          <cell r="V759"/>
        </row>
        <row r="760">
          <cell r="A760"/>
          <cell r="B760"/>
          <cell r="C760"/>
          <cell r="D760"/>
          <cell r="E760"/>
          <cell r="F760"/>
          <cell r="G760"/>
          <cell r="H760"/>
          <cell r="I760"/>
          <cell r="J760"/>
          <cell r="K760"/>
          <cell r="L760"/>
          <cell r="M760"/>
          <cell r="N760"/>
          <cell r="O760"/>
          <cell r="P760"/>
          <cell r="Q760"/>
          <cell r="R760"/>
          <cell r="S760"/>
          <cell r="T760"/>
          <cell r="U760"/>
          <cell r="V760"/>
        </row>
        <row r="761">
          <cell r="A761"/>
          <cell r="B761"/>
          <cell r="C761"/>
          <cell r="D761"/>
          <cell r="E761"/>
          <cell r="F761"/>
          <cell r="G761"/>
          <cell r="H761"/>
          <cell r="I761"/>
          <cell r="J761"/>
          <cell r="K761"/>
          <cell r="L761"/>
          <cell r="M761"/>
          <cell r="N761"/>
          <cell r="O761"/>
          <cell r="P761"/>
          <cell r="Q761"/>
          <cell r="R761"/>
          <cell r="S761"/>
          <cell r="T761"/>
          <cell r="U761"/>
          <cell r="V761"/>
        </row>
        <row r="762">
          <cell r="A762"/>
          <cell r="B762"/>
          <cell r="C762"/>
          <cell r="D762"/>
          <cell r="E762"/>
          <cell r="F762"/>
          <cell r="G762"/>
          <cell r="H762"/>
          <cell r="I762"/>
          <cell r="J762"/>
          <cell r="K762"/>
          <cell r="L762"/>
          <cell r="M762"/>
          <cell r="N762"/>
          <cell r="O762"/>
          <cell r="P762"/>
          <cell r="Q762"/>
          <cell r="R762"/>
          <cell r="S762"/>
          <cell r="T762"/>
          <cell r="U762"/>
          <cell r="V762"/>
        </row>
        <row r="763">
          <cell r="A763"/>
          <cell r="B763"/>
          <cell r="C763"/>
          <cell r="D763"/>
          <cell r="E763"/>
          <cell r="F763"/>
          <cell r="G763"/>
          <cell r="H763"/>
          <cell r="I763"/>
          <cell r="J763"/>
          <cell r="K763"/>
          <cell r="L763"/>
          <cell r="M763"/>
          <cell r="N763"/>
          <cell r="O763"/>
          <cell r="P763"/>
          <cell r="Q763"/>
          <cell r="R763"/>
          <cell r="S763"/>
          <cell r="T763"/>
          <cell r="U763"/>
          <cell r="V763"/>
        </row>
        <row r="764">
          <cell r="A764"/>
          <cell r="B764"/>
          <cell r="C764"/>
          <cell r="D764"/>
          <cell r="E764"/>
          <cell r="F764"/>
          <cell r="G764"/>
          <cell r="H764"/>
          <cell r="I764"/>
          <cell r="J764"/>
          <cell r="K764"/>
          <cell r="L764"/>
          <cell r="M764"/>
          <cell r="N764"/>
          <cell r="O764"/>
          <cell r="P764"/>
          <cell r="Q764"/>
          <cell r="R764"/>
          <cell r="S764"/>
          <cell r="T764"/>
          <cell r="U764"/>
          <cell r="V764"/>
        </row>
        <row r="765">
          <cell r="A765"/>
          <cell r="B765"/>
          <cell r="C765"/>
          <cell r="D765"/>
          <cell r="E765"/>
          <cell r="F765"/>
          <cell r="G765"/>
          <cell r="H765"/>
          <cell r="I765"/>
          <cell r="J765"/>
          <cell r="K765"/>
          <cell r="L765"/>
          <cell r="M765"/>
          <cell r="N765"/>
          <cell r="O765"/>
          <cell r="P765"/>
          <cell r="Q765"/>
          <cell r="R765"/>
          <cell r="S765"/>
          <cell r="T765"/>
          <cell r="U765"/>
          <cell r="V765"/>
        </row>
        <row r="766">
          <cell r="A766"/>
          <cell r="B766"/>
          <cell r="C766"/>
          <cell r="D766"/>
          <cell r="E766"/>
          <cell r="F766"/>
          <cell r="G766"/>
          <cell r="H766"/>
          <cell r="I766"/>
          <cell r="J766"/>
          <cell r="K766"/>
          <cell r="L766"/>
          <cell r="M766"/>
          <cell r="N766"/>
          <cell r="O766"/>
          <cell r="P766"/>
          <cell r="Q766"/>
          <cell r="R766"/>
          <cell r="S766"/>
          <cell r="T766"/>
          <cell r="U766"/>
          <cell r="V766"/>
        </row>
        <row r="767">
          <cell r="A767"/>
          <cell r="B767"/>
          <cell r="C767"/>
          <cell r="D767"/>
          <cell r="E767"/>
          <cell r="F767"/>
          <cell r="G767"/>
          <cell r="H767"/>
          <cell r="I767"/>
          <cell r="J767"/>
          <cell r="K767"/>
          <cell r="L767"/>
          <cell r="M767"/>
          <cell r="N767"/>
          <cell r="O767"/>
          <cell r="P767"/>
          <cell r="Q767"/>
          <cell r="R767"/>
          <cell r="S767"/>
          <cell r="T767"/>
          <cell r="U767"/>
          <cell r="V767"/>
        </row>
        <row r="768">
          <cell r="A768"/>
          <cell r="B768"/>
          <cell r="C768"/>
          <cell r="D768"/>
          <cell r="E768"/>
          <cell r="F768"/>
          <cell r="G768"/>
          <cell r="H768"/>
          <cell r="I768"/>
          <cell r="J768"/>
          <cell r="K768"/>
          <cell r="L768"/>
          <cell r="M768"/>
          <cell r="N768"/>
          <cell r="O768"/>
          <cell r="P768"/>
          <cell r="Q768"/>
          <cell r="R768"/>
          <cell r="S768"/>
          <cell r="T768"/>
          <cell r="U768"/>
          <cell r="V768"/>
        </row>
        <row r="769">
          <cell r="A769"/>
          <cell r="B769"/>
          <cell r="C769"/>
          <cell r="D769"/>
          <cell r="E769"/>
          <cell r="F769"/>
          <cell r="G769"/>
          <cell r="H769"/>
          <cell r="I769"/>
          <cell r="J769"/>
          <cell r="K769"/>
          <cell r="L769"/>
          <cell r="M769"/>
          <cell r="N769"/>
          <cell r="O769"/>
          <cell r="P769"/>
          <cell r="Q769"/>
          <cell r="R769"/>
          <cell r="S769"/>
          <cell r="T769"/>
          <cell r="U769"/>
          <cell r="V769"/>
        </row>
        <row r="770">
          <cell r="A770"/>
          <cell r="B770"/>
          <cell r="C770"/>
          <cell r="D770"/>
          <cell r="E770"/>
          <cell r="F770"/>
          <cell r="G770"/>
          <cell r="H770"/>
          <cell r="I770"/>
          <cell r="J770"/>
          <cell r="K770"/>
          <cell r="L770"/>
          <cell r="M770"/>
          <cell r="N770"/>
          <cell r="O770"/>
          <cell r="P770"/>
          <cell r="Q770"/>
          <cell r="R770"/>
          <cell r="S770"/>
          <cell r="T770"/>
          <cell r="U770"/>
          <cell r="V770"/>
        </row>
        <row r="771">
          <cell r="A771"/>
          <cell r="B771"/>
          <cell r="C771"/>
          <cell r="D771"/>
          <cell r="E771"/>
          <cell r="F771"/>
          <cell r="G771"/>
          <cell r="H771"/>
          <cell r="I771"/>
          <cell r="J771"/>
          <cell r="K771"/>
          <cell r="L771"/>
          <cell r="M771"/>
          <cell r="N771"/>
          <cell r="O771"/>
          <cell r="P771"/>
          <cell r="Q771"/>
          <cell r="R771"/>
          <cell r="S771"/>
          <cell r="T771"/>
          <cell r="U771"/>
          <cell r="V771"/>
        </row>
        <row r="772">
          <cell r="A772"/>
          <cell r="B772"/>
          <cell r="C772"/>
          <cell r="D772"/>
          <cell r="E772"/>
          <cell r="F772"/>
          <cell r="G772"/>
          <cell r="H772"/>
          <cell r="I772"/>
          <cell r="J772"/>
          <cell r="K772"/>
          <cell r="L772"/>
          <cell r="M772"/>
          <cell r="N772"/>
          <cell r="O772"/>
          <cell r="P772"/>
          <cell r="Q772"/>
          <cell r="R772"/>
          <cell r="S772"/>
          <cell r="T772"/>
          <cell r="U772"/>
          <cell r="V772"/>
        </row>
        <row r="773">
          <cell r="A773"/>
          <cell r="B773"/>
          <cell r="C773"/>
          <cell r="D773"/>
          <cell r="E773"/>
          <cell r="F773"/>
          <cell r="G773"/>
          <cell r="H773"/>
          <cell r="I773"/>
          <cell r="J773"/>
          <cell r="K773"/>
          <cell r="L773"/>
          <cell r="M773"/>
          <cell r="N773"/>
          <cell r="O773"/>
          <cell r="P773"/>
          <cell r="Q773"/>
          <cell r="R773"/>
          <cell r="S773"/>
          <cell r="T773"/>
          <cell r="U773"/>
          <cell r="V773"/>
        </row>
        <row r="774">
          <cell r="A774"/>
          <cell r="B774"/>
          <cell r="C774"/>
          <cell r="D774"/>
          <cell r="E774"/>
          <cell r="F774"/>
          <cell r="G774"/>
          <cell r="H774"/>
          <cell r="I774"/>
          <cell r="J774"/>
          <cell r="K774"/>
          <cell r="L774"/>
          <cell r="M774"/>
          <cell r="N774"/>
          <cell r="O774"/>
          <cell r="P774"/>
          <cell r="Q774"/>
          <cell r="R774"/>
          <cell r="S774"/>
          <cell r="T774"/>
          <cell r="U774"/>
          <cell r="V774"/>
        </row>
        <row r="775">
          <cell r="A775"/>
          <cell r="B775"/>
          <cell r="C775"/>
          <cell r="D775"/>
          <cell r="E775"/>
          <cell r="F775"/>
          <cell r="G775"/>
          <cell r="H775"/>
          <cell r="I775"/>
          <cell r="J775"/>
          <cell r="K775"/>
          <cell r="L775"/>
          <cell r="M775"/>
          <cell r="N775"/>
          <cell r="O775"/>
          <cell r="P775"/>
          <cell r="Q775"/>
          <cell r="R775"/>
          <cell r="S775"/>
          <cell r="T775"/>
          <cell r="U775"/>
          <cell r="V775"/>
        </row>
        <row r="776">
          <cell r="A776"/>
          <cell r="B776"/>
          <cell r="C776"/>
          <cell r="D776"/>
          <cell r="E776"/>
          <cell r="F776"/>
          <cell r="G776"/>
          <cell r="H776"/>
          <cell r="I776"/>
          <cell r="J776"/>
          <cell r="K776"/>
          <cell r="L776"/>
          <cell r="M776"/>
          <cell r="N776"/>
          <cell r="O776"/>
          <cell r="P776"/>
          <cell r="Q776"/>
          <cell r="R776"/>
          <cell r="S776"/>
          <cell r="T776"/>
          <cell r="U776"/>
          <cell r="V776"/>
        </row>
        <row r="777">
          <cell r="A777"/>
          <cell r="B777"/>
          <cell r="C777"/>
          <cell r="D777"/>
          <cell r="E777"/>
          <cell r="F777"/>
          <cell r="G777"/>
          <cell r="H777"/>
          <cell r="I777"/>
          <cell r="J777"/>
          <cell r="K777"/>
          <cell r="L777"/>
          <cell r="M777"/>
          <cell r="N777"/>
          <cell r="O777"/>
          <cell r="P777"/>
          <cell r="Q777"/>
          <cell r="R777"/>
          <cell r="S777"/>
          <cell r="T777"/>
          <cell r="U777"/>
          <cell r="V777"/>
        </row>
        <row r="778">
          <cell r="A778"/>
          <cell r="B778"/>
          <cell r="C778"/>
          <cell r="D778"/>
          <cell r="E778"/>
          <cell r="F778"/>
          <cell r="G778"/>
          <cell r="H778"/>
          <cell r="I778"/>
          <cell r="J778"/>
          <cell r="K778"/>
          <cell r="L778"/>
          <cell r="M778"/>
          <cell r="N778"/>
          <cell r="O778"/>
          <cell r="P778"/>
          <cell r="Q778"/>
          <cell r="R778"/>
          <cell r="S778"/>
          <cell r="T778"/>
          <cell r="U778"/>
          <cell r="V778"/>
        </row>
        <row r="779">
          <cell r="A779"/>
          <cell r="B779"/>
          <cell r="C779"/>
          <cell r="D779"/>
          <cell r="E779"/>
          <cell r="F779"/>
          <cell r="G779"/>
          <cell r="H779"/>
          <cell r="I779"/>
          <cell r="J779"/>
          <cell r="K779"/>
          <cell r="L779"/>
          <cell r="M779"/>
          <cell r="N779"/>
          <cell r="O779"/>
          <cell r="P779"/>
          <cell r="Q779"/>
          <cell r="R779"/>
          <cell r="S779"/>
          <cell r="T779"/>
          <cell r="U779"/>
          <cell r="V779"/>
        </row>
        <row r="780">
          <cell r="A780"/>
          <cell r="B780"/>
          <cell r="C780"/>
          <cell r="D780"/>
          <cell r="E780"/>
          <cell r="F780"/>
          <cell r="G780"/>
          <cell r="H780"/>
          <cell r="I780"/>
          <cell r="J780"/>
          <cell r="K780"/>
          <cell r="L780"/>
          <cell r="M780"/>
          <cell r="N780"/>
          <cell r="O780"/>
          <cell r="P780"/>
          <cell r="Q780"/>
          <cell r="R780"/>
          <cell r="S780"/>
          <cell r="T780"/>
          <cell r="U780"/>
          <cell r="V780"/>
        </row>
        <row r="781">
          <cell r="A781"/>
          <cell r="B781"/>
          <cell r="C781"/>
          <cell r="D781"/>
          <cell r="E781"/>
          <cell r="F781"/>
          <cell r="G781"/>
          <cell r="H781"/>
          <cell r="I781"/>
          <cell r="J781"/>
          <cell r="K781"/>
          <cell r="L781"/>
          <cell r="M781"/>
          <cell r="N781"/>
          <cell r="O781"/>
          <cell r="P781"/>
          <cell r="Q781"/>
          <cell r="R781"/>
          <cell r="S781"/>
          <cell r="T781"/>
          <cell r="U781"/>
          <cell r="V781"/>
        </row>
        <row r="782">
          <cell r="A782"/>
          <cell r="B782"/>
          <cell r="C782"/>
          <cell r="D782"/>
          <cell r="E782"/>
          <cell r="F782"/>
          <cell r="G782"/>
          <cell r="H782"/>
          <cell r="I782"/>
          <cell r="J782"/>
          <cell r="K782"/>
          <cell r="L782"/>
          <cell r="M782"/>
          <cell r="N782"/>
          <cell r="O782"/>
          <cell r="P782"/>
          <cell r="Q782"/>
          <cell r="R782"/>
          <cell r="S782"/>
          <cell r="T782"/>
          <cell r="U782"/>
          <cell r="V782"/>
        </row>
        <row r="783">
          <cell r="A783"/>
          <cell r="B783"/>
          <cell r="C783"/>
          <cell r="D783"/>
          <cell r="E783"/>
          <cell r="F783"/>
          <cell r="G783"/>
          <cell r="H783"/>
          <cell r="I783"/>
          <cell r="J783"/>
          <cell r="K783"/>
          <cell r="L783"/>
          <cell r="M783"/>
          <cell r="N783"/>
          <cell r="O783"/>
          <cell r="P783"/>
          <cell r="Q783"/>
          <cell r="R783"/>
          <cell r="S783"/>
          <cell r="T783"/>
          <cell r="U783"/>
          <cell r="V783"/>
        </row>
        <row r="784">
          <cell r="A784"/>
          <cell r="B784"/>
          <cell r="C784"/>
          <cell r="D784"/>
          <cell r="E784"/>
          <cell r="F784"/>
          <cell r="G784"/>
          <cell r="H784"/>
          <cell r="I784"/>
          <cell r="J784"/>
          <cell r="K784"/>
          <cell r="L784"/>
          <cell r="M784"/>
          <cell r="N784"/>
          <cell r="O784"/>
          <cell r="P784"/>
          <cell r="Q784"/>
          <cell r="R784"/>
          <cell r="S784"/>
          <cell r="T784"/>
          <cell r="U784"/>
          <cell r="V784"/>
        </row>
        <row r="785">
          <cell r="A785"/>
          <cell r="B785"/>
          <cell r="C785"/>
          <cell r="D785"/>
          <cell r="E785"/>
          <cell r="F785"/>
          <cell r="G785"/>
          <cell r="H785"/>
          <cell r="I785"/>
          <cell r="J785"/>
          <cell r="K785"/>
          <cell r="L785"/>
          <cell r="M785"/>
          <cell r="N785"/>
          <cell r="O785"/>
          <cell r="P785"/>
          <cell r="Q785"/>
          <cell r="R785"/>
          <cell r="S785"/>
          <cell r="T785"/>
          <cell r="U785"/>
          <cell r="V785"/>
        </row>
        <row r="786">
          <cell r="A786"/>
          <cell r="B786"/>
          <cell r="C786"/>
          <cell r="D786"/>
          <cell r="E786"/>
          <cell r="F786"/>
          <cell r="G786"/>
          <cell r="H786"/>
          <cell r="I786"/>
          <cell r="J786"/>
          <cell r="K786"/>
          <cell r="L786"/>
          <cell r="M786"/>
          <cell r="N786"/>
          <cell r="O786"/>
          <cell r="P786"/>
          <cell r="Q786"/>
          <cell r="R786"/>
          <cell r="S786"/>
          <cell r="T786"/>
          <cell r="U786"/>
          <cell r="V786"/>
        </row>
        <row r="787">
          <cell r="A787"/>
          <cell r="B787"/>
          <cell r="C787"/>
          <cell r="D787"/>
          <cell r="E787"/>
          <cell r="F787"/>
          <cell r="G787"/>
          <cell r="H787"/>
          <cell r="I787"/>
          <cell r="J787"/>
          <cell r="K787"/>
          <cell r="L787"/>
          <cell r="M787"/>
          <cell r="N787"/>
          <cell r="O787"/>
          <cell r="P787"/>
          <cell r="Q787"/>
          <cell r="R787"/>
          <cell r="S787"/>
          <cell r="T787"/>
          <cell r="U787"/>
          <cell r="V787"/>
        </row>
        <row r="788">
          <cell r="A788"/>
          <cell r="B788"/>
          <cell r="C788"/>
          <cell r="D788"/>
          <cell r="E788"/>
          <cell r="F788"/>
          <cell r="G788"/>
          <cell r="H788"/>
          <cell r="I788"/>
          <cell r="J788"/>
          <cell r="K788"/>
          <cell r="L788"/>
          <cell r="M788"/>
          <cell r="N788"/>
          <cell r="O788"/>
          <cell r="P788"/>
          <cell r="Q788"/>
          <cell r="R788"/>
          <cell r="S788"/>
          <cell r="T788"/>
          <cell r="U788"/>
          <cell r="V788"/>
        </row>
        <row r="789">
          <cell r="A789"/>
          <cell r="B789"/>
          <cell r="C789"/>
          <cell r="D789"/>
          <cell r="E789"/>
          <cell r="F789"/>
          <cell r="G789"/>
          <cell r="H789"/>
          <cell r="I789"/>
          <cell r="J789"/>
          <cell r="K789"/>
          <cell r="L789"/>
          <cell r="M789"/>
          <cell r="N789"/>
          <cell r="O789"/>
          <cell r="P789"/>
          <cell r="Q789"/>
          <cell r="R789"/>
          <cell r="S789"/>
          <cell r="T789"/>
          <cell r="U789"/>
          <cell r="V789"/>
        </row>
        <row r="790">
          <cell r="A790"/>
          <cell r="B790"/>
          <cell r="C790"/>
          <cell r="D790"/>
          <cell r="E790"/>
          <cell r="F790"/>
          <cell r="G790"/>
          <cell r="H790"/>
          <cell r="I790"/>
          <cell r="J790"/>
          <cell r="K790"/>
          <cell r="L790"/>
          <cell r="M790"/>
          <cell r="N790"/>
          <cell r="O790"/>
          <cell r="P790"/>
          <cell r="Q790"/>
          <cell r="R790"/>
          <cell r="S790"/>
          <cell r="T790"/>
          <cell r="U790"/>
          <cell r="V790"/>
        </row>
        <row r="791">
          <cell r="A791"/>
          <cell r="B791"/>
          <cell r="C791"/>
          <cell r="D791"/>
          <cell r="E791"/>
          <cell r="F791"/>
          <cell r="G791"/>
          <cell r="H791"/>
          <cell r="I791"/>
          <cell r="J791"/>
          <cell r="K791"/>
          <cell r="L791"/>
          <cell r="M791"/>
          <cell r="N791"/>
          <cell r="O791"/>
          <cell r="P791"/>
          <cell r="Q791"/>
          <cell r="R791"/>
          <cell r="S791"/>
          <cell r="T791"/>
          <cell r="U791"/>
          <cell r="V791"/>
        </row>
        <row r="792">
          <cell r="A792"/>
          <cell r="B792"/>
          <cell r="C792"/>
          <cell r="D792"/>
          <cell r="E792"/>
          <cell r="F792"/>
          <cell r="G792"/>
          <cell r="H792"/>
          <cell r="I792"/>
          <cell r="J792"/>
          <cell r="K792"/>
          <cell r="L792"/>
          <cell r="M792"/>
          <cell r="N792"/>
          <cell r="O792"/>
          <cell r="P792"/>
          <cell r="Q792"/>
          <cell r="R792"/>
          <cell r="S792"/>
          <cell r="T792"/>
          <cell r="U792"/>
          <cell r="V792"/>
        </row>
        <row r="793">
          <cell r="A793"/>
          <cell r="B793"/>
          <cell r="C793"/>
          <cell r="D793"/>
          <cell r="E793"/>
          <cell r="F793"/>
          <cell r="G793"/>
          <cell r="H793"/>
          <cell r="I793"/>
          <cell r="J793"/>
          <cell r="K793"/>
          <cell r="L793"/>
          <cell r="M793"/>
          <cell r="N793"/>
          <cell r="O793"/>
          <cell r="P793"/>
          <cell r="Q793"/>
          <cell r="R793"/>
          <cell r="S793"/>
          <cell r="T793"/>
          <cell r="U793"/>
          <cell r="V793"/>
        </row>
        <row r="794">
          <cell r="A794"/>
          <cell r="B794"/>
          <cell r="C794"/>
          <cell r="D794"/>
          <cell r="E794"/>
          <cell r="F794"/>
          <cell r="G794"/>
          <cell r="H794"/>
          <cell r="I794"/>
          <cell r="J794"/>
          <cell r="K794"/>
          <cell r="L794"/>
          <cell r="M794"/>
          <cell r="N794"/>
          <cell r="O794"/>
          <cell r="P794"/>
          <cell r="Q794"/>
          <cell r="R794"/>
          <cell r="S794"/>
          <cell r="T794"/>
          <cell r="U794"/>
          <cell r="V794"/>
        </row>
        <row r="795">
          <cell r="A795"/>
          <cell r="B795"/>
          <cell r="C795"/>
          <cell r="D795"/>
          <cell r="E795"/>
          <cell r="F795"/>
          <cell r="G795"/>
          <cell r="H795"/>
          <cell r="I795"/>
          <cell r="J795"/>
          <cell r="K795"/>
          <cell r="L795"/>
          <cell r="M795"/>
          <cell r="N795"/>
          <cell r="O795"/>
          <cell r="P795"/>
          <cell r="Q795"/>
          <cell r="R795"/>
          <cell r="S795"/>
          <cell r="T795"/>
          <cell r="U795"/>
          <cell r="V795"/>
        </row>
        <row r="796">
          <cell r="A796"/>
          <cell r="B796"/>
          <cell r="C796"/>
          <cell r="D796"/>
          <cell r="E796"/>
          <cell r="F796"/>
          <cell r="G796"/>
          <cell r="H796"/>
          <cell r="I796"/>
          <cell r="J796"/>
          <cell r="K796"/>
          <cell r="L796"/>
          <cell r="M796"/>
          <cell r="N796"/>
          <cell r="O796"/>
          <cell r="P796"/>
          <cell r="Q796"/>
          <cell r="R796"/>
          <cell r="S796"/>
          <cell r="T796"/>
          <cell r="U796"/>
          <cell r="V796"/>
        </row>
        <row r="797">
          <cell r="A797"/>
          <cell r="B797"/>
          <cell r="C797"/>
          <cell r="D797"/>
          <cell r="E797"/>
          <cell r="F797"/>
          <cell r="G797"/>
          <cell r="H797"/>
          <cell r="I797"/>
          <cell r="J797"/>
          <cell r="K797"/>
          <cell r="L797"/>
          <cell r="M797"/>
          <cell r="N797"/>
          <cell r="O797"/>
          <cell r="P797"/>
          <cell r="Q797"/>
          <cell r="R797"/>
          <cell r="S797"/>
          <cell r="T797"/>
          <cell r="U797"/>
          <cell r="V797"/>
        </row>
        <row r="798">
          <cell r="A798"/>
          <cell r="B798"/>
          <cell r="C798"/>
          <cell r="D798"/>
          <cell r="E798"/>
          <cell r="F798"/>
          <cell r="G798"/>
          <cell r="H798"/>
          <cell r="I798"/>
          <cell r="J798"/>
          <cell r="K798"/>
          <cell r="L798"/>
          <cell r="M798"/>
          <cell r="N798"/>
          <cell r="O798"/>
          <cell r="P798"/>
          <cell r="Q798"/>
          <cell r="R798"/>
          <cell r="S798"/>
          <cell r="T798"/>
          <cell r="U798"/>
          <cell r="V798"/>
        </row>
        <row r="799">
          <cell r="A799"/>
          <cell r="B799"/>
          <cell r="C799"/>
          <cell r="D799"/>
          <cell r="E799"/>
          <cell r="F799"/>
          <cell r="G799"/>
          <cell r="H799"/>
          <cell r="I799"/>
          <cell r="J799"/>
          <cell r="K799"/>
          <cell r="L799"/>
          <cell r="M799"/>
          <cell r="N799"/>
          <cell r="O799"/>
          <cell r="P799"/>
          <cell r="Q799"/>
          <cell r="R799"/>
          <cell r="S799"/>
          <cell r="T799"/>
          <cell r="U799"/>
          <cell r="V799"/>
        </row>
        <row r="800">
          <cell r="A800"/>
          <cell r="B800"/>
          <cell r="C800"/>
          <cell r="D800"/>
          <cell r="E800"/>
          <cell r="F800"/>
          <cell r="G800"/>
          <cell r="H800"/>
          <cell r="I800"/>
          <cell r="J800"/>
          <cell r="K800"/>
          <cell r="L800"/>
          <cell r="M800"/>
          <cell r="N800"/>
          <cell r="O800"/>
          <cell r="P800"/>
          <cell r="Q800"/>
          <cell r="R800"/>
          <cell r="S800"/>
          <cell r="T800"/>
          <cell r="U800"/>
          <cell r="V800"/>
        </row>
        <row r="801">
          <cell r="A801"/>
          <cell r="B801"/>
          <cell r="C801"/>
          <cell r="D801"/>
          <cell r="E801"/>
          <cell r="F801"/>
          <cell r="G801"/>
          <cell r="H801"/>
          <cell r="I801"/>
          <cell r="J801"/>
          <cell r="K801"/>
          <cell r="L801"/>
          <cell r="M801"/>
          <cell r="N801"/>
          <cell r="O801"/>
          <cell r="P801"/>
          <cell r="Q801"/>
          <cell r="R801"/>
          <cell r="S801"/>
          <cell r="T801"/>
          <cell r="U801"/>
          <cell r="V801"/>
        </row>
        <row r="802">
          <cell r="A802"/>
          <cell r="B802"/>
          <cell r="C802"/>
          <cell r="D802"/>
          <cell r="E802"/>
          <cell r="F802"/>
          <cell r="G802"/>
          <cell r="H802"/>
          <cell r="I802"/>
          <cell r="J802"/>
          <cell r="K802"/>
          <cell r="L802"/>
          <cell r="M802"/>
          <cell r="N802"/>
          <cell r="O802"/>
          <cell r="P802"/>
          <cell r="Q802"/>
          <cell r="R802"/>
          <cell r="S802"/>
          <cell r="T802"/>
          <cell r="U802"/>
          <cell r="V802"/>
        </row>
        <row r="803">
          <cell r="A803"/>
          <cell r="B803"/>
          <cell r="C803"/>
          <cell r="D803"/>
          <cell r="E803"/>
          <cell r="F803"/>
          <cell r="G803"/>
          <cell r="H803"/>
          <cell r="I803"/>
          <cell r="J803"/>
          <cell r="K803"/>
          <cell r="L803"/>
          <cell r="M803"/>
          <cell r="N803"/>
          <cell r="O803"/>
          <cell r="P803"/>
          <cell r="Q803"/>
          <cell r="R803"/>
          <cell r="S803"/>
          <cell r="T803"/>
          <cell r="U803"/>
          <cell r="V803"/>
        </row>
        <row r="804">
          <cell r="A804"/>
          <cell r="B804"/>
          <cell r="C804"/>
          <cell r="D804"/>
          <cell r="E804"/>
          <cell r="F804"/>
          <cell r="G804"/>
          <cell r="H804"/>
          <cell r="I804"/>
          <cell r="J804"/>
          <cell r="K804"/>
          <cell r="L804"/>
          <cell r="M804"/>
          <cell r="N804"/>
          <cell r="O804"/>
          <cell r="P804"/>
          <cell r="Q804"/>
          <cell r="R804"/>
          <cell r="S804"/>
          <cell r="T804"/>
          <cell r="U804"/>
          <cell r="V804"/>
        </row>
        <row r="805">
          <cell r="A805"/>
          <cell r="B805"/>
          <cell r="C805"/>
          <cell r="D805"/>
          <cell r="E805"/>
          <cell r="F805"/>
          <cell r="G805"/>
          <cell r="H805"/>
          <cell r="I805"/>
          <cell r="J805"/>
          <cell r="K805"/>
          <cell r="L805"/>
          <cell r="M805"/>
          <cell r="N805"/>
          <cell r="O805"/>
          <cell r="P805"/>
          <cell r="Q805"/>
          <cell r="R805"/>
          <cell r="S805"/>
          <cell r="T805"/>
          <cell r="U805"/>
          <cell r="V805"/>
        </row>
        <row r="806">
          <cell r="A806"/>
          <cell r="B806"/>
          <cell r="C806"/>
          <cell r="D806"/>
          <cell r="E806"/>
          <cell r="F806"/>
          <cell r="G806"/>
          <cell r="H806"/>
          <cell r="I806"/>
          <cell r="J806"/>
          <cell r="K806"/>
          <cell r="L806"/>
          <cell r="M806"/>
          <cell r="N806"/>
          <cell r="O806"/>
          <cell r="P806"/>
          <cell r="Q806"/>
          <cell r="R806"/>
          <cell r="S806"/>
          <cell r="T806"/>
          <cell r="U806"/>
          <cell r="V806"/>
        </row>
        <row r="807">
          <cell r="A807"/>
          <cell r="B807"/>
          <cell r="C807"/>
          <cell r="D807"/>
          <cell r="E807"/>
          <cell r="F807"/>
          <cell r="G807"/>
          <cell r="H807"/>
          <cell r="I807"/>
          <cell r="J807"/>
          <cell r="K807"/>
          <cell r="L807"/>
          <cell r="M807"/>
          <cell r="N807"/>
          <cell r="O807"/>
          <cell r="P807"/>
          <cell r="Q807"/>
          <cell r="R807"/>
          <cell r="S807"/>
          <cell r="T807"/>
          <cell r="U807"/>
          <cell r="V807"/>
        </row>
        <row r="808">
          <cell r="A808"/>
          <cell r="B808"/>
          <cell r="C808"/>
          <cell r="D808"/>
          <cell r="E808"/>
          <cell r="F808"/>
          <cell r="G808"/>
          <cell r="H808"/>
          <cell r="I808"/>
          <cell r="J808"/>
          <cell r="K808"/>
          <cell r="L808"/>
          <cell r="M808"/>
          <cell r="N808"/>
          <cell r="O808"/>
          <cell r="P808"/>
          <cell r="Q808"/>
          <cell r="R808"/>
          <cell r="S808"/>
          <cell r="T808"/>
          <cell r="U808"/>
          <cell r="V808"/>
        </row>
        <row r="809">
          <cell r="A809"/>
          <cell r="B809"/>
          <cell r="C809"/>
          <cell r="D809"/>
          <cell r="E809"/>
          <cell r="F809"/>
          <cell r="G809"/>
          <cell r="H809"/>
          <cell r="I809"/>
          <cell r="J809"/>
          <cell r="K809"/>
          <cell r="L809"/>
          <cell r="M809"/>
          <cell r="N809"/>
          <cell r="O809"/>
          <cell r="P809"/>
          <cell r="Q809"/>
          <cell r="R809"/>
          <cell r="S809"/>
          <cell r="T809"/>
          <cell r="U809"/>
          <cell r="V809"/>
        </row>
        <row r="810">
          <cell r="A810"/>
          <cell r="B810"/>
          <cell r="C810"/>
          <cell r="D810"/>
          <cell r="E810"/>
          <cell r="F810"/>
          <cell r="G810"/>
          <cell r="H810"/>
          <cell r="I810"/>
          <cell r="J810"/>
          <cell r="K810"/>
          <cell r="L810"/>
          <cell r="M810"/>
          <cell r="N810"/>
          <cell r="O810"/>
          <cell r="P810"/>
          <cell r="Q810"/>
          <cell r="R810"/>
          <cell r="S810"/>
          <cell r="T810"/>
          <cell r="U810"/>
          <cell r="V810"/>
        </row>
        <row r="811">
          <cell r="A811"/>
          <cell r="B811"/>
          <cell r="C811"/>
          <cell r="D811"/>
          <cell r="E811"/>
          <cell r="F811"/>
          <cell r="G811"/>
          <cell r="H811"/>
          <cell r="I811"/>
          <cell r="J811"/>
          <cell r="K811"/>
          <cell r="L811"/>
          <cell r="M811"/>
          <cell r="N811"/>
          <cell r="O811"/>
          <cell r="P811"/>
          <cell r="Q811"/>
          <cell r="R811"/>
          <cell r="S811"/>
          <cell r="T811"/>
          <cell r="U811"/>
          <cell r="V811"/>
        </row>
        <row r="812">
          <cell r="A812"/>
          <cell r="B812"/>
          <cell r="C812"/>
          <cell r="D812"/>
          <cell r="E812"/>
          <cell r="F812"/>
          <cell r="G812"/>
          <cell r="H812"/>
          <cell r="I812"/>
          <cell r="J812"/>
          <cell r="K812"/>
          <cell r="L812"/>
          <cell r="M812"/>
          <cell r="N812"/>
          <cell r="O812"/>
          <cell r="P812"/>
          <cell r="Q812"/>
          <cell r="R812"/>
          <cell r="S812"/>
          <cell r="T812"/>
          <cell r="U812"/>
          <cell r="V812"/>
        </row>
        <row r="813">
          <cell r="A813"/>
          <cell r="B813"/>
          <cell r="C813"/>
          <cell r="D813"/>
          <cell r="E813"/>
          <cell r="F813"/>
          <cell r="G813"/>
          <cell r="H813"/>
          <cell r="I813"/>
          <cell r="J813"/>
          <cell r="K813"/>
          <cell r="L813"/>
          <cell r="M813"/>
          <cell r="N813"/>
          <cell r="O813"/>
          <cell r="P813"/>
          <cell r="Q813"/>
          <cell r="R813"/>
          <cell r="S813"/>
          <cell r="T813"/>
          <cell r="U813"/>
          <cell r="V813"/>
        </row>
        <row r="814">
          <cell r="A814"/>
          <cell r="B814"/>
          <cell r="C814"/>
          <cell r="D814"/>
          <cell r="E814"/>
          <cell r="F814"/>
          <cell r="G814"/>
          <cell r="H814"/>
          <cell r="I814"/>
          <cell r="J814"/>
          <cell r="K814"/>
          <cell r="L814"/>
          <cell r="M814"/>
          <cell r="N814"/>
          <cell r="O814"/>
          <cell r="P814"/>
          <cell r="Q814"/>
          <cell r="R814"/>
          <cell r="S814"/>
          <cell r="T814"/>
          <cell r="U814"/>
          <cell r="V814"/>
        </row>
        <row r="815">
          <cell r="A815"/>
          <cell r="B815"/>
          <cell r="C815"/>
          <cell r="D815"/>
          <cell r="E815"/>
          <cell r="F815"/>
          <cell r="G815"/>
          <cell r="H815"/>
          <cell r="I815"/>
          <cell r="J815"/>
          <cell r="K815"/>
          <cell r="L815"/>
          <cell r="M815"/>
          <cell r="N815"/>
          <cell r="O815"/>
          <cell r="P815"/>
          <cell r="Q815"/>
          <cell r="R815"/>
          <cell r="S815"/>
          <cell r="T815"/>
          <cell r="U815"/>
          <cell r="V815"/>
        </row>
        <row r="816">
          <cell r="A816"/>
          <cell r="B816"/>
          <cell r="C816"/>
          <cell r="D816"/>
          <cell r="E816"/>
          <cell r="F816"/>
          <cell r="G816"/>
          <cell r="H816"/>
          <cell r="I816"/>
          <cell r="J816"/>
          <cell r="K816"/>
          <cell r="L816"/>
          <cell r="M816"/>
          <cell r="N816"/>
          <cell r="O816"/>
          <cell r="P816"/>
          <cell r="Q816"/>
          <cell r="R816"/>
          <cell r="S816"/>
          <cell r="T816"/>
          <cell r="U816"/>
          <cell r="V816"/>
        </row>
        <row r="817">
          <cell r="A817"/>
          <cell r="B817"/>
          <cell r="C817"/>
          <cell r="D817"/>
          <cell r="E817"/>
          <cell r="F817"/>
          <cell r="G817"/>
          <cell r="H817"/>
          <cell r="I817"/>
          <cell r="J817"/>
          <cell r="K817"/>
          <cell r="L817"/>
          <cell r="M817"/>
          <cell r="N817"/>
          <cell r="O817"/>
          <cell r="P817"/>
          <cell r="Q817"/>
          <cell r="R817"/>
          <cell r="S817"/>
          <cell r="T817"/>
          <cell r="U817"/>
          <cell r="V817"/>
        </row>
        <row r="818">
          <cell r="A818"/>
          <cell r="B818"/>
          <cell r="C818"/>
          <cell r="D818"/>
          <cell r="E818"/>
          <cell r="F818"/>
          <cell r="G818"/>
          <cell r="H818"/>
          <cell r="I818"/>
          <cell r="J818"/>
          <cell r="K818"/>
          <cell r="L818"/>
          <cell r="M818"/>
          <cell r="N818"/>
          <cell r="O818"/>
          <cell r="P818"/>
          <cell r="Q818"/>
          <cell r="R818"/>
          <cell r="S818"/>
          <cell r="T818"/>
          <cell r="U818"/>
          <cell r="V818"/>
        </row>
        <row r="819">
          <cell r="A819"/>
          <cell r="B819"/>
          <cell r="C819"/>
          <cell r="D819"/>
          <cell r="E819"/>
          <cell r="F819"/>
          <cell r="G819"/>
          <cell r="H819"/>
          <cell r="I819"/>
          <cell r="J819"/>
          <cell r="K819"/>
          <cell r="L819"/>
          <cell r="M819"/>
          <cell r="N819"/>
          <cell r="O819"/>
          <cell r="P819"/>
          <cell r="Q819"/>
          <cell r="R819"/>
          <cell r="S819"/>
          <cell r="T819"/>
          <cell r="U819"/>
          <cell r="V819"/>
        </row>
        <row r="820">
          <cell r="A820"/>
          <cell r="B820"/>
          <cell r="C820"/>
          <cell r="D820"/>
          <cell r="E820"/>
          <cell r="F820"/>
          <cell r="G820"/>
          <cell r="H820"/>
          <cell r="I820"/>
          <cell r="J820"/>
          <cell r="K820"/>
          <cell r="L820"/>
          <cell r="M820"/>
          <cell r="N820"/>
          <cell r="O820"/>
          <cell r="P820"/>
          <cell r="Q820"/>
          <cell r="R820"/>
          <cell r="S820"/>
          <cell r="T820"/>
          <cell r="U820"/>
          <cell r="V820"/>
        </row>
        <row r="821">
          <cell r="A821"/>
          <cell r="B821"/>
          <cell r="C821"/>
          <cell r="D821"/>
          <cell r="E821"/>
          <cell r="F821"/>
          <cell r="G821"/>
          <cell r="H821"/>
          <cell r="I821"/>
          <cell r="J821"/>
          <cell r="K821"/>
          <cell r="L821"/>
          <cell r="M821"/>
          <cell r="N821"/>
          <cell r="O821"/>
          <cell r="P821"/>
          <cell r="Q821"/>
          <cell r="R821"/>
          <cell r="S821"/>
          <cell r="T821"/>
          <cell r="U821"/>
          <cell r="V821"/>
        </row>
        <row r="822">
          <cell r="A822"/>
          <cell r="B822"/>
          <cell r="C822"/>
          <cell r="D822"/>
          <cell r="E822"/>
          <cell r="F822"/>
          <cell r="G822"/>
          <cell r="H822"/>
          <cell r="I822"/>
          <cell r="J822"/>
          <cell r="K822"/>
          <cell r="L822"/>
          <cell r="M822"/>
          <cell r="N822"/>
          <cell r="O822"/>
          <cell r="P822"/>
          <cell r="Q822"/>
          <cell r="R822"/>
          <cell r="S822"/>
          <cell r="T822"/>
          <cell r="U822"/>
          <cell r="V822"/>
        </row>
        <row r="823">
          <cell r="A823"/>
          <cell r="B823"/>
          <cell r="C823"/>
          <cell r="D823"/>
          <cell r="E823"/>
          <cell r="F823"/>
          <cell r="G823"/>
          <cell r="H823"/>
          <cell r="I823"/>
          <cell r="J823"/>
          <cell r="K823"/>
          <cell r="L823"/>
          <cell r="M823"/>
          <cell r="N823"/>
          <cell r="O823"/>
          <cell r="P823"/>
          <cell r="Q823"/>
          <cell r="R823"/>
          <cell r="S823"/>
          <cell r="T823"/>
          <cell r="U823"/>
          <cell r="V823"/>
        </row>
        <row r="824">
          <cell r="A824"/>
          <cell r="B824"/>
          <cell r="C824"/>
          <cell r="D824"/>
          <cell r="E824"/>
          <cell r="F824"/>
          <cell r="G824"/>
          <cell r="H824"/>
          <cell r="I824"/>
          <cell r="J824"/>
          <cell r="K824"/>
          <cell r="L824"/>
          <cell r="M824"/>
          <cell r="N824"/>
          <cell r="O824"/>
          <cell r="P824"/>
          <cell r="Q824"/>
          <cell r="R824"/>
          <cell r="S824"/>
          <cell r="T824"/>
          <cell r="U824"/>
          <cell r="V824"/>
        </row>
        <row r="825">
          <cell r="A825"/>
          <cell r="B825"/>
          <cell r="C825"/>
          <cell r="D825"/>
          <cell r="E825"/>
          <cell r="F825"/>
          <cell r="G825"/>
          <cell r="H825"/>
          <cell r="I825"/>
          <cell r="J825"/>
          <cell r="K825"/>
          <cell r="L825"/>
          <cell r="M825"/>
          <cell r="N825"/>
          <cell r="O825"/>
          <cell r="P825"/>
          <cell r="Q825"/>
          <cell r="R825"/>
          <cell r="S825"/>
          <cell r="T825"/>
          <cell r="U825"/>
          <cell r="V825"/>
        </row>
        <row r="826">
          <cell r="A826"/>
          <cell r="B826"/>
          <cell r="C826"/>
          <cell r="D826"/>
          <cell r="E826"/>
          <cell r="F826"/>
          <cell r="G826"/>
          <cell r="H826"/>
          <cell r="I826"/>
          <cell r="J826"/>
          <cell r="K826"/>
          <cell r="L826"/>
          <cell r="M826"/>
          <cell r="N826"/>
          <cell r="O826"/>
          <cell r="P826"/>
          <cell r="Q826"/>
          <cell r="R826"/>
          <cell r="S826"/>
          <cell r="T826"/>
          <cell r="U826"/>
          <cell r="V826"/>
        </row>
        <row r="827">
          <cell r="A827"/>
          <cell r="B827"/>
          <cell r="C827"/>
          <cell r="D827"/>
          <cell r="E827"/>
          <cell r="F827"/>
          <cell r="G827"/>
          <cell r="H827"/>
          <cell r="I827"/>
          <cell r="J827"/>
          <cell r="K827"/>
          <cell r="L827"/>
          <cell r="M827"/>
          <cell r="N827"/>
          <cell r="O827"/>
          <cell r="P827"/>
          <cell r="Q827"/>
          <cell r="R827"/>
          <cell r="S827"/>
          <cell r="T827"/>
          <cell r="U827"/>
          <cell r="V827"/>
        </row>
        <row r="828">
          <cell r="A828"/>
          <cell r="B828"/>
          <cell r="C828"/>
          <cell r="D828"/>
          <cell r="E828"/>
          <cell r="F828"/>
          <cell r="G828"/>
          <cell r="H828"/>
          <cell r="I828"/>
          <cell r="J828"/>
          <cell r="K828"/>
          <cell r="L828"/>
          <cell r="M828"/>
          <cell r="N828"/>
          <cell r="O828"/>
          <cell r="P828"/>
          <cell r="Q828"/>
          <cell r="R828"/>
          <cell r="S828"/>
          <cell r="T828"/>
          <cell r="U828"/>
          <cell r="V828"/>
        </row>
        <row r="829">
          <cell r="A829"/>
          <cell r="B829"/>
          <cell r="C829"/>
          <cell r="D829"/>
          <cell r="E829"/>
          <cell r="F829"/>
          <cell r="G829"/>
          <cell r="H829"/>
          <cell r="I829"/>
          <cell r="J829"/>
          <cell r="K829"/>
          <cell r="L829"/>
          <cell r="M829"/>
          <cell r="N829"/>
          <cell r="O829"/>
          <cell r="P829"/>
          <cell r="Q829"/>
          <cell r="R829"/>
          <cell r="S829"/>
          <cell r="T829"/>
          <cell r="U829"/>
          <cell r="V829"/>
        </row>
        <row r="830">
          <cell r="A830"/>
          <cell r="B830"/>
          <cell r="C830"/>
          <cell r="D830"/>
          <cell r="E830"/>
          <cell r="F830"/>
          <cell r="G830"/>
          <cell r="H830"/>
          <cell r="I830"/>
          <cell r="J830"/>
          <cell r="K830"/>
          <cell r="L830"/>
          <cell r="M830"/>
          <cell r="N830"/>
          <cell r="O830"/>
          <cell r="P830"/>
          <cell r="Q830"/>
          <cell r="R830"/>
          <cell r="S830"/>
          <cell r="T830"/>
          <cell r="U830"/>
          <cell r="V830"/>
        </row>
        <row r="831">
          <cell r="A831"/>
          <cell r="B831"/>
          <cell r="C831"/>
          <cell r="D831"/>
          <cell r="E831"/>
          <cell r="F831"/>
          <cell r="G831"/>
          <cell r="H831"/>
          <cell r="I831"/>
          <cell r="J831"/>
          <cell r="K831"/>
          <cell r="L831"/>
          <cell r="M831"/>
          <cell r="N831"/>
          <cell r="O831"/>
          <cell r="P831"/>
          <cell r="Q831"/>
          <cell r="R831"/>
          <cell r="S831"/>
          <cell r="T831"/>
          <cell r="U831"/>
          <cell r="V831"/>
        </row>
        <row r="832">
          <cell r="A832"/>
          <cell r="B832"/>
          <cell r="C832"/>
          <cell r="D832"/>
          <cell r="E832"/>
          <cell r="F832"/>
          <cell r="G832"/>
          <cell r="H832"/>
          <cell r="I832"/>
          <cell r="J832"/>
          <cell r="K832"/>
          <cell r="L832"/>
          <cell r="M832"/>
          <cell r="N832"/>
          <cell r="O832"/>
          <cell r="P832"/>
          <cell r="Q832"/>
          <cell r="R832"/>
          <cell r="S832"/>
          <cell r="T832"/>
          <cell r="U832"/>
          <cell r="V832"/>
        </row>
        <row r="833">
          <cell r="A833"/>
          <cell r="B833"/>
          <cell r="C833"/>
          <cell r="D833"/>
          <cell r="E833"/>
          <cell r="F833"/>
          <cell r="G833"/>
          <cell r="H833"/>
          <cell r="I833"/>
          <cell r="J833"/>
          <cell r="K833"/>
          <cell r="L833"/>
          <cell r="M833"/>
          <cell r="N833"/>
          <cell r="O833"/>
          <cell r="P833"/>
          <cell r="Q833"/>
          <cell r="R833"/>
          <cell r="S833"/>
          <cell r="T833"/>
          <cell r="U833"/>
          <cell r="V833"/>
        </row>
        <row r="834">
          <cell r="A834"/>
          <cell r="B834"/>
          <cell r="C834"/>
          <cell r="D834"/>
          <cell r="E834"/>
          <cell r="F834"/>
          <cell r="G834"/>
          <cell r="H834"/>
          <cell r="I834"/>
          <cell r="J834"/>
          <cell r="K834"/>
          <cell r="L834"/>
          <cell r="M834"/>
          <cell r="N834"/>
          <cell r="O834"/>
          <cell r="P834"/>
          <cell r="Q834"/>
          <cell r="R834"/>
          <cell r="S834"/>
          <cell r="T834"/>
          <cell r="U834"/>
          <cell r="V834"/>
        </row>
        <row r="835">
          <cell r="A835"/>
          <cell r="B835"/>
          <cell r="C835"/>
          <cell r="D835"/>
          <cell r="E835"/>
          <cell r="F835"/>
          <cell r="G835"/>
          <cell r="H835"/>
          <cell r="I835"/>
          <cell r="J835"/>
          <cell r="K835"/>
          <cell r="L835"/>
          <cell r="M835"/>
          <cell r="N835"/>
          <cell r="O835"/>
          <cell r="P835"/>
          <cell r="Q835"/>
          <cell r="R835"/>
          <cell r="S835"/>
          <cell r="T835"/>
          <cell r="U835"/>
          <cell r="V835"/>
        </row>
        <row r="836">
          <cell r="A836"/>
          <cell r="B836"/>
          <cell r="C836"/>
          <cell r="D836"/>
          <cell r="E836"/>
          <cell r="F836"/>
          <cell r="G836"/>
          <cell r="H836"/>
          <cell r="I836"/>
          <cell r="J836"/>
          <cell r="K836"/>
          <cell r="L836"/>
          <cell r="M836"/>
          <cell r="N836"/>
          <cell r="O836"/>
          <cell r="P836"/>
          <cell r="Q836"/>
          <cell r="R836"/>
          <cell r="S836"/>
          <cell r="T836"/>
          <cell r="U836"/>
          <cell r="V836"/>
        </row>
        <row r="837">
          <cell r="A837"/>
          <cell r="B837"/>
          <cell r="C837"/>
          <cell r="D837"/>
          <cell r="E837"/>
          <cell r="F837"/>
          <cell r="G837"/>
          <cell r="H837"/>
          <cell r="I837"/>
          <cell r="J837"/>
          <cell r="K837"/>
          <cell r="L837"/>
          <cell r="M837"/>
          <cell r="N837"/>
          <cell r="O837"/>
          <cell r="P837"/>
          <cell r="Q837"/>
          <cell r="R837"/>
          <cell r="S837"/>
          <cell r="T837"/>
          <cell r="U837"/>
          <cell r="V837"/>
        </row>
        <row r="838">
          <cell r="A838"/>
          <cell r="B838"/>
          <cell r="C838"/>
          <cell r="D838"/>
          <cell r="E838"/>
          <cell r="F838"/>
          <cell r="G838"/>
          <cell r="H838"/>
          <cell r="I838"/>
          <cell r="J838"/>
          <cell r="K838"/>
          <cell r="L838"/>
          <cell r="M838"/>
          <cell r="N838"/>
          <cell r="O838"/>
          <cell r="P838"/>
          <cell r="Q838"/>
          <cell r="R838"/>
          <cell r="S838"/>
          <cell r="T838"/>
          <cell r="U838"/>
          <cell r="V838"/>
        </row>
        <row r="839">
          <cell r="A839"/>
          <cell r="B839"/>
          <cell r="C839"/>
          <cell r="D839"/>
          <cell r="E839"/>
          <cell r="F839"/>
          <cell r="G839"/>
          <cell r="H839"/>
          <cell r="I839"/>
          <cell r="J839"/>
          <cell r="K839"/>
          <cell r="L839"/>
          <cell r="M839"/>
          <cell r="N839"/>
          <cell r="O839"/>
          <cell r="P839"/>
          <cell r="Q839"/>
          <cell r="R839"/>
          <cell r="S839"/>
          <cell r="T839"/>
          <cell r="U839"/>
          <cell r="V839"/>
        </row>
        <row r="840">
          <cell r="A840"/>
          <cell r="B840"/>
          <cell r="C840"/>
          <cell r="D840"/>
          <cell r="E840"/>
          <cell r="F840"/>
          <cell r="G840"/>
          <cell r="H840"/>
          <cell r="I840"/>
          <cell r="J840"/>
          <cell r="K840"/>
          <cell r="L840"/>
          <cell r="M840"/>
          <cell r="N840"/>
          <cell r="O840"/>
          <cell r="P840"/>
          <cell r="Q840"/>
          <cell r="R840"/>
          <cell r="S840"/>
          <cell r="T840"/>
          <cell r="U840"/>
          <cell r="V840"/>
        </row>
        <row r="841">
          <cell r="A841"/>
          <cell r="B841"/>
          <cell r="C841"/>
          <cell r="D841"/>
          <cell r="E841"/>
          <cell r="F841"/>
          <cell r="G841"/>
          <cell r="H841"/>
          <cell r="I841"/>
          <cell r="J841"/>
          <cell r="K841"/>
          <cell r="L841"/>
          <cell r="M841"/>
          <cell r="N841"/>
          <cell r="O841"/>
          <cell r="P841"/>
          <cell r="Q841"/>
          <cell r="R841"/>
          <cell r="S841"/>
          <cell r="T841"/>
          <cell r="U841"/>
          <cell r="V841"/>
        </row>
        <row r="842">
          <cell r="A842"/>
          <cell r="B842"/>
          <cell r="C842"/>
          <cell r="D842"/>
          <cell r="E842"/>
          <cell r="F842"/>
          <cell r="G842"/>
          <cell r="H842"/>
          <cell r="I842"/>
          <cell r="J842"/>
          <cell r="K842"/>
          <cell r="L842"/>
          <cell r="M842"/>
          <cell r="N842"/>
          <cell r="O842"/>
          <cell r="P842"/>
          <cell r="Q842"/>
          <cell r="R842"/>
          <cell r="S842"/>
          <cell r="T842"/>
          <cell r="U842"/>
          <cell r="V842"/>
        </row>
        <row r="843">
          <cell r="A843"/>
          <cell r="B843"/>
          <cell r="C843"/>
          <cell r="D843"/>
          <cell r="E843"/>
          <cell r="F843"/>
          <cell r="G843"/>
          <cell r="H843"/>
          <cell r="I843"/>
          <cell r="J843"/>
          <cell r="K843"/>
          <cell r="L843"/>
          <cell r="M843"/>
          <cell r="N843"/>
          <cell r="O843"/>
          <cell r="P843"/>
          <cell r="Q843"/>
          <cell r="R843"/>
          <cell r="S843"/>
          <cell r="T843"/>
          <cell r="U843"/>
          <cell r="V843"/>
        </row>
        <row r="844">
          <cell r="A844"/>
          <cell r="B844"/>
          <cell r="C844"/>
          <cell r="D844"/>
          <cell r="E844"/>
          <cell r="F844"/>
          <cell r="G844"/>
          <cell r="H844"/>
          <cell r="I844"/>
          <cell r="J844"/>
          <cell r="K844"/>
          <cell r="L844"/>
          <cell r="M844"/>
          <cell r="N844"/>
          <cell r="O844"/>
          <cell r="P844"/>
          <cell r="Q844"/>
          <cell r="R844"/>
          <cell r="S844"/>
          <cell r="T844"/>
          <cell r="U844"/>
          <cell r="V844"/>
        </row>
        <row r="845">
          <cell r="A845"/>
          <cell r="B845"/>
          <cell r="C845"/>
          <cell r="D845"/>
          <cell r="E845"/>
          <cell r="F845"/>
          <cell r="G845"/>
          <cell r="H845"/>
          <cell r="I845"/>
          <cell r="J845"/>
          <cell r="K845"/>
          <cell r="L845"/>
          <cell r="M845"/>
          <cell r="N845"/>
          <cell r="O845"/>
          <cell r="P845"/>
          <cell r="Q845"/>
          <cell r="R845"/>
          <cell r="S845"/>
          <cell r="T845"/>
          <cell r="U845"/>
          <cell r="V845"/>
        </row>
        <row r="846">
          <cell r="A846"/>
          <cell r="B846"/>
          <cell r="C846"/>
          <cell r="D846"/>
          <cell r="E846"/>
          <cell r="F846"/>
          <cell r="G846"/>
          <cell r="H846"/>
          <cell r="I846"/>
          <cell r="J846"/>
          <cell r="K846"/>
          <cell r="L846"/>
          <cell r="M846"/>
          <cell r="N846"/>
          <cell r="O846"/>
          <cell r="P846"/>
          <cell r="Q846"/>
          <cell r="R846"/>
          <cell r="S846"/>
          <cell r="T846"/>
          <cell r="U846"/>
          <cell r="V846"/>
        </row>
        <row r="847">
          <cell r="A847"/>
          <cell r="B847"/>
          <cell r="C847"/>
          <cell r="D847"/>
          <cell r="E847"/>
          <cell r="F847"/>
          <cell r="G847"/>
          <cell r="H847"/>
          <cell r="I847"/>
          <cell r="J847"/>
          <cell r="K847"/>
          <cell r="L847"/>
          <cell r="M847"/>
          <cell r="N847"/>
          <cell r="O847"/>
          <cell r="P847"/>
          <cell r="Q847"/>
          <cell r="R847"/>
          <cell r="S847"/>
          <cell r="T847"/>
          <cell r="U847"/>
          <cell r="V847"/>
        </row>
        <row r="848">
          <cell r="A848"/>
          <cell r="B848"/>
          <cell r="C848"/>
          <cell r="D848"/>
          <cell r="E848"/>
          <cell r="F848"/>
          <cell r="G848"/>
          <cell r="H848"/>
          <cell r="I848"/>
          <cell r="J848"/>
          <cell r="K848"/>
          <cell r="L848"/>
          <cell r="M848"/>
          <cell r="N848"/>
          <cell r="O848"/>
          <cell r="P848"/>
          <cell r="Q848"/>
          <cell r="R848"/>
          <cell r="S848"/>
          <cell r="T848"/>
          <cell r="U848"/>
          <cell r="V848"/>
        </row>
        <row r="849">
          <cell r="A849"/>
          <cell r="B849"/>
          <cell r="C849"/>
          <cell r="D849"/>
          <cell r="E849"/>
          <cell r="F849"/>
          <cell r="G849"/>
          <cell r="H849"/>
          <cell r="I849"/>
          <cell r="J849"/>
          <cell r="K849"/>
          <cell r="L849"/>
          <cell r="M849"/>
          <cell r="N849"/>
          <cell r="O849"/>
          <cell r="P849"/>
          <cell r="Q849"/>
          <cell r="R849"/>
          <cell r="S849"/>
          <cell r="T849"/>
          <cell r="U849"/>
          <cell r="V849"/>
        </row>
        <row r="850">
          <cell r="A850"/>
          <cell r="B850"/>
          <cell r="C850"/>
          <cell r="D850"/>
          <cell r="E850"/>
          <cell r="F850"/>
          <cell r="G850"/>
          <cell r="H850"/>
          <cell r="I850"/>
          <cell r="J850"/>
          <cell r="K850"/>
          <cell r="L850"/>
          <cell r="M850"/>
          <cell r="N850"/>
          <cell r="O850"/>
          <cell r="P850"/>
          <cell r="Q850"/>
          <cell r="R850"/>
          <cell r="S850"/>
          <cell r="T850"/>
          <cell r="U850"/>
          <cell r="V850"/>
        </row>
        <row r="851">
          <cell r="A851"/>
          <cell r="B851"/>
          <cell r="C851"/>
          <cell r="D851"/>
          <cell r="E851"/>
          <cell r="F851"/>
          <cell r="G851"/>
          <cell r="H851"/>
          <cell r="I851"/>
          <cell r="J851"/>
          <cell r="K851"/>
          <cell r="L851"/>
          <cell r="M851"/>
          <cell r="N851"/>
          <cell r="O851"/>
          <cell r="P851"/>
          <cell r="Q851"/>
          <cell r="R851"/>
          <cell r="S851"/>
          <cell r="T851"/>
          <cell r="U851"/>
          <cell r="V851"/>
        </row>
        <row r="852">
          <cell r="A852"/>
          <cell r="B852"/>
          <cell r="C852"/>
          <cell r="D852"/>
          <cell r="E852"/>
          <cell r="F852"/>
          <cell r="G852"/>
          <cell r="H852"/>
          <cell r="I852"/>
          <cell r="J852"/>
          <cell r="K852"/>
          <cell r="L852"/>
          <cell r="M852"/>
          <cell r="N852"/>
          <cell r="O852"/>
          <cell r="P852"/>
          <cell r="Q852"/>
          <cell r="R852"/>
          <cell r="S852"/>
          <cell r="T852"/>
          <cell r="U852"/>
          <cell r="V852"/>
        </row>
        <row r="853">
          <cell r="A853"/>
          <cell r="B853"/>
          <cell r="C853"/>
          <cell r="D853"/>
          <cell r="E853"/>
          <cell r="F853"/>
          <cell r="G853"/>
          <cell r="H853"/>
          <cell r="I853"/>
          <cell r="J853"/>
          <cell r="K853"/>
          <cell r="L853"/>
          <cell r="M853"/>
          <cell r="N853"/>
          <cell r="O853"/>
          <cell r="P853"/>
          <cell r="Q853"/>
          <cell r="R853"/>
          <cell r="S853"/>
          <cell r="T853"/>
          <cell r="U853"/>
          <cell r="V853"/>
        </row>
        <row r="854">
          <cell r="A854"/>
          <cell r="B854"/>
          <cell r="C854"/>
          <cell r="D854"/>
          <cell r="E854"/>
          <cell r="F854"/>
          <cell r="G854"/>
          <cell r="H854"/>
          <cell r="I854"/>
          <cell r="J854"/>
          <cell r="K854"/>
          <cell r="L854"/>
          <cell r="M854"/>
          <cell r="N854"/>
          <cell r="O854"/>
          <cell r="P854"/>
          <cell r="Q854"/>
          <cell r="R854"/>
          <cell r="S854"/>
          <cell r="T854"/>
          <cell r="U854"/>
          <cell r="V854"/>
        </row>
        <row r="855">
          <cell r="A855"/>
          <cell r="B855"/>
          <cell r="C855"/>
          <cell r="D855"/>
          <cell r="E855"/>
          <cell r="F855"/>
          <cell r="G855"/>
          <cell r="H855"/>
          <cell r="I855"/>
          <cell r="J855"/>
          <cell r="K855"/>
          <cell r="L855"/>
          <cell r="M855"/>
          <cell r="N855"/>
          <cell r="O855"/>
          <cell r="P855"/>
          <cell r="Q855"/>
          <cell r="R855"/>
          <cell r="S855"/>
          <cell r="T855"/>
          <cell r="U855"/>
          <cell r="V855"/>
        </row>
        <row r="856">
          <cell r="A856"/>
          <cell r="B856"/>
          <cell r="C856"/>
          <cell r="D856"/>
          <cell r="E856"/>
          <cell r="F856"/>
          <cell r="G856"/>
          <cell r="H856"/>
          <cell r="I856"/>
          <cell r="J856"/>
          <cell r="K856"/>
          <cell r="L856"/>
          <cell r="M856"/>
          <cell r="N856"/>
          <cell r="O856"/>
          <cell r="P856"/>
          <cell r="Q856"/>
          <cell r="R856"/>
          <cell r="S856"/>
          <cell r="T856"/>
          <cell r="U856"/>
          <cell r="V856"/>
        </row>
        <row r="857">
          <cell r="A857"/>
          <cell r="B857"/>
          <cell r="C857"/>
          <cell r="D857"/>
          <cell r="E857"/>
          <cell r="F857"/>
          <cell r="G857"/>
          <cell r="H857"/>
          <cell r="I857"/>
          <cell r="J857"/>
          <cell r="K857"/>
          <cell r="L857"/>
          <cell r="M857"/>
          <cell r="N857"/>
          <cell r="O857"/>
          <cell r="P857"/>
          <cell r="Q857"/>
          <cell r="R857"/>
          <cell r="S857"/>
          <cell r="T857"/>
          <cell r="U857"/>
          <cell r="V857"/>
        </row>
        <row r="858">
          <cell r="A858"/>
          <cell r="B858"/>
          <cell r="C858"/>
          <cell r="D858"/>
          <cell r="E858"/>
          <cell r="F858"/>
          <cell r="G858"/>
          <cell r="H858"/>
          <cell r="I858"/>
          <cell r="J858"/>
          <cell r="K858"/>
          <cell r="L858"/>
          <cell r="M858"/>
          <cell r="N858"/>
          <cell r="O858"/>
          <cell r="P858"/>
          <cell r="Q858"/>
          <cell r="R858"/>
          <cell r="S858"/>
          <cell r="T858"/>
          <cell r="U858"/>
          <cell r="V858"/>
        </row>
        <row r="859">
          <cell r="A859"/>
          <cell r="B859"/>
          <cell r="C859"/>
          <cell r="D859"/>
          <cell r="E859"/>
          <cell r="F859"/>
          <cell r="G859"/>
          <cell r="H859"/>
          <cell r="I859"/>
          <cell r="J859"/>
          <cell r="K859"/>
          <cell r="L859"/>
          <cell r="M859"/>
          <cell r="N859"/>
          <cell r="O859"/>
          <cell r="P859"/>
          <cell r="Q859"/>
          <cell r="R859"/>
          <cell r="S859"/>
          <cell r="T859"/>
          <cell r="U859"/>
          <cell r="V859"/>
        </row>
        <row r="860">
          <cell r="A860"/>
          <cell r="B860"/>
          <cell r="C860"/>
          <cell r="D860"/>
          <cell r="E860"/>
          <cell r="F860"/>
          <cell r="G860"/>
          <cell r="H860"/>
          <cell r="I860"/>
          <cell r="J860"/>
          <cell r="K860"/>
          <cell r="L860"/>
          <cell r="M860"/>
          <cell r="N860"/>
          <cell r="O860"/>
          <cell r="P860"/>
          <cell r="Q860"/>
          <cell r="R860"/>
          <cell r="S860"/>
          <cell r="T860"/>
          <cell r="U860"/>
          <cell r="V860"/>
        </row>
        <row r="861">
          <cell r="A861"/>
          <cell r="B861"/>
          <cell r="C861"/>
          <cell r="D861"/>
          <cell r="E861"/>
          <cell r="F861"/>
          <cell r="G861"/>
          <cell r="H861"/>
          <cell r="I861"/>
          <cell r="J861"/>
          <cell r="K861"/>
          <cell r="L861"/>
          <cell r="M861"/>
          <cell r="N861"/>
          <cell r="O861"/>
          <cell r="P861"/>
          <cell r="Q861"/>
          <cell r="R861"/>
          <cell r="S861"/>
          <cell r="T861"/>
          <cell r="U861"/>
          <cell r="V861"/>
        </row>
        <row r="862">
          <cell r="A862"/>
          <cell r="B862"/>
          <cell r="C862"/>
          <cell r="D862"/>
          <cell r="E862"/>
          <cell r="F862"/>
          <cell r="G862"/>
          <cell r="H862"/>
          <cell r="I862"/>
          <cell r="J862"/>
          <cell r="K862"/>
          <cell r="L862"/>
          <cell r="M862"/>
          <cell r="N862"/>
          <cell r="O862"/>
          <cell r="P862"/>
          <cell r="Q862"/>
          <cell r="R862"/>
          <cell r="S862"/>
          <cell r="T862"/>
          <cell r="U862"/>
          <cell r="V862"/>
        </row>
        <row r="863">
          <cell r="A863"/>
          <cell r="B863"/>
          <cell r="C863"/>
          <cell r="D863"/>
          <cell r="E863"/>
          <cell r="F863"/>
          <cell r="G863"/>
          <cell r="H863"/>
          <cell r="I863"/>
          <cell r="J863"/>
          <cell r="K863"/>
          <cell r="L863"/>
          <cell r="M863"/>
          <cell r="N863"/>
          <cell r="O863"/>
          <cell r="P863"/>
          <cell r="Q863"/>
          <cell r="R863"/>
          <cell r="S863"/>
          <cell r="T863"/>
          <cell r="U863"/>
          <cell r="V863"/>
        </row>
        <row r="864">
          <cell r="A864"/>
          <cell r="B864"/>
          <cell r="C864"/>
          <cell r="D864"/>
          <cell r="E864"/>
          <cell r="F864"/>
          <cell r="G864"/>
          <cell r="H864"/>
          <cell r="I864"/>
          <cell r="J864"/>
          <cell r="K864"/>
          <cell r="L864"/>
          <cell r="M864"/>
          <cell r="N864"/>
          <cell r="O864"/>
          <cell r="P864"/>
          <cell r="Q864"/>
          <cell r="R864"/>
          <cell r="S864"/>
          <cell r="T864"/>
          <cell r="U864"/>
          <cell r="V864"/>
        </row>
        <row r="865">
          <cell r="A865"/>
          <cell r="B865"/>
          <cell r="C865"/>
          <cell r="D865"/>
          <cell r="E865"/>
          <cell r="F865"/>
          <cell r="G865"/>
          <cell r="H865"/>
          <cell r="I865"/>
          <cell r="J865"/>
          <cell r="K865"/>
          <cell r="L865"/>
          <cell r="M865"/>
          <cell r="N865"/>
          <cell r="O865"/>
          <cell r="P865"/>
          <cell r="Q865"/>
          <cell r="R865"/>
          <cell r="S865"/>
          <cell r="T865"/>
          <cell r="U865"/>
          <cell r="V865"/>
        </row>
        <row r="866">
          <cell r="A866"/>
          <cell r="B866"/>
          <cell r="C866"/>
          <cell r="D866"/>
          <cell r="E866"/>
          <cell r="F866"/>
          <cell r="G866"/>
          <cell r="H866"/>
          <cell r="I866"/>
          <cell r="J866"/>
          <cell r="K866"/>
          <cell r="L866"/>
          <cell r="M866"/>
          <cell r="N866"/>
          <cell r="O866"/>
          <cell r="P866"/>
          <cell r="Q866"/>
          <cell r="R866"/>
          <cell r="S866"/>
          <cell r="T866"/>
          <cell r="U866"/>
          <cell r="V866"/>
        </row>
        <row r="867">
          <cell r="A867"/>
          <cell r="B867"/>
          <cell r="C867"/>
          <cell r="D867"/>
          <cell r="E867"/>
          <cell r="F867"/>
          <cell r="G867"/>
          <cell r="H867"/>
          <cell r="I867"/>
          <cell r="J867"/>
          <cell r="K867"/>
          <cell r="L867"/>
          <cell r="M867"/>
          <cell r="N867"/>
          <cell r="O867"/>
          <cell r="P867"/>
          <cell r="Q867"/>
          <cell r="R867"/>
          <cell r="S867"/>
          <cell r="T867"/>
          <cell r="U867"/>
          <cell r="V867"/>
        </row>
        <row r="868">
          <cell r="A868"/>
          <cell r="B868"/>
          <cell r="C868"/>
          <cell r="D868"/>
          <cell r="E868"/>
          <cell r="F868"/>
          <cell r="G868"/>
          <cell r="H868"/>
          <cell r="I868"/>
          <cell r="J868"/>
          <cell r="K868"/>
          <cell r="L868"/>
          <cell r="M868"/>
          <cell r="N868"/>
          <cell r="O868"/>
          <cell r="P868"/>
          <cell r="Q868"/>
          <cell r="R868"/>
          <cell r="S868"/>
          <cell r="T868"/>
          <cell r="U868"/>
          <cell r="V868"/>
        </row>
        <row r="869">
          <cell r="A869"/>
          <cell r="B869"/>
          <cell r="C869"/>
          <cell r="D869"/>
          <cell r="E869"/>
          <cell r="F869"/>
          <cell r="G869"/>
          <cell r="H869"/>
          <cell r="I869"/>
          <cell r="J869"/>
          <cell r="K869"/>
          <cell r="L869"/>
          <cell r="M869"/>
          <cell r="N869"/>
          <cell r="O869"/>
          <cell r="P869"/>
          <cell r="Q869"/>
          <cell r="R869"/>
          <cell r="S869"/>
          <cell r="T869"/>
          <cell r="U869"/>
          <cell r="V869"/>
        </row>
        <row r="870">
          <cell r="A870"/>
          <cell r="B870"/>
          <cell r="C870"/>
          <cell r="D870"/>
          <cell r="E870"/>
          <cell r="F870"/>
          <cell r="G870"/>
          <cell r="H870"/>
          <cell r="I870"/>
          <cell r="J870"/>
          <cell r="K870"/>
          <cell r="L870"/>
          <cell r="M870"/>
          <cell r="N870"/>
          <cell r="O870"/>
          <cell r="P870"/>
          <cell r="Q870"/>
          <cell r="R870"/>
          <cell r="S870"/>
          <cell r="T870"/>
          <cell r="U870"/>
          <cell r="V870"/>
        </row>
        <row r="871">
          <cell r="A871"/>
          <cell r="B871"/>
          <cell r="C871"/>
          <cell r="D871"/>
          <cell r="E871"/>
          <cell r="F871"/>
          <cell r="G871"/>
          <cell r="H871"/>
          <cell r="I871"/>
          <cell r="J871"/>
          <cell r="K871"/>
          <cell r="L871"/>
          <cell r="M871"/>
          <cell r="N871"/>
          <cell r="O871"/>
          <cell r="P871"/>
          <cell r="Q871"/>
          <cell r="R871"/>
          <cell r="S871"/>
          <cell r="T871"/>
          <cell r="U871"/>
          <cell r="V871"/>
        </row>
        <row r="872">
          <cell r="A872"/>
          <cell r="B872"/>
          <cell r="C872"/>
          <cell r="D872"/>
          <cell r="E872"/>
          <cell r="F872"/>
          <cell r="G872"/>
          <cell r="H872"/>
          <cell r="I872"/>
          <cell r="J872"/>
          <cell r="K872"/>
          <cell r="L872"/>
          <cell r="M872"/>
          <cell r="N872"/>
          <cell r="O872"/>
          <cell r="P872"/>
          <cell r="Q872"/>
          <cell r="R872"/>
          <cell r="S872"/>
          <cell r="T872"/>
          <cell r="U872"/>
          <cell r="V872"/>
        </row>
        <row r="873">
          <cell r="A873"/>
          <cell r="B873"/>
          <cell r="C873"/>
          <cell r="D873"/>
          <cell r="E873"/>
          <cell r="F873"/>
          <cell r="G873"/>
          <cell r="H873"/>
          <cell r="I873"/>
          <cell r="J873"/>
          <cell r="K873"/>
          <cell r="L873"/>
          <cell r="M873"/>
          <cell r="N873"/>
          <cell r="O873"/>
          <cell r="P873"/>
          <cell r="Q873"/>
          <cell r="R873"/>
          <cell r="S873"/>
          <cell r="T873"/>
          <cell r="U873"/>
          <cell r="V873"/>
        </row>
        <row r="874">
          <cell r="A874"/>
          <cell r="B874"/>
          <cell r="C874"/>
          <cell r="D874"/>
          <cell r="E874"/>
          <cell r="F874"/>
          <cell r="G874"/>
          <cell r="H874"/>
          <cell r="I874"/>
          <cell r="J874"/>
          <cell r="K874"/>
          <cell r="L874"/>
          <cell r="M874"/>
          <cell r="N874"/>
          <cell r="O874"/>
          <cell r="P874"/>
          <cell r="Q874"/>
          <cell r="R874"/>
          <cell r="S874"/>
          <cell r="T874"/>
          <cell r="U874"/>
          <cell r="V874"/>
        </row>
        <row r="875">
          <cell r="A875"/>
          <cell r="B875"/>
          <cell r="C875"/>
          <cell r="D875"/>
          <cell r="E875"/>
          <cell r="F875"/>
          <cell r="G875"/>
          <cell r="H875"/>
          <cell r="I875"/>
          <cell r="J875"/>
          <cell r="K875"/>
          <cell r="L875"/>
          <cell r="M875"/>
          <cell r="N875"/>
          <cell r="O875"/>
          <cell r="P875"/>
          <cell r="Q875"/>
          <cell r="R875"/>
          <cell r="S875"/>
          <cell r="T875"/>
          <cell r="U875"/>
          <cell r="V875"/>
        </row>
        <row r="876">
          <cell r="A876"/>
          <cell r="B876"/>
          <cell r="C876"/>
          <cell r="D876"/>
          <cell r="E876"/>
          <cell r="F876"/>
          <cell r="G876"/>
          <cell r="H876"/>
          <cell r="I876"/>
          <cell r="J876"/>
          <cell r="K876"/>
          <cell r="L876"/>
          <cell r="M876"/>
          <cell r="N876"/>
          <cell r="O876"/>
          <cell r="P876"/>
          <cell r="Q876"/>
          <cell r="R876"/>
          <cell r="S876"/>
          <cell r="T876"/>
          <cell r="U876"/>
          <cell r="V876"/>
        </row>
        <row r="877">
          <cell r="A877"/>
          <cell r="B877"/>
          <cell r="C877"/>
          <cell r="D877"/>
          <cell r="E877"/>
          <cell r="F877"/>
          <cell r="G877"/>
          <cell r="H877"/>
          <cell r="I877"/>
          <cell r="J877"/>
          <cell r="K877"/>
          <cell r="L877"/>
          <cell r="M877"/>
          <cell r="N877"/>
          <cell r="O877"/>
          <cell r="P877"/>
          <cell r="Q877"/>
          <cell r="R877"/>
          <cell r="S877"/>
          <cell r="T877"/>
          <cell r="U877"/>
          <cell r="V877"/>
        </row>
        <row r="878">
          <cell r="A878"/>
          <cell r="B878"/>
          <cell r="C878"/>
          <cell r="D878"/>
          <cell r="E878"/>
          <cell r="F878"/>
          <cell r="G878"/>
          <cell r="H878"/>
          <cell r="I878"/>
          <cell r="J878"/>
          <cell r="K878"/>
          <cell r="L878"/>
          <cell r="M878"/>
          <cell r="N878"/>
          <cell r="O878"/>
          <cell r="P878"/>
          <cell r="Q878"/>
          <cell r="R878"/>
          <cell r="S878"/>
          <cell r="T878"/>
          <cell r="U878"/>
          <cell r="V878"/>
        </row>
        <row r="879">
          <cell r="A879"/>
          <cell r="B879"/>
          <cell r="C879"/>
          <cell r="D879"/>
          <cell r="E879"/>
          <cell r="F879"/>
          <cell r="G879"/>
          <cell r="H879"/>
          <cell r="I879"/>
          <cell r="J879"/>
          <cell r="K879"/>
          <cell r="L879"/>
          <cell r="M879"/>
          <cell r="N879"/>
          <cell r="O879"/>
          <cell r="P879"/>
          <cell r="Q879"/>
          <cell r="R879"/>
          <cell r="S879"/>
          <cell r="T879"/>
          <cell r="U879"/>
          <cell r="V879"/>
        </row>
        <row r="880">
          <cell r="A880"/>
          <cell r="B880"/>
          <cell r="C880"/>
          <cell r="D880"/>
          <cell r="E880"/>
          <cell r="F880"/>
          <cell r="G880"/>
          <cell r="H880"/>
          <cell r="I880"/>
          <cell r="J880"/>
          <cell r="K880"/>
          <cell r="L880"/>
          <cell r="M880"/>
          <cell r="N880"/>
          <cell r="O880"/>
          <cell r="P880"/>
          <cell r="Q880"/>
          <cell r="R880"/>
          <cell r="S880"/>
          <cell r="T880"/>
          <cell r="U880"/>
          <cell r="V880"/>
        </row>
        <row r="881">
          <cell r="A881"/>
          <cell r="B881"/>
          <cell r="C881"/>
          <cell r="D881"/>
          <cell r="E881"/>
          <cell r="F881"/>
          <cell r="G881"/>
          <cell r="H881"/>
          <cell r="I881"/>
          <cell r="J881"/>
          <cell r="K881"/>
          <cell r="L881"/>
          <cell r="M881"/>
          <cell r="N881"/>
          <cell r="O881"/>
          <cell r="P881"/>
          <cell r="Q881"/>
          <cell r="R881"/>
          <cell r="S881"/>
          <cell r="T881"/>
          <cell r="U881"/>
          <cell r="V881"/>
        </row>
        <row r="882">
          <cell r="A882"/>
          <cell r="B882"/>
          <cell r="C882"/>
          <cell r="D882"/>
          <cell r="E882"/>
          <cell r="F882"/>
          <cell r="G882"/>
          <cell r="H882"/>
          <cell r="I882"/>
          <cell r="J882"/>
          <cell r="K882"/>
          <cell r="L882"/>
          <cell r="M882"/>
          <cell r="N882"/>
          <cell r="O882"/>
          <cell r="P882"/>
          <cell r="Q882"/>
          <cell r="R882"/>
          <cell r="S882"/>
          <cell r="T882"/>
          <cell r="U882"/>
          <cell r="V882"/>
        </row>
        <row r="883">
          <cell r="A883"/>
          <cell r="B883"/>
          <cell r="C883"/>
          <cell r="D883"/>
          <cell r="E883"/>
          <cell r="F883"/>
          <cell r="G883"/>
          <cell r="H883"/>
          <cell r="I883"/>
          <cell r="J883"/>
          <cell r="K883"/>
          <cell r="L883"/>
          <cell r="M883"/>
          <cell r="N883"/>
          <cell r="O883"/>
          <cell r="P883"/>
          <cell r="Q883"/>
          <cell r="R883"/>
          <cell r="S883"/>
          <cell r="T883"/>
          <cell r="U883"/>
          <cell r="V883"/>
        </row>
        <row r="884">
          <cell r="A884"/>
          <cell r="B884"/>
          <cell r="C884"/>
          <cell r="D884"/>
          <cell r="E884"/>
          <cell r="F884"/>
          <cell r="G884"/>
          <cell r="H884"/>
          <cell r="I884"/>
          <cell r="J884"/>
          <cell r="K884"/>
          <cell r="L884"/>
          <cell r="M884"/>
          <cell r="N884"/>
          <cell r="O884"/>
          <cell r="P884"/>
          <cell r="Q884"/>
          <cell r="R884"/>
          <cell r="S884"/>
          <cell r="T884"/>
          <cell r="U884"/>
          <cell r="V884"/>
        </row>
        <row r="885">
          <cell r="A885"/>
          <cell r="B885"/>
          <cell r="C885"/>
          <cell r="D885"/>
          <cell r="E885"/>
          <cell r="F885"/>
          <cell r="G885"/>
          <cell r="H885"/>
          <cell r="I885"/>
          <cell r="J885"/>
          <cell r="K885"/>
          <cell r="L885"/>
          <cell r="M885"/>
          <cell r="N885"/>
          <cell r="O885"/>
          <cell r="P885"/>
          <cell r="Q885"/>
          <cell r="R885"/>
          <cell r="S885"/>
          <cell r="T885"/>
          <cell r="U885"/>
          <cell r="V885"/>
        </row>
        <row r="886">
          <cell r="A886"/>
          <cell r="B886"/>
          <cell r="C886"/>
          <cell r="D886"/>
          <cell r="E886"/>
          <cell r="F886"/>
          <cell r="G886"/>
          <cell r="H886"/>
          <cell r="I886"/>
          <cell r="J886"/>
          <cell r="K886"/>
          <cell r="L886"/>
          <cell r="M886"/>
          <cell r="N886"/>
          <cell r="O886"/>
          <cell r="P886"/>
          <cell r="Q886"/>
          <cell r="R886"/>
          <cell r="S886"/>
          <cell r="T886"/>
          <cell r="U886"/>
          <cell r="V886"/>
        </row>
        <row r="887">
          <cell r="A887"/>
          <cell r="B887"/>
          <cell r="C887"/>
          <cell r="D887"/>
          <cell r="E887"/>
          <cell r="F887"/>
          <cell r="G887"/>
          <cell r="H887"/>
          <cell r="I887"/>
          <cell r="J887"/>
          <cell r="K887"/>
          <cell r="L887"/>
          <cell r="M887"/>
          <cell r="N887"/>
          <cell r="O887"/>
          <cell r="P887"/>
          <cell r="Q887"/>
          <cell r="R887"/>
          <cell r="S887"/>
          <cell r="T887"/>
          <cell r="U887"/>
          <cell r="V887"/>
        </row>
        <row r="888">
          <cell r="A888"/>
          <cell r="B888"/>
          <cell r="C888"/>
          <cell r="D888"/>
          <cell r="E888"/>
          <cell r="F888"/>
          <cell r="G888"/>
          <cell r="H888"/>
          <cell r="I888"/>
          <cell r="J888"/>
          <cell r="K888"/>
          <cell r="L888"/>
          <cell r="M888"/>
          <cell r="N888"/>
          <cell r="O888"/>
          <cell r="P888"/>
          <cell r="Q888"/>
          <cell r="R888"/>
          <cell r="S888"/>
          <cell r="T888"/>
          <cell r="U888"/>
          <cell r="V888"/>
        </row>
        <row r="889">
          <cell r="A889"/>
          <cell r="B889"/>
          <cell r="C889"/>
          <cell r="D889"/>
          <cell r="E889"/>
          <cell r="F889"/>
          <cell r="G889"/>
          <cell r="H889"/>
          <cell r="I889"/>
          <cell r="J889"/>
          <cell r="K889"/>
          <cell r="L889"/>
          <cell r="M889"/>
          <cell r="N889"/>
          <cell r="O889"/>
          <cell r="P889"/>
          <cell r="Q889"/>
          <cell r="R889"/>
          <cell r="S889"/>
          <cell r="T889"/>
          <cell r="U889"/>
          <cell r="V889"/>
        </row>
        <row r="890">
          <cell r="A890"/>
          <cell r="B890"/>
          <cell r="C890"/>
          <cell r="D890"/>
          <cell r="E890"/>
          <cell r="F890"/>
          <cell r="G890"/>
          <cell r="H890"/>
          <cell r="I890"/>
          <cell r="J890"/>
          <cell r="K890"/>
          <cell r="L890"/>
          <cell r="M890"/>
          <cell r="N890"/>
          <cell r="O890"/>
          <cell r="P890"/>
          <cell r="Q890"/>
          <cell r="R890"/>
          <cell r="S890"/>
          <cell r="T890"/>
          <cell r="U890"/>
          <cell r="V890"/>
        </row>
        <row r="891">
          <cell r="A891"/>
          <cell r="B891"/>
          <cell r="C891"/>
          <cell r="D891"/>
          <cell r="E891"/>
          <cell r="F891"/>
          <cell r="G891"/>
          <cell r="H891"/>
          <cell r="I891"/>
          <cell r="J891"/>
          <cell r="K891"/>
          <cell r="L891"/>
          <cell r="M891"/>
          <cell r="N891"/>
          <cell r="O891"/>
          <cell r="P891"/>
          <cell r="Q891"/>
          <cell r="R891"/>
          <cell r="S891"/>
          <cell r="T891"/>
          <cell r="U891"/>
          <cell r="V891"/>
        </row>
        <row r="892">
          <cell r="A892"/>
          <cell r="B892"/>
          <cell r="C892"/>
          <cell r="D892"/>
          <cell r="E892"/>
          <cell r="F892"/>
          <cell r="G892"/>
          <cell r="H892"/>
          <cell r="I892"/>
          <cell r="J892"/>
          <cell r="K892"/>
          <cell r="L892"/>
          <cell r="M892"/>
          <cell r="N892"/>
          <cell r="O892"/>
          <cell r="P892"/>
          <cell r="Q892"/>
          <cell r="R892"/>
          <cell r="S892"/>
          <cell r="T892"/>
          <cell r="U892"/>
          <cell r="V892"/>
        </row>
        <row r="893">
          <cell r="A893"/>
          <cell r="B893"/>
          <cell r="C893"/>
          <cell r="D893"/>
          <cell r="E893"/>
          <cell r="F893"/>
          <cell r="G893"/>
          <cell r="H893"/>
          <cell r="I893"/>
          <cell r="J893"/>
          <cell r="K893"/>
          <cell r="L893"/>
          <cell r="M893"/>
          <cell r="N893"/>
          <cell r="O893"/>
          <cell r="P893"/>
          <cell r="Q893"/>
          <cell r="R893"/>
          <cell r="S893"/>
          <cell r="T893"/>
          <cell r="U893"/>
          <cell r="V893"/>
        </row>
        <row r="894">
          <cell r="A894"/>
          <cell r="B894"/>
          <cell r="C894"/>
          <cell r="D894"/>
          <cell r="E894"/>
          <cell r="F894"/>
          <cell r="G894"/>
          <cell r="H894"/>
          <cell r="I894"/>
          <cell r="J894"/>
          <cell r="K894"/>
          <cell r="L894"/>
          <cell r="M894"/>
          <cell r="N894"/>
          <cell r="O894"/>
          <cell r="P894"/>
          <cell r="Q894"/>
          <cell r="R894"/>
          <cell r="S894"/>
          <cell r="T894"/>
          <cell r="U894"/>
          <cell r="V894"/>
        </row>
        <row r="895">
          <cell r="A895"/>
          <cell r="B895"/>
          <cell r="C895"/>
          <cell r="D895"/>
          <cell r="E895"/>
          <cell r="F895"/>
          <cell r="G895"/>
          <cell r="H895"/>
          <cell r="I895"/>
          <cell r="J895"/>
          <cell r="K895"/>
          <cell r="L895"/>
          <cell r="M895"/>
          <cell r="N895"/>
          <cell r="O895"/>
          <cell r="P895"/>
          <cell r="Q895"/>
          <cell r="R895"/>
          <cell r="S895"/>
          <cell r="T895"/>
          <cell r="U895"/>
          <cell r="V895"/>
        </row>
        <row r="896">
          <cell r="A896"/>
          <cell r="B896"/>
          <cell r="C896"/>
          <cell r="D896"/>
          <cell r="E896"/>
          <cell r="F896"/>
          <cell r="G896"/>
          <cell r="H896"/>
          <cell r="I896"/>
          <cell r="J896"/>
          <cell r="K896"/>
          <cell r="L896"/>
          <cell r="M896"/>
          <cell r="N896"/>
          <cell r="O896"/>
          <cell r="P896"/>
          <cell r="Q896"/>
          <cell r="R896"/>
          <cell r="S896"/>
          <cell r="T896"/>
          <cell r="U896"/>
          <cell r="V896"/>
        </row>
        <row r="897">
          <cell r="A897"/>
          <cell r="B897"/>
          <cell r="C897"/>
          <cell r="D897"/>
          <cell r="E897"/>
          <cell r="F897"/>
          <cell r="G897"/>
          <cell r="H897"/>
          <cell r="I897"/>
          <cell r="J897"/>
          <cell r="K897"/>
          <cell r="L897"/>
          <cell r="M897"/>
          <cell r="N897"/>
          <cell r="O897"/>
          <cell r="P897"/>
          <cell r="Q897"/>
          <cell r="R897"/>
          <cell r="S897"/>
          <cell r="T897"/>
          <cell r="U897"/>
          <cell r="V897"/>
        </row>
        <row r="898">
          <cell r="A898"/>
          <cell r="B898"/>
          <cell r="C898"/>
          <cell r="D898"/>
          <cell r="E898"/>
          <cell r="F898"/>
          <cell r="G898"/>
          <cell r="H898"/>
          <cell r="I898"/>
          <cell r="J898"/>
          <cell r="K898"/>
          <cell r="L898"/>
          <cell r="M898"/>
          <cell r="N898"/>
          <cell r="O898"/>
          <cell r="P898"/>
          <cell r="Q898"/>
          <cell r="R898"/>
          <cell r="S898"/>
          <cell r="T898"/>
          <cell r="U898"/>
          <cell r="V898"/>
        </row>
        <row r="899">
          <cell r="A899"/>
          <cell r="B899"/>
          <cell r="C899"/>
          <cell r="D899"/>
          <cell r="E899"/>
          <cell r="F899"/>
          <cell r="G899"/>
          <cell r="H899"/>
          <cell r="I899"/>
          <cell r="J899"/>
          <cell r="K899"/>
          <cell r="L899"/>
          <cell r="M899"/>
          <cell r="N899"/>
          <cell r="O899"/>
          <cell r="P899"/>
          <cell r="Q899"/>
          <cell r="R899"/>
          <cell r="S899"/>
          <cell r="T899"/>
          <cell r="U899"/>
          <cell r="V899"/>
        </row>
        <row r="900">
          <cell r="A900"/>
          <cell r="B900"/>
          <cell r="C900"/>
          <cell r="D900"/>
          <cell r="E900"/>
          <cell r="F900"/>
          <cell r="G900"/>
          <cell r="H900"/>
          <cell r="I900"/>
          <cell r="J900"/>
          <cell r="K900"/>
          <cell r="L900"/>
          <cell r="M900"/>
          <cell r="N900"/>
          <cell r="O900"/>
          <cell r="P900"/>
          <cell r="Q900"/>
          <cell r="R900"/>
          <cell r="S900"/>
          <cell r="T900"/>
          <cell r="U900"/>
          <cell r="V900"/>
        </row>
        <row r="901">
          <cell r="A901"/>
          <cell r="B901"/>
          <cell r="C901"/>
          <cell r="D901"/>
          <cell r="E901"/>
          <cell r="F901"/>
          <cell r="G901"/>
          <cell r="H901"/>
          <cell r="I901"/>
          <cell r="J901"/>
          <cell r="K901"/>
          <cell r="L901"/>
          <cell r="M901"/>
          <cell r="N901"/>
          <cell r="O901"/>
          <cell r="P901"/>
          <cell r="Q901"/>
          <cell r="R901"/>
          <cell r="S901"/>
          <cell r="T901"/>
          <cell r="U901"/>
          <cell r="V901"/>
        </row>
        <row r="902">
          <cell r="A902"/>
          <cell r="B902"/>
          <cell r="C902"/>
          <cell r="D902"/>
          <cell r="E902"/>
          <cell r="F902"/>
          <cell r="G902"/>
          <cell r="H902"/>
          <cell r="I902"/>
          <cell r="J902"/>
          <cell r="K902"/>
          <cell r="L902"/>
          <cell r="M902"/>
          <cell r="N902"/>
          <cell r="O902"/>
          <cell r="P902"/>
          <cell r="Q902"/>
          <cell r="R902"/>
          <cell r="S902"/>
          <cell r="T902"/>
          <cell r="U902"/>
          <cell r="V902"/>
        </row>
        <row r="903">
          <cell r="A903"/>
          <cell r="B903"/>
          <cell r="C903"/>
          <cell r="D903"/>
          <cell r="E903"/>
          <cell r="F903"/>
          <cell r="G903"/>
          <cell r="H903"/>
          <cell r="I903"/>
          <cell r="J903"/>
          <cell r="K903"/>
          <cell r="L903"/>
          <cell r="M903"/>
          <cell r="N903"/>
          <cell r="O903"/>
          <cell r="P903"/>
          <cell r="Q903"/>
          <cell r="R903"/>
          <cell r="S903"/>
          <cell r="T903"/>
          <cell r="U903"/>
          <cell r="V903"/>
        </row>
        <row r="904">
          <cell r="A904"/>
          <cell r="B904"/>
          <cell r="C904"/>
          <cell r="D904"/>
          <cell r="E904"/>
          <cell r="F904"/>
          <cell r="G904"/>
          <cell r="H904"/>
          <cell r="I904"/>
          <cell r="J904"/>
          <cell r="K904"/>
          <cell r="L904"/>
          <cell r="M904"/>
          <cell r="N904"/>
          <cell r="O904"/>
          <cell r="P904"/>
          <cell r="Q904"/>
          <cell r="R904"/>
          <cell r="S904"/>
          <cell r="T904"/>
          <cell r="U904"/>
          <cell r="V904"/>
        </row>
        <row r="905">
          <cell r="A905"/>
          <cell r="B905"/>
          <cell r="C905"/>
          <cell r="D905"/>
          <cell r="E905"/>
          <cell r="F905"/>
          <cell r="G905"/>
          <cell r="H905"/>
          <cell r="I905"/>
          <cell r="J905"/>
          <cell r="K905"/>
          <cell r="L905"/>
          <cell r="M905"/>
          <cell r="N905"/>
          <cell r="O905"/>
          <cell r="P905"/>
          <cell r="Q905"/>
          <cell r="R905"/>
          <cell r="S905"/>
          <cell r="T905"/>
          <cell r="U905"/>
          <cell r="V905"/>
        </row>
        <row r="906">
          <cell r="A906"/>
          <cell r="B906"/>
          <cell r="C906"/>
          <cell r="D906"/>
          <cell r="E906"/>
          <cell r="F906"/>
          <cell r="G906"/>
          <cell r="H906"/>
          <cell r="I906"/>
          <cell r="J906"/>
          <cell r="K906"/>
          <cell r="L906"/>
          <cell r="M906"/>
          <cell r="N906"/>
          <cell r="O906"/>
          <cell r="P906"/>
          <cell r="Q906"/>
          <cell r="R906"/>
          <cell r="S906"/>
          <cell r="T906"/>
          <cell r="U906"/>
          <cell r="V906"/>
        </row>
        <row r="907">
          <cell r="A907"/>
          <cell r="B907"/>
          <cell r="C907"/>
          <cell r="D907"/>
          <cell r="E907"/>
          <cell r="F907"/>
          <cell r="G907"/>
          <cell r="H907"/>
          <cell r="I907"/>
          <cell r="J907"/>
          <cell r="K907"/>
          <cell r="L907"/>
          <cell r="M907"/>
          <cell r="N907"/>
          <cell r="O907"/>
          <cell r="P907"/>
          <cell r="Q907"/>
          <cell r="R907"/>
          <cell r="S907"/>
          <cell r="T907"/>
          <cell r="U907"/>
          <cell r="V907"/>
        </row>
        <row r="908">
          <cell r="A908"/>
          <cell r="B908"/>
          <cell r="C908"/>
          <cell r="D908"/>
          <cell r="E908"/>
          <cell r="F908"/>
          <cell r="G908"/>
          <cell r="H908"/>
          <cell r="I908"/>
          <cell r="J908"/>
          <cell r="K908"/>
          <cell r="L908"/>
          <cell r="M908"/>
          <cell r="N908"/>
          <cell r="O908"/>
          <cell r="P908"/>
          <cell r="Q908"/>
          <cell r="R908"/>
          <cell r="S908"/>
          <cell r="T908"/>
          <cell r="U908"/>
          <cell r="V908"/>
        </row>
        <row r="909">
          <cell r="A909"/>
          <cell r="B909"/>
          <cell r="C909"/>
          <cell r="D909"/>
          <cell r="E909"/>
          <cell r="F909"/>
          <cell r="G909"/>
          <cell r="H909"/>
          <cell r="I909"/>
          <cell r="J909"/>
          <cell r="K909"/>
          <cell r="L909"/>
          <cell r="M909"/>
          <cell r="N909"/>
          <cell r="O909"/>
          <cell r="P909"/>
          <cell r="Q909"/>
          <cell r="R909"/>
          <cell r="S909"/>
          <cell r="T909"/>
          <cell r="U909"/>
          <cell r="V909"/>
        </row>
        <row r="910">
          <cell r="A910"/>
          <cell r="B910"/>
          <cell r="C910"/>
          <cell r="D910"/>
          <cell r="E910"/>
          <cell r="F910"/>
          <cell r="G910"/>
          <cell r="H910"/>
          <cell r="I910"/>
          <cell r="J910"/>
          <cell r="K910"/>
          <cell r="L910"/>
          <cell r="M910"/>
          <cell r="N910"/>
          <cell r="O910"/>
          <cell r="P910"/>
          <cell r="Q910"/>
          <cell r="R910"/>
          <cell r="S910"/>
          <cell r="T910"/>
          <cell r="U910"/>
          <cell r="V910"/>
        </row>
        <row r="911">
          <cell r="A911"/>
          <cell r="B911"/>
          <cell r="C911"/>
          <cell r="D911"/>
          <cell r="E911"/>
          <cell r="F911"/>
          <cell r="G911"/>
          <cell r="H911"/>
          <cell r="I911"/>
          <cell r="J911"/>
          <cell r="K911"/>
          <cell r="L911"/>
          <cell r="M911"/>
          <cell r="N911"/>
          <cell r="O911"/>
          <cell r="P911"/>
          <cell r="Q911"/>
          <cell r="R911"/>
          <cell r="S911"/>
          <cell r="T911"/>
          <cell r="U911"/>
          <cell r="V911"/>
        </row>
        <row r="912">
          <cell r="A912"/>
          <cell r="B912"/>
          <cell r="C912"/>
          <cell r="D912"/>
          <cell r="E912"/>
          <cell r="F912"/>
          <cell r="G912"/>
          <cell r="H912"/>
          <cell r="I912"/>
          <cell r="J912"/>
          <cell r="K912"/>
          <cell r="L912"/>
          <cell r="M912"/>
          <cell r="N912"/>
          <cell r="O912"/>
          <cell r="P912"/>
          <cell r="Q912"/>
          <cell r="R912"/>
          <cell r="S912"/>
          <cell r="T912"/>
          <cell r="U912"/>
          <cell r="V912"/>
        </row>
        <row r="913">
          <cell r="A913"/>
          <cell r="B913"/>
          <cell r="C913"/>
          <cell r="D913"/>
          <cell r="E913"/>
          <cell r="F913"/>
          <cell r="G913"/>
          <cell r="H913"/>
          <cell r="I913"/>
          <cell r="J913"/>
          <cell r="K913"/>
          <cell r="L913"/>
          <cell r="M913"/>
          <cell r="N913"/>
          <cell r="O913"/>
          <cell r="P913"/>
          <cell r="Q913"/>
          <cell r="R913"/>
          <cell r="S913"/>
          <cell r="T913"/>
          <cell r="U913"/>
          <cell r="V913"/>
        </row>
        <row r="914">
          <cell r="A914"/>
          <cell r="B914"/>
          <cell r="C914"/>
          <cell r="D914"/>
          <cell r="E914"/>
          <cell r="F914"/>
          <cell r="G914"/>
          <cell r="H914"/>
          <cell r="I914"/>
          <cell r="J914"/>
          <cell r="K914"/>
          <cell r="L914"/>
          <cell r="M914"/>
          <cell r="N914"/>
          <cell r="O914"/>
          <cell r="P914"/>
          <cell r="Q914"/>
          <cell r="R914"/>
          <cell r="S914"/>
          <cell r="T914"/>
          <cell r="U914"/>
          <cell r="V914"/>
        </row>
        <row r="915">
          <cell r="A915"/>
          <cell r="B915"/>
          <cell r="C915"/>
          <cell r="D915"/>
          <cell r="E915"/>
          <cell r="F915"/>
          <cell r="G915"/>
          <cell r="H915"/>
          <cell r="I915"/>
          <cell r="J915"/>
          <cell r="K915"/>
          <cell r="L915"/>
          <cell r="M915"/>
          <cell r="N915"/>
          <cell r="O915"/>
          <cell r="P915"/>
          <cell r="Q915"/>
          <cell r="R915"/>
          <cell r="S915"/>
          <cell r="T915"/>
          <cell r="U915"/>
          <cell r="V915"/>
        </row>
        <row r="916">
          <cell r="A916"/>
          <cell r="B916"/>
          <cell r="C916"/>
          <cell r="D916"/>
          <cell r="E916"/>
          <cell r="F916"/>
          <cell r="G916"/>
          <cell r="H916"/>
          <cell r="I916"/>
          <cell r="J916"/>
          <cell r="K916"/>
          <cell r="L916"/>
          <cell r="M916"/>
          <cell r="N916"/>
          <cell r="O916"/>
          <cell r="P916"/>
          <cell r="Q916"/>
          <cell r="R916"/>
          <cell r="S916"/>
          <cell r="T916"/>
          <cell r="U916"/>
          <cell r="V916"/>
        </row>
        <row r="917">
          <cell r="A917"/>
          <cell r="B917"/>
          <cell r="C917"/>
          <cell r="D917"/>
          <cell r="E917"/>
          <cell r="F917"/>
          <cell r="G917"/>
          <cell r="H917"/>
          <cell r="I917"/>
          <cell r="J917"/>
          <cell r="K917"/>
          <cell r="L917"/>
          <cell r="M917"/>
          <cell r="N917"/>
          <cell r="O917"/>
          <cell r="P917"/>
          <cell r="Q917"/>
          <cell r="R917"/>
          <cell r="S917"/>
          <cell r="T917"/>
          <cell r="U917"/>
          <cell r="V917"/>
        </row>
        <row r="918">
          <cell r="A918"/>
          <cell r="B918"/>
          <cell r="C918"/>
          <cell r="D918"/>
          <cell r="E918"/>
          <cell r="F918"/>
          <cell r="G918"/>
          <cell r="H918"/>
          <cell r="I918"/>
          <cell r="J918"/>
          <cell r="K918"/>
          <cell r="L918"/>
          <cell r="M918"/>
          <cell r="N918"/>
          <cell r="O918"/>
          <cell r="P918"/>
          <cell r="Q918"/>
          <cell r="R918"/>
          <cell r="S918"/>
          <cell r="T918"/>
          <cell r="U918"/>
          <cell r="V918"/>
        </row>
        <row r="919">
          <cell r="A919"/>
          <cell r="B919"/>
          <cell r="C919"/>
          <cell r="D919"/>
          <cell r="E919"/>
          <cell r="F919"/>
          <cell r="G919"/>
          <cell r="H919"/>
          <cell r="I919"/>
          <cell r="J919"/>
          <cell r="K919"/>
          <cell r="L919"/>
          <cell r="M919"/>
          <cell r="N919"/>
          <cell r="O919"/>
          <cell r="P919"/>
          <cell r="Q919"/>
          <cell r="R919"/>
          <cell r="S919"/>
          <cell r="T919"/>
          <cell r="U919"/>
          <cell r="V919"/>
        </row>
        <row r="920">
          <cell r="A920"/>
          <cell r="B920"/>
          <cell r="C920"/>
          <cell r="D920"/>
          <cell r="E920"/>
          <cell r="F920"/>
          <cell r="G920"/>
          <cell r="H920"/>
          <cell r="I920"/>
          <cell r="J920"/>
          <cell r="K920"/>
          <cell r="L920"/>
          <cell r="M920"/>
          <cell r="N920"/>
          <cell r="O920"/>
          <cell r="P920"/>
          <cell r="Q920"/>
          <cell r="R920"/>
          <cell r="S920"/>
          <cell r="T920"/>
          <cell r="U920"/>
          <cell r="V920"/>
        </row>
        <row r="921">
          <cell r="A921"/>
          <cell r="B921"/>
          <cell r="C921"/>
          <cell r="D921"/>
          <cell r="E921"/>
          <cell r="F921"/>
          <cell r="G921"/>
          <cell r="H921"/>
          <cell r="I921"/>
          <cell r="J921"/>
          <cell r="K921"/>
          <cell r="L921"/>
          <cell r="M921"/>
          <cell r="N921"/>
          <cell r="O921"/>
          <cell r="P921"/>
          <cell r="Q921"/>
          <cell r="R921"/>
          <cell r="S921"/>
          <cell r="T921"/>
          <cell r="U921"/>
          <cell r="V921"/>
        </row>
        <row r="922">
          <cell r="A922"/>
          <cell r="B922"/>
          <cell r="C922"/>
          <cell r="D922"/>
          <cell r="E922"/>
          <cell r="F922"/>
          <cell r="G922"/>
          <cell r="H922"/>
          <cell r="I922"/>
          <cell r="J922"/>
          <cell r="K922"/>
          <cell r="L922"/>
          <cell r="M922"/>
          <cell r="N922"/>
          <cell r="O922"/>
          <cell r="P922"/>
          <cell r="Q922"/>
          <cell r="R922"/>
          <cell r="S922"/>
          <cell r="T922"/>
          <cell r="U922"/>
          <cell r="V922"/>
        </row>
        <row r="923">
          <cell r="A923"/>
          <cell r="B923"/>
          <cell r="C923"/>
          <cell r="D923"/>
          <cell r="E923"/>
          <cell r="F923"/>
          <cell r="G923"/>
          <cell r="H923"/>
          <cell r="I923"/>
          <cell r="J923"/>
          <cell r="K923"/>
          <cell r="L923"/>
          <cell r="M923"/>
          <cell r="N923"/>
          <cell r="O923"/>
          <cell r="P923"/>
          <cell r="Q923"/>
          <cell r="R923"/>
          <cell r="S923"/>
          <cell r="T923"/>
          <cell r="U923"/>
          <cell r="V923"/>
        </row>
        <row r="924">
          <cell r="A924"/>
          <cell r="B924"/>
          <cell r="C924"/>
          <cell r="D924"/>
          <cell r="E924"/>
          <cell r="F924"/>
          <cell r="G924"/>
          <cell r="H924"/>
          <cell r="I924"/>
          <cell r="J924"/>
          <cell r="K924"/>
          <cell r="L924"/>
          <cell r="M924"/>
          <cell r="N924"/>
          <cell r="O924"/>
          <cell r="P924"/>
          <cell r="Q924"/>
          <cell r="R924"/>
          <cell r="S924"/>
          <cell r="T924"/>
          <cell r="U924"/>
          <cell r="V924"/>
        </row>
        <row r="925">
          <cell r="A925"/>
          <cell r="B925"/>
          <cell r="C925"/>
          <cell r="D925"/>
          <cell r="E925"/>
          <cell r="F925"/>
          <cell r="G925"/>
          <cell r="H925"/>
          <cell r="I925"/>
          <cell r="J925"/>
          <cell r="K925"/>
          <cell r="L925"/>
          <cell r="M925"/>
          <cell r="N925"/>
          <cell r="O925"/>
          <cell r="P925"/>
          <cell r="Q925"/>
          <cell r="R925"/>
          <cell r="S925"/>
          <cell r="T925"/>
          <cell r="U925"/>
          <cell r="V925"/>
        </row>
        <row r="926">
          <cell r="A926"/>
          <cell r="B926"/>
          <cell r="C926"/>
          <cell r="D926"/>
          <cell r="E926"/>
          <cell r="F926"/>
          <cell r="G926"/>
          <cell r="H926"/>
          <cell r="I926"/>
          <cell r="J926"/>
          <cell r="K926"/>
          <cell r="L926"/>
          <cell r="M926"/>
          <cell r="N926"/>
          <cell r="O926"/>
          <cell r="P926"/>
          <cell r="Q926"/>
          <cell r="R926"/>
          <cell r="S926"/>
          <cell r="T926"/>
          <cell r="U926"/>
          <cell r="V926"/>
        </row>
        <row r="927">
          <cell r="A927"/>
          <cell r="B927"/>
          <cell r="C927"/>
          <cell r="D927"/>
          <cell r="E927"/>
          <cell r="F927"/>
          <cell r="G927"/>
          <cell r="H927"/>
          <cell r="I927"/>
          <cell r="J927"/>
          <cell r="K927"/>
          <cell r="L927"/>
          <cell r="M927"/>
          <cell r="N927"/>
          <cell r="O927"/>
          <cell r="P927"/>
          <cell r="Q927"/>
          <cell r="R927"/>
          <cell r="S927"/>
          <cell r="T927"/>
          <cell r="U927"/>
          <cell r="V927"/>
        </row>
        <row r="928">
          <cell r="A928"/>
          <cell r="B928"/>
          <cell r="C928"/>
          <cell r="D928"/>
          <cell r="E928"/>
          <cell r="F928"/>
          <cell r="G928"/>
          <cell r="H928"/>
          <cell r="I928"/>
          <cell r="J928"/>
          <cell r="K928"/>
          <cell r="L928"/>
          <cell r="M928"/>
          <cell r="N928"/>
          <cell r="O928"/>
          <cell r="P928"/>
          <cell r="Q928"/>
          <cell r="R928"/>
          <cell r="S928"/>
          <cell r="T928"/>
          <cell r="U928"/>
          <cell r="V928"/>
        </row>
        <row r="929">
          <cell r="A929"/>
          <cell r="B929"/>
          <cell r="C929"/>
          <cell r="D929"/>
          <cell r="E929"/>
          <cell r="F929"/>
          <cell r="G929"/>
          <cell r="H929"/>
          <cell r="I929"/>
          <cell r="J929"/>
          <cell r="K929"/>
          <cell r="L929"/>
          <cell r="M929"/>
          <cell r="N929"/>
          <cell r="O929"/>
          <cell r="P929"/>
          <cell r="Q929"/>
          <cell r="R929"/>
          <cell r="S929"/>
          <cell r="T929"/>
          <cell r="U929"/>
          <cell r="V929"/>
        </row>
        <row r="930">
          <cell r="A930"/>
          <cell r="B930"/>
          <cell r="C930"/>
          <cell r="D930"/>
          <cell r="E930"/>
          <cell r="F930"/>
          <cell r="G930"/>
          <cell r="H930"/>
          <cell r="I930"/>
          <cell r="J930"/>
          <cell r="K930"/>
          <cell r="L930"/>
          <cell r="M930"/>
          <cell r="N930"/>
          <cell r="O930"/>
          <cell r="P930"/>
          <cell r="Q930"/>
          <cell r="R930"/>
          <cell r="S930"/>
          <cell r="T930"/>
          <cell r="U930"/>
          <cell r="V930"/>
        </row>
        <row r="931">
          <cell r="A931"/>
          <cell r="B931"/>
          <cell r="C931"/>
          <cell r="D931"/>
          <cell r="E931"/>
          <cell r="F931"/>
          <cell r="G931"/>
          <cell r="H931"/>
          <cell r="I931"/>
          <cell r="J931"/>
          <cell r="K931"/>
          <cell r="L931"/>
          <cell r="M931"/>
          <cell r="N931"/>
          <cell r="O931"/>
          <cell r="P931"/>
          <cell r="Q931"/>
          <cell r="R931"/>
          <cell r="S931"/>
          <cell r="T931"/>
          <cell r="U931"/>
          <cell r="V931"/>
        </row>
        <row r="932">
          <cell r="A932"/>
          <cell r="B932"/>
          <cell r="C932"/>
          <cell r="D932"/>
          <cell r="E932"/>
          <cell r="F932"/>
          <cell r="G932"/>
          <cell r="H932"/>
          <cell r="I932"/>
          <cell r="J932"/>
          <cell r="K932"/>
          <cell r="L932"/>
          <cell r="M932"/>
          <cell r="N932"/>
          <cell r="O932"/>
          <cell r="P932"/>
          <cell r="Q932"/>
          <cell r="R932"/>
          <cell r="S932"/>
          <cell r="T932"/>
          <cell r="U932"/>
          <cell r="V932"/>
        </row>
        <row r="933">
          <cell r="A933"/>
          <cell r="B933"/>
          <cell r="C933"/>
          <cell r="D933"/>
          <cell r="E933"/>
          <cell r="F933"/>
          <cell r="G933"/>
          <cell r="H933"/>
          <cell r="I933"/>
          <cell r="J933"/>
          <cell r="K933"/>
          <cell r="L933"/>
          <cell r="M933"/>
          <cell r="N933"/>
          <cell r="O933"/>
          <cell r="P933"/>
          <cell r="Q933"/>
          <cell r="R933"/>
          <cell r="S933"/>
          <cell r="T933"/>
          <cell r="U933"/>
          <cell r="V933"/>
        </row>
        <row r="934">
          <cell r="A934"/>
          <cell r="B934"/>
          <cell r="C934"/>
          <cell r="D934"/>
          <cell r="E934"/>
          <cell r="F934"/>
          <cell r="G934"/>
          <cell r="H934"/>
          <cell r="I934"/>
          <cell r="J934"/>
          <cell r="K934"/>
          <cell r="L934"/>
          <cell r="M934"/>
          <cell r="N934"/>
          <cell r="O934"/>
          <cell r="P934"/>
          <cell r="Q934"/>
          <cell r="R934"/>
          <cell r="S934"/>
          <cell r="T934"/>
          <cell r="U934"/>
          <cell r="V934"/>
        </row>
        <row r="935">
          <cell r="A935"/>
          <cell r="B935"/>
          <cell r="C935"/>
          <cell r="D935"/>
          <cell r="E935"/>
          <cell r="F935"/>
          <cell r="G935"/>
          <cell r="H935"/>
          <cell r="I935"/>
          <cell r="J935"/>
          <cell r="K935"/>
          <cell r="L935"/>
          <cell r="M935"/>
          <cell r="N935"/>
          <cell r="O935"/>
          <cell r="P935"/>
          <cell r="Q935"/>
          <cell r="R935"/>
          <cell r="S935"/>
          <cell r="T935"/>
          <cell r="U935"/>
          <cell r="V935"/>
        </row>
        <row r="936">
          <cell r="A936"/>
          <cell r="B936"/>
          <cell r="C936"/>
          <cell r="D936"/>
          <cell r="E936"/>
          <cell r="F936"/>
          <cell r="G936"/>
          <cell r="H936"/>
          <cell r="I936"/>
          <cell r="J936"/>
          <cell r="K936"/>
          <cell r="L936"/>
          <cell r="M936"/>
          <cell r="N936"/>
          <cell r="O936"/>
          <cell r="P936"/>
          <cell r="Q936"/>
          <cell r="R936"/>
          <cell r="S936"/>
          <cell r="T936"/>
          <cell r="U936"/>
          <cell r="V936"/>
        </row>
        <row r="937">
          <cell r="A937"/>
          <cell r="B937"/>
          <cell r="C937"/>
          <cell r="D937"/>
          <cell r="E937"/>
          <cell r="F937"/>
          <cell r="G937"/>
          <cell r="H937"/>
          <cell r="I937"/>
          <cell r="J937"/>
          <cell r="K937"/>
          <cell r="L937"/>
          <cell r="M937"/>
          <cell r="N937"/>
          <cell r="O937"/>
          <cell r="P937"/>
          <cell r="Q937"/>
          <cell r="R937"/>
          <cell r="S937"/>
          <cell r="T937"/>
          <cell r="U937"/>
          <cell r="V937"/>
        </row>
        <row r="938">
          <cell r="A938"/>
          <cell r="B938"/>
          <cell r="C938"/>
          <cell r="D938"/>
          <cell r="E938"/>
          <cell r="F938"/>
          <cell r="G938"/>
          <cell r="H938"/>
          <cell r="I938"/>
          <cell r="J938"/>
          <cell r="K938"/>
          <cell r="L938"/>
          <cell r="M938"/>
          <cell r="N938"/>
          <cell r="O938"/>
          <cell r="P938"/>
          <cell r="Q938"/>
          <cell r="R938"/>
          <cell r="S938"/>
          <cell r="T938"/>
          <cell r="U938"/>
          <cell r="V938"/>
        </row>
        <row r="939">
          <cell r="A939"/>
          <cell r="B939"/>
          <cell r="C939"/>
          <cell r="D939"/>
          <cell r="E939"/>
          <cell r="F939"/>
          <cell r="G939"/>
          <cell r="H939"/>
          <cell r="I939"/>
          <cell r="J939"/>
          <cell r="K939"/>
          <cell r="L939"/>
          <cell r="M939"/>
          <cell r="N939"/>
          <cell r="O939"/>
          <cell r="P939"/>
          <cell r="Q939"/>
          <cell r="R939"/>
          <cell r="S939"/>
          <cell r="T939"/>
          <cell r="U939"/>
          <cell r="V939"/>
        </row>
        <row r="940">
          <cell r="A940"/>
          <cell r="B940"/>
          <cell r="C940"/>
          <cell r="D940"/>
          <cell r="E940"/>
          <cell r="F940"/>
          <cell r="G940"/>
          <cell r="H940"/>
          <cell r="I940"/>
          <cell r="J940"/>
          <cell r="K940"/>
          <cell r="L940"/>
          <cell r="M940"/>
          <cell r="N940"/>
          <cell r="O940"/>
          <cell r="P940"/>
          <cell r="Q940"/>
          <cell r="R940"/>
          <cell r="S940"/>
          <cell r="T940"/>
          <cell r="U940"/>
          <cell r="V940"/>
        </row>
        <row r="941">
          <cell r="A941"/>
          <cell r="B941"/>
          <cell r="C941"/>
          <cell r="D941"/>
          <cell r="E941"/>
          <cell r="F941"/>
          <cell r="G941"/>
          <cell r="H941"/>
          <cell r="I941"/>
          <cell r="J941"/>
          <cell r="K941"/>
          <cell r="L941"/>
          <cell r="M941"/>
          <cell r="N941"/>
          <cell r="O941"/>
          <cell r="P941"/>
          <cell r="Q941"/>
          <cell r="R941"/>
          <cell r="S941"/>
          <cell r="T941"/>
          <cell r="U941"/>
          <cell r="V941"/>
        </row>
        <row r="942">
          <cell r="A942"/>
          <cell r="B942"/>
          <cell r="C942"/>
          <cell r="D942"/>
          <cell r="E942"/>
          <cell r="F942"/>
          <cell r="G942"/>
          <cell r="H942"/>
          <cell r="I942"/>
          <cell r="J942"/>
          <cell r="K942"/>
          <cell r="L942"/>
          <cell r="M942"/>
          <cell r="N942"/>
          <cell r="O942"/>
          <cell r="P942"/>
          <cell r="Q942"/>
          <cell r="R942"/>
          <cell r="S942"/>
          <cell r="T942"/>
          <cell r="U942"/>
          <cell r="V942"/>
        </row>
        <row r="943">
          <cell r="A943"/>
          <cell r="B943"/>
          <cell r="C943"/>
          <cell r="D943"/>
          <cell r="E943"/>
          <cell r="F943"/>
          <cell r="G943"/>
          <cell r="H943"/>
          <cell r="I943"/>
          <cell r="J943"/>
          <cell r="K943"/>
          <cell r="L943"/>
          <cell r="M943"/>
          <cell r="N943"/>
          <cell r="O943"/>
          <cell r="P943"/>
          <cell r="Q943"/>
          <cell r="R943"/>
          <cell r="S943"/>
          <cell r="T943"/>
          <cell r="U943"/>
          <cell r="V943"/>
        </row>
        <row r="944">
          <cell r="A944"/>
          <cell r="B944"/>
          <cell r="C944"/>
          <cell r="D944"/>
          <cell r="E944"/>
          <cell r="F944"/>
          <cell r="G944"/>
          <cell r="H944"/>
          <cell r="I944"/>
          <cell r="J944"/>
          <cell r="K944"/>
          <cell r="L944"/>
          <cell r="M944"/>
          <cell r="N944"/>
          <cell r="O944"/>
          <cell r="P944"/>
          <cell r="Q944"/>
          <cell r="R944"/>
          <cell r="S944"/>
          <cell r="T944"/>
          <cell r="U944"/>
          <cell r="V944"/>
        </row>
        <row r="945">
          <cell r="A945"/>
          <cell r="B945"/>
          <cell r="C945"/>
          <cell r="D945"/>
          <cell r="E945"/>
          <cell r="F945"/>
          <cell r="G945"/>
          <cell r="H945"/>
          <cell r="I945"/>
          <cell r="J945"/>
          <cell r="K945"/>
          <cell r="L945"/>
          <cell r="M945"/>
          <cell r="N945"/>
          <cell r="O945"/>
          <cell r="P945"/>
          <cell r="Q945"/>
          <cell r="R945"/>
          <cell r="S945"/>
          <cell r="T945"/>
          <cell r="U945"/>
          <cell r="V945"/>
        </row>
        <row r="946">
          <cell r="A946"/>
          <cell r="B946"/>
          <cell r="C946"/>
          <cell r="D946"/>
          <cell r="E946"/>
          <cell r="F946"/>
          <cell r="G946"/>
          <cell r="H946"/>
          <cell r="I946"/>
          <cell r="J946"/>
          <cell r="K946"/>
          <cell r="L946"/>
          <cell r="M946"/>
          <cell r="N946"/>
          <cell r="O946"/>
          <cell r="P946"/>
          <cell r="Q946"/>
          <cell r="R946"/>
          <cell r="S946"/>
          <cell r="T946"/>
          <cell r="U946"/>
          <cell r="V946"/>
        </row>
        <row r="947">
          <cell r="A947"/>
          <cell r="B947"/>
          <cell r="C947"/>
          <cell r="D947"/>
          <cell r="E947"/>
          <cell r="F947"/>
          <cell r="G947"/>
          <cell r="H947"/>
          <cell r="I947"/>
          <cell r="J947"/>
          <cell r="K947"/>
          <cell r="L947"/>
          <cell r="M947"/>
          <cell r="N947"/>
          <cell r="O947"/>
          <cell r="P947"/>
          <cell r="Q947"/>
          <cell r="R947"/>
          <cell r="S947"/>
          <cell r="T947"/>
          <cell r="U947"/>
          <cell r="V947"/>
        </row>
        <row r="948">
          <cell r="A948"/>
          <cell r="B948"/>
          <cell r="C948"/>
          <cell r="D948"/>
          <cell r="E948"/>
          <cell r="F948"/>
          <cell r="G948"/>
          <cell r="H948"/>
          <cell r="I948"/>
          <cell r="J948"/>
          <cell r="K948"/>
          <cell r="L948"/>
          <cell r="M948"/>
          <cell r="N948"/>
          <cell r="O948"/>
          <cell r="P948"/>
          <cell r="Q948"/>
          <cell r="R948"/>
          <cell r="S948"/>
          <cell r="T948"/>
          <cell r="U948"/>
          <cell r="V948"/>
        </row>
        <row r="949">
          <cell r="A949"/>
          <cell r="B949"/>
          <cell r="C949"/>
          <cell r="D949"/>
          <cell r="E949"/>
          <cell r="F949"/>
          <cell r="G949"/>
          <cell r="H949"/>
          <cell r="I949"/>
          <cell r="J949"/>
          <cell r="K949"/>
          <cell r="L949"/>
          <cell r="M949"/>
          <cell r="N949"/>
          <cell r="O949"/>
          <cell r="P949"/>
          <cell r="Q949"/>
          <cell r="R949"/>
          <cell r="S949"/>
          <cell r="T949"/>
          <cell r="U949"/>
          <cell r="V949"/>
        </row>
        <row r="950">
          <cell r="A950"/>
          <cell r="B950"/>
          <cell r="C950"/>
          <cell r="D950"/>
          <cell r="E950"/>
          <cell r="F950"/>
          <cell r="G950"/>
          <cell r="H950"/>
          <cell r="I950"/>
          <cell r="J950"/>
          <cell r="K950"/>
          <cell r="L950"/>
          <cell r="M950"/>
          <cell r="N950"/>
          <cell r="O950"/>
          <cell r="P950"/>
          <cell r="Q950"/>
          <cell r="R950"/>
          <cell r="S950"/>
          <cell r="T950"/>
          <cell r="U950"/>
          <cell r="V950"/>
        </row>
        <row r="951">
          <cell r="A951"/>
          <cell r="B951"/>
          <cell r="C951"/>
          <cell r="D951"/>
          <cell r="E951"/>
          <cell r="F951"/>
          <cell r="G951"/>
          <cell r="H951"/>
          <cell r="I951"/>
          <cell r="J951"/>
          <cell r="K951"/>
          <cell r="L951"/>
          <cell r="M951"/>
          <cell r="N951"/>
          <cell r="O951"/>
          <cell r="P951"/>
          <cell r="Q951"/>
          <cell r="R951"/>
          <cell r="S951"/>
          <cell r="T951"/>
          <cell r="U951"/>
          <cell r="V951"/>
        </row>
        <row r="952">
          <cell r="A952"/>
          <cell r="B952"/>
          <cell r="C952"/>
          <cell r="D952"/>
          <cell r="E952"/>
          <cell r="F952"/>
          <cell r="G952"/>
          <cell r="H952"/>
          <cell r="I952"/>
          <cell r="J952"/>
          <cell r="K952"/>
          <cell r="L952"/>
          <cell r="M952"/>
          <cell r="N952"/>
          <cell r="O952"/>
          <cell r="P952"/>
          <cell r="Q952"/>
          <cell r="R952"/>
          <cell r="S952"/>
          <cell r="T952"/>
          <cell r="U952"/>
          <cell r="V952"/>
        </row>
        <row r="953">
          <cell r="A953"/>
          <cell r="B953"/>
          <cell r="C953"/>
          <cell r="D953"/>
          <cell r="E953"/>
          <cell r="F953"/>
          <cell r="G953"/>
          <cell r="H953"/>
          <cell r="I953"/>
          <cell r="J953"/>
          <cell r="K953"/>
          <cell r="L953"/>
          <cell r="M953"/>
          <cell r="N953"/>
          <cell r="O953"/>
          <cell r="P953"/>
          <cell r="Q953"/>
          <cell r="R953"/>
          <cell r="S953"/>
          <cell r="T953"/>
          <cell r="U953"/>
          <cell r="V953"/>
        </row>
        <row r="954">
          <cell r="A954"/>
          <cell r="B954"/>
          <cell r="C954"/>
          <cell r="D954"/>
          <cell r="E954"/>
          <cell r="F954"/>
          <cell r="G954"/>
          <cell r="H954"/>
          <cell r="I954"/>
          <cell r="J954"/>
          <cell r="K954"/>
          <cell r="L954"/>
          <cell r="M954"/>
          <cell r="N954"/>
          <cell r="O954"/>
          <cell r="P954"/>
          <cell r="Q954"/>
          <cell r="R954"/>
          <cell r="S954"/>
          <cell r="T954"/>
          <cell r="U954"/>
          <cell r="V954"/>
        </row>
        <row r="955">
          <cell r="A955"/>
          <cell r="B955"/>
          <cell r="C955"/>
          <cell r="D955"/>
          <cell r="E955"/>
          <cell r="F955"/>
          <cell r="G955"/>
          <cell r="H955"/>
          <cell r="I955"/>
          <cell r="J955"/>
          <cell r="K955"/>
          <cell r="L955"/>
          <cell r="M955"/>
          <cell r="N955"/>
          <cell r="O955"/>
          <cell r="P955"/>
          <cell r="Q955"/>
          <cell r="R955"/>
          <cell r="S955"/>
          <cell r="T955"/>
          <cell r="U955"/>
          <cell r="V955"/>
        </row>
        <row r="956">
          <cell r="A956"/>
          <cell r="B956"/>
          <cell r="C956"/>
          <cell r="D956"/>
          <cell r="E956"/>
          <cell r="F956"/>
          <cell r="G956"/>
          <cell r="H956"/>
          <cell r="I956"/>
          <cell r="J956"/>
          <cell r="K956"/>
          <cell r="L956"/>
          <cell r="M956"/>
          <cell r="N956"/>
          <cell r="O956"/>
          <cell r="P956"/>
          <cell r="Q956"/>
          <cell r="R956"/>
          <cell r="S956"/>
          <cell r="T956"/>
          <cell r="U956"/>
          <cell r="V956"/>
        </row>
        <row r="957">
          <cell r="A957"/>
          <cell r="B957"/>
          <cell r="C957"/>
          <cell r="D957"/>
          <cell r="E957"/>
          <cell r="F957"/>
          <cell r="G957"/>
          <cell r="H957"/>
          <cell r="I957"/>
          <cell r="J957"/>
          <cell r="K957"/>
          <cell r="L957"/>
          <cell r="M957"/>
          <cell r="N957"/>
          <cell r="O957"/>
          <cell r="P957"/>
          <cell r="Q957"/>
          <cell r="R957"/>
          <cell r="S957"/>
          <cell r="T957"/>
          <cell r="U957"/>
          <cell r="V957"/>
        </row>
        <row r="958">
          <cell r="A958"/>
          <cell r="B958"/>
          <cell r="C958"/>
          <cell r="D958"/>
          <cell r="E958"/>
          <cell r="F958"/>
          <cell r="G958"/>
          <cell r="H958"/>
          <cell r="I958"/>
          <cell r="J958"/>
          <cell r="K958"/>
          <cell r="L958"/>
          <cell r="M958"/>
          <cell r="N958"/>
          <cell r="O958"/>
          <cell r="P958"/>
          <cell r="Q958"/>
          <cell r="R958"/>
          <cell r="S958"/>
          <cell r="T958"/>
          <cell r="U958"/>
          <cell r="V958"/>
        </row>
        <row r="959">
          <cell r="A959"/>
          <cell r="B959"/>
          <cell r="C959"/>
          <cell r="D959"/>
          <cell r="E959"/>
          <cell r="F959"/>
          <cell r="G959"/>
          <cell r="H959"/>
          <cell r="I959"/>
          <cell r="J959"/>
          <cell r="K959"/>
          <cell r="L959"/>
          <cell r="M959"/>
          <cell r="N959"/>
          <cell r="O959"/>
          <cell r="P959"/>
          <cell r="Q959"/>
          <cell r="R959"/>
          <cell r="S959"/>
          <cell r="T959"/>
          <cell r="U959"/>
          <cell r="V959"/>
        </row>
        <row r="960">
          <cell r="A960"/>
          <cell r="B960"/>
          <cell r="C960"/>
          <cell r="D960"/>
          <cell r="E960"/>
          <cell r="F960"/>
          <cell r="G960"/>
          <cell r="H960"/>
          <cell r="I960"/>
          <cell r="J960"/>
          <cell r="K960"/>
          <cell r="L960"/>
          <cell r="M960"/>
          <cell r="N960"/>
          <cell r="O960"/>
          <cell r="P960"/>
          <cell r="Q960"/>
          <cell r="R960"/>
          <cell r="S960"/>
          <cell r="T960"/>
          <cell r="U960"/>
          <cell r="V960"/>
        </row>
        <row r="961">
          <cell r="A961"/>
          <cell r="B961"/>
          <cell r="C961"/>
          <cell r="D961"/>
          <cell r="E961"/>
          <cell r="F961"/>
          <cell r="G961"/>
          <cell r="H961"/>
          <cell r="I961"/>
          <cell r="J961"/>
          <cell r="K961"/>
          <cell r="L961"/>
          <cell r="M961"/>
          <cell r="N961"/>
          <cell r="O961"/>
          <cell r="P961"/>
          <cell r="Q961"/>
          <cell r="R961"/>
          <cell r="S961"/>
          <cell r="T961"/>
          <cell r="U961"/>
          <cell r="V961"/>
        </row>
        <row r="962">
          <cell r="A962"/>
          <cell r="B962"/>
          <cell r="C962"/>
          <cell r="D962"/>
          <cell r="E962"/>
          <cell r="F962"/>
          <cell r="G962"/>
          <cell r="H962"/>
          <cell r="I962"/>
          <cell r="J962"/>
          <cell r="K962"/>
          <cell r="L962"/>
          <cell r="M962"/>
          <cell r="N962"/>
          <cell r="O962"/>
          <cell r="P962"/>
          <cell r="Q962"/>
          <cell r="R962"/>
          <cell r="S962"/>
          <cell r="T962"/>
          <cell r="U962"/>
          <cell r="V962"/>
        </row>
        <row r="963">
          <cell r="A963"/>
          <cell r="B963"/>
          <cell r="C963"/>
          <cell r="D963"/>
          <cell r="E963"/>
          <cell r="F963"/>
          <cell r="G963"/>
          <cell r="H963"/>
          <cell r="I963"/>
          <cell r="J963"/>
          <cell r="K963"/>
          <cell r="L963"/>
          <cell r="M963"/>
          <cell r="N963"/>
          <cell r="O963"/>
          <cell r="P963"/>
          <cell r="Q963"/>
          <cell r="R963"/>
          <cell r="S963"/>
          <cell r="T963"/>
          <cell r="U963"/>
          <cell r="V963"/>
        </row>
        <row r="964">
          <cell r="A964"/>
          <cell r="B964"/>
          <cell r="C964"/>
          <cell r="D964"/>
          <cell r="E964"/>
          <cell r="F964"/>
          <cell r="G964"/>
          <cell r="H964"/>
          <cell r="I964"/>
          <cell r="J964"/>
          <cell r="K964"/>
          <cell r="L964"/>
          <cell r="M964"/>
          <cell r="N964"/>
          <cell r="O964"/>
          <cell r="P964"/>
          <cell r="Q964"/>
          <cell r="R964"/>
          <cell r="S964"/>
          <cell r="T964"/>
          <cell r="U964"/>
          <cell r="V964"/>
        </row>
        <row r="965">
          <cell r="A965"/>
          <cell r="B965"/>
          <cell r="C965"/>
          <cell r="D965"/>
          <cell r="E965"/>
          <cell r="F965"/>
          <cell r="G965"/>
          <cell r="H965"/>
          <cell r="I965"/>
          <cell r="J965"/>
          <cell r="K965"/>
          <cell r="L965"/>
          <cell r="M965"/>
          <cell r="N965"/>
          <cell r="O965"/>
          <cell r="P965"/>
          <cell r="Q965"/>
          <cell r="R965"/>
          <cell r="S965"/>
          <cell r="T965"/>
          <cell r="U965"/>
          <cell r="V965"/>
        </row>
        <row r="966">
          <cell r="A966"/>
          <cell r="B966"/>
          <cell r="C966"/>
          <cell r="D966"/>
          <cell r="E966"/>
          <cell r="F966"/>
          <cell r="G966"/>
          <cell r="H966"/>
          <cell r="I966"/>
          <cell r="J966"/>
          <cell r="K966"/>
          <cell r="L966"/>
          <cell r="M966"/>
          <cell r="N966"/>
          <cell r="O966"/>
          <cell r="P966"/>
          <cell r="Q966"/>
          <cell r="R966"/>
          <cell r="S966"/>
          <cell r="T966"/>
          <cell r="U966"/>
          <cell r="V966"/>
        </row>
        <row r="967">
          <cell r="A967"/>
          <cell r="B967"/>
          <cell r="C967"/>
          <cell r="D967"/>
          <cell r="E967"/>
          <cell r="F967"/>
          <cell r="G967"/>
          <cell r="H967"/>
          <cell r="I967"/>
          <cell r="J967"/>
          <cell r="K967"/>
          <cell r="L967"/>
          <cell r="M967"/>
          <cell r="N967"/>
          <cell r="O967"/>
          <cell r="P967"/>
          <cell r="Q967"/>
          <cell r="R967"/>
          <cell r="S967"/>
          <cell r="T967"/>
          <cell r="U967"/>
          <cell r="V967"/>
        </row>
        <row r="968">
          <cell r="A968"/>
          <cell r="B968"/>
          <cell r="C968"/>
          <cell r="D968"/>
          <cell r="E968"/>
          <cell r="F968"/>
          <cell r="G968"/>
          <cell r="H968"/>
          <cell r="I968"/>
          <cell r="J968"/>
          <cell r="K968"/>
          <cell r="L968"/>
          <cell r="M968"/>
          <cell r="N968"/>
          <cell r="O968"/>
          <cell r="P968"/>
          <cell r="Q968"/>
          <cell r="R968"/>
          <cell r="S968"/>
          <cell r="T968"/>
          <cell r="U968"/>
          <cell r="V968"/>
        </row>
        <row r="969">
          <cell r="A969"/>
          <cell r="B969"/>
          <cell r="C969"/>
          <cell r="D969"/>
          <cell r="E969"/>
          <cell r="F969"/>
          <cell r="G969"/>
          <cell r="H969"/>
          <cell r="I969"/>
          <cell r="J969"/>
          <cell r="K969"/>
          <cell r="L969"/>
          <cell r="M969"/>
          <cell r="N969"/>
          <cell r="O969"/>
          <cell r="P969"/>
          <cell r="Q969"/>
          <cell r="R969"/>
          <cell r="S969"/>
          <cell r="T969"/>
          <cell r="U969"/>
          <cell r="V969"/>
        </row>
        <row r="970">
          <cell r="A970"/>
          <cell r="B970"/>
          <cell r="C970"/>
          <cell r="D970"/>
          <cell r="E970"/>
          <cell r="F970"/>
          <cell r="G970"/>
          <cell r="H970"/>
          <cell r="I970"/>
          <cell r="J970"/>
          <cell r="K970"/>
          <cell r="L970"/>
          <cell r="M970"/>
          <cell r="N970"/>
          <cell r="O970"/>
          <cell r="P970"/>
          <cell r="Q970"/>
          <cell r="R970"/>
          <cell r="S970"/>
          <cell r="T970"/>
          <cell r="U970"/>
          <cell r="V970"/>
        </row>
        <row r="971">
          <cell r="A971"/>
          <cell r="B971"/>
          <cell r="C971"/>
          <cell r="D971"/>
          <cell r="E971"/>
          <cell r="F971"/>
          <cell r="G971"/>
          <cell r="H971"/>
          <cell r="I971"/>
          <cell r="J971"/>
          <cell r="K971"/>
          <cell r="L971"/>
          <cell r="M971"/>
          <cell r="N971"/>
          <cell r="O971"/>
          <cell r="P971"/>
          <cell r="Q971"/>
          <cell r="R971"/>
          <cell r="S971"/>
          <cell r="T971"/>
          <cell r="U971"/>
          <cell r="V971"/>
        </row>
        <row r="972">
          <cell r="A972"/>
          <cell r="B972"/>
          <cell r="C972"/>
          <cell r="D972"/>
          <cell r="E972"/>
          <cell r="F972"/>
          <cell r="G972"/>
          <cell r="H972"/>
          <cell r="I972"/>
          <cell r="J972"/>
          <cell r="K972"/>
          <cell r="L972"/>
          <cell r="M972"/>
          <cell r="N972"/>
          <cell r="O972"/>
          <cell r="P972"/>
          <cell r="Q972"/>
          <cell r="R972"/>
          <cell r="S972"/>
          <cell r="T972"/>
          <cell r="U972"/>
          <cell r="V972"/>
        </row>
        <row r="973">
          <cell r="A973"/>
          <cell r="B973"/>
          <cell r="C973"/>
          <cell r="D973"/>
          <cell r="E973"/>
          <cell r="F973"/>
          <cell r="G973"/>
          <cell r="H973"/>
          <cell r="I973"/>
          <cell r="J973"/>
          <cell r="K973"/>
          <cell r="L973"/>
          <cell r="M973"/>
          <cell r="N973"/>
          <cell r="O973"/>
          <cell r="P973"/>
          <cell r="Q973"/>
          <cell r="R973"/>
          <cell r="S973"/>
          <cell r="T973"/>
          <cell r="U973"/>
          <cell r="V973"/>
        </row>
        <row r="974">
          <cell r="A974"/>
          <cell r="B974"/>
          <cell r="C974"/>
          <cell r="D974"/>
          <cell r="E974"/>
          <cell r="F974"/>
          <cell r="G974"/>
          <cell r="H974"/>
          <cell r="I974"/>
          <cell r="J974"/>
          <cell r="K974"/>
          <cell r="L974"/>
          <cell r="M974"/>
          <cell r="N974"/>
          <cell r="O974"/>
          <cell r="P974"/>
          <cell r="Q974"/>
          <cell r="R974"/>
          <cell r="S974"/>
          <cell r="T974"/>
          <cell r="U974"/>
          <cell r="V974"/>
        </row>
        <row r="975">
          <cell r="A975"/>
          <cell r="B975"/>
          <cell r="C975"/>
          <cell r="D975"/>
          <cell r="E975"/>
          <cell r="F975"/>
          <cell r="G975"/>
          <cell r="H975"/>
          <cell r="I975"/>
          <cell r="J975"/>
          <cell r="K975"/>
          <cell r="L975"/>
          <cell r="M975"/>
          <cell r="N975"/>
          <cell r="O975"/>
          <cell r="P975"/>
          <cell r="Q975"/>
          <cell r="R975"/>
          <cell r="S975"/>
          <cell r="T975"/>
          <cell r="U975"/>
          <cell r="V975"/>
        </row>
        <row r="976">
          <cell r="A976"/>
          <cell r="B976"/>
          <cell r="C976"/>
          <cell r="D976"/>
          <cell r="E976"/>
          <cell r="F976"/>
          <cell r="G976"/>
          <cell r="H976"/>
          <cell r="I976"/>
          <cell r="J976"/>
          <cell r="K976"/>
          <cell r="L976"/>
          <cell r="M976"/>
          <cell r="N976"/>
          <cell r="O976"/>
          <cell r="P976"/>
          <cell r="Q976"/>
          <cell r="R976"/>
          <cell r="S976"/>
          <cell r="T976"/>
          <cell r="U976"/>
          <cell r="V976"/>
        </row>
        <row r="977">
          <cell r="A977"/>
          <cell r="B977"/>
          <cell r="C977"/>
          <cell r="D977"/>
          <cell r="E977"/>
          <cell r="F977"/>
          <cell r="G977"/>
          <cell r="H977"/>
          <cell r="I977"/>
          <cell r="J977"/>
          <cell r="K977"/>
          <cell r="L977"/>
          <cell r="M977"/>
          <cell r="N977"/>
          <cell r="O977"/>
          <cell r="P977"/>
          <cell r="Q977"/>
          <cell r="R977"/>
          <cell r="S977"/>
          <cell r="T977"/>
          <cell r="U977"/>
          <cell r="V977"/>
        </row>
        <row r="978">
          <cell r="A978"/>
          <cell r="B978"/>
          <cell r="C978"/>
          <cell r="D978"/>
          <cell r="E978"/>
          <cell r="F978"/>
          <cell r="G978"/>
          <cell r="H978"/>
          <cell r="I978"/>
          <cell r="J978"/>
          <cell r="K978"/>
          <cell r="L978"/>
          <cell r="M978"/>
          <cell r="N978"/>
          <cell r="O978"/>
          <cell r="P978"/>
          <cell r="Q978"/>
          <cell r="R978"/>
          <cell r="S978"/>
          <cell r="T978"/>
          <cell r="U978"/>
          <cell r="V978"/>
        </row>
        <row r="979">
          <cell r="A979"/>
          <cell r="B979"/>
          <cell r="C979"/>
          <cell r="D979"/>
          <cell r="E979"/>
          <cell r="F979"/>
          <cell r="G979"/>
          <cell r="H979"/>
          <cell r="I979"/>
          <cell r="J979"/>
          <cell r="K979"/>
          <cell r="L979"/>
          <cell r="M979"/>
          <cell r="N979"/>
          <cell r="O979"/>
          <cell r="P979"/>
          <cell r="Q979"/>
          <cell r="R979"/>
          <cell r="S979"/>
          <cell r="T979"/>
          <cell r="U979"/>
          <cell r="V979"/>
        </row>
        <row r="980">
          <cell r="A980"/>
          <cell r="B980"/>
          <cell r="C980"/>
          <cell r="D980"/>
          <cell r="E980"/>
          <cell r="F980"/>
          <cell r="G980"/>
          <cell r="H980"/>
          <cell r="I980"/>
          <cell r="J980"/>
          <cell r="K980"/>
          <cell r="L980"/>
          <cell r="M980"/>
          <cell r="N980"/>
          <cell r="O980"/>
          <cell r="P980"/>
          <cell r="Q980"/>
          <cell r="R980"/>
          <cell r="S980"/>
          <cell r="T980"/>
          <cell r="U980"/>
          <cell r="V980"/>
        </row>
        <row r="981">
          <cell r="A981"/>
          <cell r="B981"/>
          <cell r="C981"/>
          <cell r="D981"/>
          <cell r="E981"/>
          <cell r="F981"/>
          <cell r="G981"/>
          <cell r="H981"/>
          <cell r="I981"/>
          <cell r="J981"/>
          <cell r="K981"/>
          <cell r="L981"/>
          <cell r="M981"/>
          <cell r="N981"/>
          <cell r="O981"/>
          <cell r="P981"/>
          <cell r="Q981"/>
          <cell r="R981"/>
          <cell r="S981"/>
          <cell r="T981"/>
          <cell r="U981"/>
          <cell r="V981"/>
        </row>
        <row r="982">
          <cell r="A982"/>
          <cell r="B982"/>
          <cell r="C982"/>
          <cell r="D982"/>
          <cell r="E982"/>
          <cell r="F982"/>
          <cell r="G982"/>
          <cell r="H982"/>
          <cell r="I982"/>
          <cell r="J982"/>
          <cell r="K982"/>
          <cell r="L982"/>
          <cell r="M982"/>
          <cell r="N982"/>
          <cell r="O982"/>
          <cell r="P982"/>
          <cell r="Q982"/>
          <cell r="R982"/>
          <cell r="S982"/>
          <cell r="T982"/>
          <cell r="U982"/>
          <cell r="V982"/>
        </row>
        <row r="983">
          <cell r="A983"/>
          <cell r="B983"/>
          <cell r="C983"/>
          <cell r="D983"/>
          <cell r="E983"/>
          <cell r="F983"/>
          <cell r="G983"/>
          <cell r="H983"/>
          <cell r="I983"/>
          <cell r="J983"/>
          <cell r="K983"/>
          <cell r="L983"/>
          <cell r="M983"/>
          <cell r="N983"/>
          <cell r="O983"/>
          <cell r="P983"/>
          <cell r="Q983"/>
          <cell r="R983"/>
          <cell r="S983"/>
          <cell r="T983"/>
          <cell r="U983"/>
          <cell r="V983"/>
        </row>
        <row r="984">
          <cell r="A984"/>
          <cell r="B984"/>
          <cell r="C984"/>
          <cell r="D984"/>
          <cell r="E984"/>
          <cell r="F984"/>
          <cell r="G984"/>
          <cell r="H984"/>
          <cell r="I984"/>
          <cell r="J984"/>
          <cell r="K984"/>
          <cell r="L984"/>
          <cell r="M984"/>
          <cell r="N984"/>
          <cell r="O984"/>
          <cell r="P984"/>
          <cell r="Q984"/>
          <cell r="R984"/>
          <cell r="S984"/>
          <cell r="T984"/>
          <cell r="U984"/>
          <cell r="V984"/>
        </row>
        <row r="985">
          <cell r="A985"/>
          <cell r="B985"/>
          <cell r="C985"/>
          <cell r="D985"/>
          <cell r="E985"/>
          <cell r="F985"/>
          <cell r="G985"/>
          <cell r="H985"/>
          <cell r="I985"/>
          <cell r="J985"/>
          <cell r="K985"/>
          <cell r="L985"/>
          <cell r="M985"/>
          <cell r="N985"/>
          <cell r="O985"/>
          <cell r="P985"/>
          <cell r="Q985"/>
          <cell r="R985"/>
          <cell r="S985"/>
          <cell r="T985"/>
          <cell r="U985"/>
          <cell r="V985"/>
        </row>
        <row r="986">
          <cell r="A986"/>
          <cell r="B986"/>
          <cell r="C986"/>
          <cell r="D986"/>
          <cell r="E986"/>
          <cell r="F986"/>
          <cell r="G986"/>
          <cell r="H986"/>
          <cell r="I986"/>
          <cell r="J986"/>
          <cell r="K986"/>
          <cell r="L986"/>
          <cell r="M986"/>
          <cell r="N986"/>
          <cell r="O986"/>
          <cell r="P986"/>
          <cell r="Q986"/>
          <cell r="R986"/>
          <cell r="S986"/>
          <cell r="T986"/>
          <cell r="U986"/>
          <cell r="V986"/>
        </row>
        <row r="987">
          <cell r="A987"/>
          <cell r="B987"/>
          <cell r="C987"/>
          <cell r="D987"/>
          <cell r="E987"/>
          <cell r="F987"/>
          <cell r="G987"/>
          <cell r="H987"/>
          <cell r="I987"/>
          <cell r="J987"/>
          <cell r="K987"/>
          <cell r="L987"/>
          <cell r="M987"/>
          <cell r="N987"/>
          <cell r="O987"/>
          <cell r="P987"/>
          <cell r="Q987"/>
          <cell r="R987"/>
          <cell r="S987"/>
          <cell r="T987"/>
          <cell r="U987"/>
          <cell r="V987"/>
        </row>
        <row r="988">
          <cell r="A988"/>
          <cell r="B988"/>
          <cell r="C988"/>
          <cell r="D988"/>
          <cell r="E988"/>
          <cell r="F988"/>
          <cell r="G988"/>
          <cell r="H988"/>
          <cell r="I988"/>
          <cell r="J988"/>
          <cell r="K988"/>
          <cell r="L988"/>
          <cell r="M988"/>
          <cell r="N988"/>
          <cell r="O988"/>
          <cell r="P988"/>
          <cell r="Q988"/>
          <cell r="R988"/>
          <cell r="S988"/>
          <cell r="T988"/>
          <cell r="U988"/>
          <cell r="V988"/>
        </row>
        <row r="989">
          <cell r="A989"/>
          <cell r="B989"/>
          <cell r="C989"/>
          <cell r="D989"/>
          <cell r="E989"/>
          <cell r="F989"/>
          <cell r="G989"/>
          <cell r="H989"/>
          <cell r="I989"/>
          <cell r="J989"/>
          <cell r="K989"/>
          <cell r="L989"/>
          <cell r="M989"/>
          <cell r="N989"/>
          <cell r="O989"/>
          <cell r="P989"/>
          <cell r="Q989"/>
          <cell r="R989"/>
          <cell r="S989"/>
          <cell r="T989"/>
          <cell r="U989"/>
          <cell r="V989"/>
        </row>
        <row r="990">
          <cell r="A990"/>
          <cell r="B990"/>
          <cell r="C990"/>
          <cell r="D990"/>
          <cell r="E990"/>
          <cell r="F990"/>
          <cell r="G990"/>
          <cell r="H990"/>
          <cell r="I990"/>
          <cell r="J990"/>
          <cell r="K990"/>
          <cell r="L990"/>
          <cell r="M990"/>
          <cell r="N990"/>
          <cell r="O990"/>
          <cell r="P990"/>
          <cell r="Q990"/>
          <cell r="R990"/>
          <cell r="S990"/>
          <cell r="T990"/>
          <cell r="U990"/>
          <cell r="V990"/>
        </row>
        <row r="991">
          <cell r="A991"/>
          <cell r="B991"/>
          <cell r="C991"/>
          <cell r="D991"/>
          <cell r="E991"/>
          <cell r="F991"/>
          <cell r="G991"/>
          <cell r="H991"/>
          <cell r="I991"/>
          <cell r="J991"/>
          <cell r="K991"/>
          <cell r="L991"/>
          <cell r="M991"/>
          <cell r="N991"/>
          <cell r="O991"/>
          <cell r="P991"/>
          <cell r="Q991"/>
          <cell r="R991"/>
          <cell r="S991"/>
          <cell r="T991"/>
          <cell r="U991"/>
          <cell r="V991"/>
        </row>
        <row r="992">
          <cell r="A992"/>
          <cell r="B992"/>
          <cell r="C992"/>
          <cell r="D992"/>
          <cell r="E992"/>
          <cell r="F992"/>
          <cell r="G992"/>
          <cell r="H992"/>
          <cell r="I992"/>
          <cell r="J992"/>
          <cell r="K992"/>
          <cell r="L992"/>
          <cell r="M992"/>
          <cell r="N992"/>
          <cell r="O992"/>
          <cell r="P992"/>
          <cell r="Q992"/>
          <cell r="R992"/>
          <cell r="S992"/>
          <cell r="T992"/>
          <cell r="U992"/>
          <cell r="V992"/>
        </row>
        <row r="993">
          <cell r="A993"/>
          <cell r="B993"/>
          <cell r="C993"/>
          <cell r="D993"/>
          <cell r="E993"/>
          <cell r="F993"/>
          <cell r="G993"/>
          <cell r="H993"/>
          <cell r="I993"/>
          <cell r="J993"/>
          <cell r="K993"/>
          <cell r="L993"/>
          <cell r="M993"/>
          <cell r="N993"/>
          <cell r="O993"/>
          <cell r="P993"/>
          <cell r="Q993"/>
          <cell r="R993"/>
          <cell r="S993"/>
          <cell r="T993"/>
          <cell r="U993"/>
          <cell r="V993"/>
        </row>
        <row r="994">
          <cell r="A994"/>
          <cell r="B994"/>
          <cell r="C994"/>
          <cell r="D994"/>
          <cell r="E994"/>
          <cell r="F994"/>
          <cell r="G994"/>
          <cell r="H994"/>
          <cell r="I994"/>
          <cell r="J994"/>
          <cell r="K994"/>
          <cell r="L994"/>
          <cell r="M994"/>
          <cell r="N994"/>
          <cell r="O994"/>
          <cell r="P994"/>
          <cell r="Q994"/>
          <cell r="R994"/>
          <cell r="S994"/>
          <cell r="T994"/>
          <cell r="U994"/>
          <cell r="V994"/>
        </row>
        <row r="995">
          <cell r="A995"/>
          <cell r="B995"/>
          <cell r="C995"/>
          <cell r="D995"/>
          <cell r="E995"/>
          <cell r="F995"/>
          <cell r="G995"/>
          <cell r="H995"/>
          <cell r="I995"/>
          <cell r="J995"/>
          <cell r="K995"/>
          <cell r="L995"/>
          <cell r="M995"/>
          <cell r="N995"/>
          <cell r="O995"/>
          <cell r="P995"/>
          <cell r="Q995"/>
          <cell r="R995"/>
          <cell r="S995"/>
          <cell r="T995"/>
          <cell r="U995"/>
          <cell r="V995"/>
        </row>
        <row r="996">
          <cell r="A996"/>
          <cell r="B996"/>
          <cell r="C996"/>
          <cell r="D996"/>
          <cell r="E996"/>
          <cell r="F996"/>
          <cell r="G996"/>
          <cell r="H996"/>
          <cell r="I996"/>
          <cell r="J996"/>
          <cell r="K996"/>
          <cell r="L996"/>
          <cell r="M996"/>
          <cell r="N996"/>
          <cell r="O996"/>
          <cell r="P996"/>
          <cell r="Q996"/>
          <cell r="R996"/>
          <cell r="S996"/>
          <cell r="T996"/>
          <cell r="U996"/>
          <cell r="V996"/>
        </row>
        <row r="997">
          <cell r="A997"/>
          <cell r="B997"/>
          <cell r="C997"/>
          <cell r="D997"/>
          <cell r="E997"/>
          <cell r="F997"/>
          <cell r="G997"/>
          <cell r="H997"/>
          <cell r="I997"/>
          <cell r="J997"/>
          <cell r="K997"/>
          <cell r="L997"/>
          <cell r="M997"/>
          <cell r="N997"/>
          <cell r="O997"/>
          <cell r="P997"/>
          <cell r="Q997"/>
          <cell r="R997"/>
          <cell r="S997"/>
          <cell r="T997"/>
          <cell r="U997"/>
          <cell r="V997"/>
        </row>
        <row r="998">
          <cell r="A998"/>
          <cell r="B998"/>
          <cell r="C998"/>
          <cell r="D998"/>
          <cell r="E998"/>
          <cell r="F998"/>
          <cell r="G998"/>
          <cell r="H998"/>
          <cell r="I998"/>
          <cell r="J998"/>
          <cell r="K998"/>
          <cell r="L998"/>
          <cell r="M998"/>
          <cell r="N998"/>
          <cell r="O998"/>
          <cell r="P998"/>
          <cell r="Q998"/>
          <cell r="R998"/>
          <cell r="S998"/>
          <cell r="T998"/>
          <cell r="U998"/>
          <cell r="V998"/>
        </row>
        <row r="999">
          <cell r="A999"/>
          <cell r="B999"/>
          <cell r="C999"/>
          <cell r="D999"/>
          <cell r="E999"/>
          <cell r="F999"/>
          <cell r="G999"/>
          <cell r="H999"/>
          <cell r="I999"/>
          <cell r="J999"/>
          <cell r="K999"/>
          <cell r="L999"/>
          <cell r="M999"/>
          <cell r="N999"/>
          <cell r="O999"/>
          <cell r="P999"/>
          <cell r="Q999"/>
          <cell r="R999"/>
          <cell r="S999"/>
          <cell r="T999"/>
          <cell r="U999"/>
          <cell r="V999"/>
        </row>
        <row r="1000">
          <cell r="A1000"/>
          <cell r="B1000"/>
          <cell r="C1000"/>
          <cell r="D1000"/>
          <cell r="E1000"/>
          <cell r="F1000"/>
          <cell r="G1000"/>
          <cell r="H1000"/>
          <cell r="I1000"/>
          <cell r="J1000"/>
          <cell r="K1000"/>
          <cell r="L1000"/>
          <cell r="M1000"/>
          <cell r="N1000"/>
          <cell r="O1000"/>
          <cell r="P1000"/>
          <cell r="Q1000"/>
          <cell r="R1000"/>
          <cell r="S1000"/>
          <cell r="T1000"/>
          <cell r="U1000"/>
          <cell r="V1000"/>
        </row>
        <row r="1001">
          <cell r="A1001"/>
          <cell r="B1001"/>
          <cell r="C1001"/>
          <cell r="D1001"/>
          <cell r="E1001"/>
          <cell r="F1001"/>
          <cell r="G1001"/>
          <cell r="H1001"/>
          <cell r="I1001"/>
          <cell r="J1001"/>
          <cell r="K1001"/>
          <cell r="L1001"/>
          <cell r="M1001"/>
          <cell r="N1001"/>
          <cell r="O1001"/>
          <cell r="P1001"/>
          <cell r="Q1001"/>
          <cell r="R1001"/>
          <cell r="S1001"/>
          <cell r="T1001"/>
          <cell r="U1001"/>
          <cell r="V1001"/>
        </row>
        <row r="1002">
          <cell r="A1002"/>
          <cell r="B1002"/>
          <cell r="C1002"/>
          <cell r="D1002"/>
          <cell r="E1002"/>
          <cell r="F1002"/>
          <cell r="G1002"/>
          <cell r="H1002"/>
          <cell r="I1002"/>
          <cell r="J1002"/>
          <cell r="K1002"/>
          <cell r="L1002"/>
          <cell r="M1002"/>
          <cell r="N1002"/>
          <cell r="O1002"/>
          <cell r="P1002"/>
          <cell r="Q1002"/>
          <cell r="R1002"/>
          <cell r="S1002"/>
          <cell r="T1002"/>
          <cell r="U1002"/>
          <cell r="V1002"/>
        </row>
        <row r="1003">
          <cell r="A1003"/>
          <cell r="B1003"/>
          <cell r="C1003"/>
          <cell r="D1003"/>
          <cell r="E1003"/>
          <cell r="F1003"/>
          <cell r="G1003"/>
          <cell r="H1003"/>
          <cell r="I1003"/>
          <cell r="J1003"/>
          <cell r="K1003"/>
          <cell r="L1003"/>
          <cell r="M1003"/>
          <cell r="N1003"/>
          <cell r="O1003"/>
          <cell r="P1003"/>
          <cell r="Q1003"/>
          <cell r="R1003"/>
          <cell r="S1003"/>
          <cell r="T1003"/>
          <cell r="U1003"/>
          <cell r="V1003"/>
        </row>
        <row r="1004">
          <cell r="A1004"/>
          <cell r="B1004"/>
          <cell r="C1004"/>
          <cell r="D1004"/>
          <cell r="E1004"/>
          <cell r="F1004"/>
          <cell r="G1004"/>
          <cell r="H1004"/>
          <cell r="I1004"/>
          <cell r="J1004"/>
          <cell r="K1004"/>
          <cell r="L1004"/>
          <cell r="M1004"/>
          <cell r="N1004"/>
          <cell r="O1004"/>
          <cell r="P1004"/>
          <cell r="Q1004"/>
          <cell r="R1004"/>
          <cell r="S1004"/>
          <cell r="T1004"/>
          <cell r="U1004"/>
          <cell r="V1004"/>
        </row>
        <row r="1005">
          <cell r="A1005"/>
          <cell r="B1005"/>
          <cell r="C1005"/>
          <cell r="D1005"/>
          <cell r="E1005"/>
          <cell r="F1005"/>
          <cell r="G1005"/>
          <cell r="H1005"/>
          <cell r="I1005"/>
          <cell r="J1005"/>
          <cell r="K1005"/>
          <cell r="L1005"/>
          <cell r="M1005"/>
          <cell r="N1005"/>
          <cell r="O1005"/>
          <cell r="P1005"/>
          <cell r="Q1005"/>
          <cell r="R1005"/>
          <cell r="S1005"/>
          <cell r="T1005"/>
          <cell r="U1005"/>
          <cell r="V1005"/>
        </row>
        <row r="1006">
          <cell r="A1006"/>
          <cell r="B1006"/>
          <cell r="C1006"/>
          <cell r="D1006"/>
          <cell r="E1006"/>
          <cell r="F1006"/>
          <cell r="G1006"/>
          <cell r="H1006"/>
          <cell r="I1006"/>
          <cell r="J1006"/>
          <cell r="K1006"/>
          <cell r="L1006"/>
          <cell r="M1006"/>
          <cell r="N1006"/>
          <cell r="O1006"/>
          <cell r="P1006"/>
          <cell r="Q1006"/>
          <cell r="R1006"/>
          <cell r="S1006"/>
          <cell r="T1006"/>
          <cell r="U1006"/>
          <cell r="V1006"/>
        </row>
        <row r="1007">
          <cell r="A1007"/>
          <cell r="B1007"/>
          <cell r="C1007"/>
          <cell r="D1007"/>
          <cell r="E1007"/>
          <cell r="F1007"/>
          <cell r="G1007"/>
          <cell r="H1007"/>
          <cell r="I1007"/>
          <cell r="J1007"/>
          <cell r="K1007"/>
          <cell r="L1007"/>
          <cell r="M1007"/>
          <cell r="N1007"/>
          <cell r="O1007"/>
          <cell r="P1007"/>
          <cell r="Q1007"/>
          <cell r="R1007"/>
          <cell r="S1007"/>
          <cell r="T1007"/>
          <cell r="U1007"/>
          <cell r="V1007"/>
        </row>
        <row r="1008">
          <cell r="A1008"/>
          <cell r="B1008"/>
          <cell r="C1008"/>
          <cell r="D1008"/>
          <cell r="E1008"/>
          <cell r="F1008"/>
          <cell r="G1008"/>
          <cell r="H1008"/>
          <cell r="I1008"/>
          <cell r="J1008"/>
          <cell r="K1008"/>
          <cell r="L1008"/>
          <cell r="M1008"/>
          <cell r="N1008"/>
          <cell r="O1008"/>
          <cell r="P1008"/>
          <cell r="Q1008"/>
          <cell r="R1008"/>
          <cell r="S1008"/>
          <cell r="T1008"/>
          <cell r="U1008"/>
          <cell r="V1008"/>
        </row>
        <row r="1009">
          <cell r="A1009"/>
          <cell r="B1009"/>
          <cell r="C1009"/>
          <cell r="D1009"/>
          <cell r="E1009"/>
          <cell r="F1009"/>
          <cell r="G1009"/>
          <cell r="H1009"/>
          <cell r="I1009"/>
          <cell r="J1009"/>
          <cell r="K1009"/>
          <cell r="L1009"/>
          <cell r="M1009"/>
          <cell r="N1009"/>
          <cell r="O1009"/>
          <cell r="P1009"/>
          <cell r="Q1009"/>
          <cell r="R1009"/>
          <cell r="S1009"/>
          <cell r="T1009"/>
          <cell r="U1009"/>
          <cell r="V1009"/>
        </row>
        <row r="1010">
          <cell r="A1010"/>
          <cell r="B1010"/>
          <cell r="C1010"/>
          <cell r="D1010"/>
          <cell r="E1010"/>
          <cell r="F1010"/>
          <cell r="G1010"/>
          <cell r="H1010"/>
          <cell r="I1010"/>
          <cell r="J1010"/>
          <cell r="K1010"/>
          <cell r="L1010"/>
          <cell r="M1010"/>
          <cell r="N1010"/>
          <cell r="O1010"/>
          <cell r="P1010"/>
          <cell r="Q1010"/>
          <cell r="R1010"/>
          <cell r="S1010"/>
          <cell r="T1010"/>
          <cell r="U1010"/>
          <cell r="V1010"/>
        </row>
        <row r="1011">
          <cell r="A1011"/>
          <cell r="B1011"/>
          <cell r="C1011"/>
          <cell r="D1011"/>
          <cell r="E1011"/>
          <cell r="F1011"/>
          <cell r="G1011"/>
          <cell r="H1011"/>
          <cell r="I1011"/>
          <cell r="J1011"/>
          <cell r="K1011"/>
          <cell r="L1011"/>
          <cell r="M1011"/>
          <cell r="N1011"/>
          <cell r="O1011"/>
          <cell r="P1011"/>
          <cell r="Q1011"/>
          <cell r="R1011"/>
          <cell r="S1011"/>
          <cell r="T1011"/>
          <cell r="U1011"/>
          <cell r="V1011"/>
        </row>
        <row r="1012">
          <cell r="A1012"/>
          <cell r="B1012"/>
          <cell r="C1012"/>
          <cell r="D1012"/>
          <cell r="E1012"/>
          <cell r="F1012"/>
          <cell r="G1012"/>
          <cell r="H1012"/>
          <cell r="I1012"/>
          <cell r="J1012"/>
          <cell r="K1012"/>
          <cell r="L1012"/>
          <cell r="M1012"/>
          <cell r="N1012"/>
          <cell r="O1012"/>
          <cell r="P1012"/>
          <cell r="Q1012"/>
          <cell r="R1012"/>
          <cell r="S1012"/>
          <cell r="T1012"/>
          <cell r="U1012"/>
          <cell r="V1012"/>
        </row>
        <row r="1013">
          <cell r="A1013"/>
          <cell r="B1013"/>
          <cell r="C1013"/>
          <cell r="D1013"/>
          <cell r="E1013"/>
          <cell r="F1013"/>
          <cell r="G1013"/>
          <cell r="H1013"/>
          <cell r="I1013"/>
          <cell r="J1013"/>
          <cell r="K1013"/>
          <cell r="L1013"/>
          <cell r="M1013"/>
          <cell r="N1013"/>
          <cell r="O1013"/>
          <cell r="P1013"/>
          <cell r="Q1013"/>
          <cell r="R1013"/>
          <cell r="S1013"/>
          <cell r="T1013"/>
          <cell r="U1013"/>
          <cell r="V1013"/>
        </row>
        <row r="1014">
          <cell r="A1014"/>
          <cell r="B1014"/>
          <cell r="C1014"/>
          <cell r="D1014"/>
          <cell r="E1014"/>
          <cell r="F1014"/>
          <cell r="G1014"/>
          <cell r="H1014"/>
          <cell r="I1014"/>
          <cell r="J1014"/>
          <cell r="K1014"/>
          <cell r="L1014"/>
          <cell r="M1014"/>
          <cell r="N1014"/>
          <cell r="O1014"/>
          <cell r="P1014"/>
          <cell r="Q1014"/>
          <cell r="R1014"/>
          <cell r="S1014"/>
          <cell r="T1014"/>
          <cell r="U1014"/>
          <cell r="V1014"/>
        </row>
        <row r="1015">
          <cell r="A1015"/>
          <cell r="B1015"/>
          <cell r="C1015"/>
          <cell r="D1015"/>
          <cell r="E1015"/>
          <cell r="F1015"/>
          <cell r="G1015"/>
          <cell r="H1015"/>
          <cell r="I1015"/>
          <cell r="J1015"/>
          <cell r="K1015"/>
          <cell r="L1015"/>
          <cell r="M1015"/>
          <cell r="N1015"/>
          <cell r="O1015"/>
          <cell r="P1015"/>
          <cell r="Q1015"/>
          <cell r="R1015"/>
          <cell r="S1015"/>
          <cell r="T1015"/>
          <cell r="U1015"/>
          <cell r="V1015"/>
        </row>
        <row r="1016">
          <cell r="A1016"/>
          <cell r="B1016"/>
          <cell r="C1016"/>
          <cell r="D1016"/>
          <cell r="E1016"/>
          <cell r="F1016"/>
          <cell r="G1016"/>
          <cell r="H1016"/>
          <cell r="I1016"/>
          <cell r="J1016"/>
          <cell r="K1016"/>
          <cell r="L1016"/>
          <cell r="M1016"/>
          <cell r="N1016"/>
          <cell r="O1016"/>
          <cell r="P1016"/>
          <cell r="Q1016"/>
          <cell r="R1016"/>
          <cell r="S1016"/>
          <cell r="T1016"/>
          <cell r="U1016"/>
          <cell r="V1016"/>
        </row>
        <row r="1017">
          <cell r="A1017"/>
          <cell r="B1017"/>
          <cell r="C1017"/>
          <cell r="D1017"/>
          <cell r="E1017"/>
          <cell r="F1017"/>
          <cell r="G1017"/>
          <cell r="H1017"/>
          <cell r="I1017"/>
          <cell r="J1017"/>
          <cell r="K1017"/>
          <cell r="L1017"/>
          <cell r="M1017"/>
          <cell r="N1017"/>
          <cell r="O1017"/>
          <cell r="P1017"/>
          <cell r="Q1017"/>
          <cell r="R1017"/>
          <cell r="S1017"/>
          <cell r="T1017"/>
          <cell r="U1017"/>
          <cell r="V1017"/>
        </row>
        <row r="1018">
          <cell r="A1018"/>
          <cell r="B1018"/>
          <cell r="C1018"/>
          <cell r="D1018"/>
          <cell r="E1018"/>
          <cell r="F1018"/>
          <cell r="G1018"/>
          <cell r="H1018"/>
          <cell r="I1018"/>
          <cell r="J1018"/>
          <cell r="K1018"/>
          <cell r="L1018"/>
          <cell r="M1018"/>
          <cell r="N1018"/>
          <cell r="O1018"/>
          <cell r="P1018"/>
          <cell r="Q1018"/>
          <cell r="R1018"/>
          <cell r="S1018"/>
          <cell r="T1018"/>
          <cell r="U1018"/>
          <cell r="V1018"/>
        </row>
        <row r="1019">
          <cell r="A1019"/>
          <cell r="B1019"/>
          <cell r="C1019"/>
          <cell r="D1019"/>
          <cell r="E1019"/>
          <cell r="F1019"/>
          <cell r="G1019"/>
          <cell r="H1019"/>
          <cell r="I1019"/>
          <cell r="J1019"/>
          <cell r="K1019"/>
          <cell r="L1019"/>
          <cell r="M1019"/>
          <cell r="N1019"/>
          <cell r="O1019"/>
          <cell r="P1019"/>
          <cell r="Q1019"/>
          <cell r="R1019"/>
          <cell r="S1019"/>
          <cell r="T1019"/>
          <cell r="U1019"/>
          <cell r="V1019"/>
        </row>
        <row r="1020">
          <cell r="A1020"/>
          <cell r="B1020"/>
          <cell r="C1020"/>
          <cell r="D1020"/>
          <cell r="E1020"/>
          <cell r="F1020"/>
          <cell r="G1020"/>
          <cell r="H1020"/>
          <cell r="I1020"/>
          <cell r="J1020"/>
          <cell r="K1020"/>
          <cell r="L1020"/>
          <cell r="M1020"/>
          <cell r="N1020"/>
          <cell r="O1020"/>
          <cell r="P1020"/>
          <cell r="Q1020"/>
          <cell r="R1020"/>
          <cell r="S1020"/>
          <cell r="T1020"/>
          <cell r="U1020"/>
          <cell r="V1020"/>
        </row>
        <row r="1021">
          <cell r="A1021"/>
          <cell r="B1021"/>
          <cell r="C1021"/>
          <cell r="D1021"/>
          <cell r="E1021"/>
          <cell r="F1021"/>
          <cell r="G1021"/>
          <cell r="H1021"/>
          <cell r="I1021"/>
          <cell r="J1021"/>
          <cell r="K1021"/>
          <cell r="L1021"/>
          <cell r="M1021"/>
          <cell r="N1021"/>
          <cell r="O1021"/>
          <cell r="P1021"/>
          <cell r="Q1021"/>
          <cell r="R1021"/>
          <cell r="S1021"/>
          <cell r="T1021"/>
          <cell r="U1021"/>
          <cell r="V1021"/>
        </row>
        <row r="1022">
          <cell r="A1022"/>
          <cell r="B1022"/>
          <cell r="C1022"/>
          <cell r="D1022"/>
          <cell r="E1022"/>
          <cell r="F1022"/>
          <cell r="G1022"/>
          <cell r="H1022"/>
          <cell r="I1022"/>
          <cell r="J1022"/>
          <cell r="K1022"/>
          <cell r="L1022"/>
          <cell r="M1022"/>
          <cell r="N1022"/>
          <cell r="O1022"/>
          <cell r="P1022"/>
          <cell r="Q1022"/>
          <cell r="R1022"/>
          <cell r="S1022"/>
          <cell r="T1022"/>
          <cell r="U1022"/>
          <cell r="V1022"/>
        </row>
        <row r="1023">
          <cell r="A1023"/>
          <cell r="B1023"/>
          <cell r="C1023"/>
          <cell r="D1023"/>
          <cell r="E1023"/>
          <cell r="F1023"/>
          <cell r="G1023"/>
          <cell r="H1023"/>
          <cell r="I1023"/>
          <cell r="J1023"/>
          <cell r="K1023"/>
          <cell r="L1023"/>
          <cell r="M1023"/>
          <cell r="N1023"/>
          <cell r="O1023"/>
          <cell r="P1023"/>
          <cell r="Q1023"/>
          <cell r="R1023"/>
          <cell r="S1023"/>
          <cell r="T1023"/>
          <cell r="U1023"/>
          <cell r="V1023"/>
        </row>
        <row r="1024">
          <cell r="A1024"/>
          <cell r="B1024"/>
          <cell r="C1024"/>
          <cell r="D1024"/>
          <cell r="E1024"/>
          <cell r="F1024"/>
          <cell r="G1024"/>
          <cell r="H1024"/>
          <cell r="I1024"/>
          <cell r="J1024"/>
          <cell r="K1024"/>
          <cell r="L1024"/>
          <cell r="M1024"/>
          <cell r="N1024"/>
          <cell r="O1024"/>
          <cell r="P1024"/>
          <cell r="Q1024"/>
          <cell r="R1024"/>
          <cell r="S1024"/>
          <cell r="T1024"/>
          <cell r="U1024"/>
          <cell r="V1024"/>
        </row>
        <row r="1025">
          <cell r="A1025"/>
          <cell r="B1025"/>
          <cell r="C1025"/>
          <cell r="D1025"/>
          <cell r="E1025"/>
          <cell r="F1025"/>
          <cell r="G1025"/>
          <cell r="H1025"/>
          <cell r="I1025"/>
          <cell r="J1025"/>
          <cell r="K1025"/>
          <cell r="L1025"/>
          <cell r="M1025"/>
          <cell r="N1025"/>
          <cell r="O1025"/>
          <cell r="P1025"/>
          <cell r="Q1025"/>
          <cell r="R1025"/>
          <cell r="S1025"/>
          <cell r="T1025"/>
          <cell r="U1025"/>
          <cell r="V1025"/>
        </row>
        <row r="1026">
          <cell r="A1026"/>
          <cell r="B1026"/>
          <cell r="C1026"/>
          <cell r="D1026"/>
          <cell r="E1026"/>
          <cell r="F1026"/>
          <cell r="G1026"/>
          <cell r="H1026"/>
          <cell r="I1026"/>
          <cell r="J1026"/>
          <cell r="K1026"/>
          <cell r="L1026"/>
          <cell r="M1026"/>
          <cell r="N1026"/>
          <cell r="O1026"/>
          <cell r="P1026"/>
          <cell r="Q1026"/>
          <cell r="R1026"/>
          <cell r="S1026"/>
          <cell r="T1026"/>
          <cell r="U1026"/>
          <cell r="V1026"/>
        </row>
        <row r="1027">
          <cell r="A1027"/>
          <cell r="B1027"/>
          <cell r="C1027"/>
          <cell r="D1027"/>
          <cell r="E1027"/>
          <cell r="F1027"/>
          <cell r="G1027"/>
          <cell r="H1027"/>
          <cell r="I1027"/>
          <cell r="J1027"/>
          <cell r="K1027"/>
          <cell r="L1027"/>
          <cell r="M1027"/>
          <cell r="N1027"/>
          <cell r="O1027"/>
          <cell r="P1027"/>
          <cell r="Q1027"/>
          <cell r="R1027"/>
          <cell r="S1027"/>
          <cell r="T1027"/>
          <cell r="U1027"/>
          <cell r="V1027"/>
        </row>
        <row r="1028">
          <cell r="A1028"/>
          <cell r="B1028"/>
          <cell r="C1028"/>
          <cell r="D1028"/>
          <cell r="E1028"/>
          <cell r="F1028"/>
          <cell r="G1028"/>
          <cell r="H1028"/>
          <cell r="I1028"/>
          <cell r="J1028"/>
          <cell r="K1028"/>
          <cell r="L1028"/>
          <cell r="M1028"/>
          <cell r="N1028"/>
          <cell r="O1028"/>
          <cell r="P1028"/>
          <cell r="Q1028"/>
          <cell r="R1028"/>
          <cell r="S1028"/>
          <cell r="T1028"/>
          <cell r="U1028"/>
          <cell r="V1028"/>
        </row>
        <row r="1029">
          <cell r="A1029"/>
          <cell r="B1029"/>
          <cell r="C1029"/>
          <cell r="D1029"/>
          <cell r="E1029"/>
          <cell r="F1029"/>
          <cell r="G1029"/>
          <cell r="H1029"/>
          <cell r="I1029"/>
          <cell r="J1029"/>
          <cell r="K1029"/>
          <cell r="L1029"/>
          <cell r="M1029"/>
          <cell r="N1029"/>
          <cell r="O1029"/>
          <cell r="P1029"/>
          <cell r="Q1029"/>
          <cell r="R1029"/>
          <cell r="S1029"/>
          <cell r="T1029"/>
          <cell r="U1029"/>
          <cell r="V1029"/>
        </row>
        <row r="1030">
          <cell r="A1030"/>
          <cell r="B1030"/>
          <cell r="C1030"/>
          <cell r="D1030"/>
          <cell r="E1030"/>
          <cell r="F1030"/>
          <cell r="G1030"/>
          <cell r="H1030"/>
          <cell r="I1030"/>
          <cell r="J1030"/>
          <cell r="K1030"/>
          <cell r="L1030"/>
          <cell r="M1030"/>
          <cell r="N1030"/>
          <cell r="O1030"/>
          <cell r="P1030"/>
          <cell r="Q1030"/>
          <cell r="R1030"/>
          <cell r="S1030"/>
          <cell r="T1030"/>
          <cell r="U1030"/>
          <cell r="V1030"/>
        </row>
        <row r="1031">
          <cell r="A1031"/>
          <cell r="B1031"/>
          <cell r="C1031"/>
          <cell r="D1031"/>
          <cell r="E1031"/>
          <cell r="F1031"/>
          <cell r="G1031"/>
          <cell r="H1031"/>
          <cell r="I1031"/>
          <cell r="J1031"/>
          <cell r="K1031"/>
          <cell r="L1031"/>
          <cell r="M1031"/>
          <cell r="N1031"/>
          <cell r="O1031"/>
          <cell r="P1031"/>
          <cell r="Q1031"/>
          <cell r="R1031"/>
          <cell r="S1031"/>
          <cell r="T1031"/>
          <cell r="U1031"/>
          <cell r="V1031"/>
        </row>
        <row r="1032">
          <cell r="A1032"/>
          <cell r="B1032"/>
          <cell r="C1032"/>
          <cell r="D1032"/>
          <cell r="E1032"/>
          <cell r="F1032"/>
          <cell r="G1032"/>
          <cell r="H1032"/>
          <cell r="I1032"/>
          <cell r="J1032"/>
          <cell r="K1032"/>
          <cell r="L1032"/>
          <cell r="M1032"/>
          <cell r="N1032"/>
          <cell r="O1032"/>
          <cell r="P1032"/>
          <cell r="Q1032"/>
          <cell r="R1032"/>
          <cell r="S1032"/>
          <cell r="T1032"/>
          <cell r="U1032"/>
          <cell r="V1032"/>
        </row>
        <row r="1033">
          <cell r="A1033"/>
          <cell r="B1033"/>
          <cell r="C1033"/>
          <cell r="D1033"/>
          <cell r="E1033"/>
          <cell r="F1033"/>
          <cell r="G1033"/>
          <cell r="H1033"/>
          <cell r="I1033"/>
          <cell r="J1033"/>
          <cell r="K1033"/>
          <cell r="L1033"/>
          <cell r="M1033"/>
          <cell r="N1033"/>
          <cell r="O1033"/>
          <cell r="P1033"/>
          <cell r="Q1033"/>
          <cell r="R1033"/>
          <cell r="S1033"/>
          <cell r="T1033"/>
          <cell r="U1033"/>
          <cell r="V1033"/>
        </row>
        <row r="1034">
          <cell r="A1034"/>
          <cell r="B1034"/>
          <cell r="C1034"/>
          <cell r="D1034"/>
          <cell r="E1034"/>
          <cell r="F1034"/>
          <cell r="G1034"/>
          <cell r="H1034"/>
          <cell r="I1034"/>
          <cell r="J1034"/>
          <cell r="K1034"/>
          <cell r="L1034"/>
          <cell r="M1034"/>
          <cell r="N1034"/>
          <cell r="O1034"/>
          <cell r="P1034"/>
          <cell r="Q1034"/>
          <cell r="R1034"/>
          <cell r="S1034"/>
          <cell r="T1034"/>
          <cell r="U1034"/>
          <cell r="V1034"/>
        </row>
        <row r="1035">
          <cell r="A1035"/>
          <cell r="B1035"/>
          <cell r="C1035"/>
          <cell r="D1035"/>
          <cell r="E1035"/>
          <cell r="F1035"/>
          <cell r="G1035"/>
          <cell r="H1035"/>
          <cell r="I1035"/>
          <cell r="J1035"/>
          <cell r="K1035"/>
          <cell r="L1035"/>
          <cell r="M1035"/>
          <cell r="N1035"/>
          <cell r="O1035"/>
          <cell r="P1035"/>
          <cell r="Q1035"/>
          <cell r="R1035"/>
          <cell r="S1035"/>
          <cell r="T1035"/>
          <cell r="U1035"/>
          <cell r="V1035"/>
        </row>
        <row r="1036">
          <cell r="A1036"/>
          <cell r="B1036"/>
          <cell r="C1036"/>
          <cell r="D1036"/>
          <cell r="E1036"/>
          <cell r="F1036"/>
          <cell r="G1036"/>
          <cell r="H1036"/>
          <cell r="I1036"/>
          <cell r="J1036"/>
          <cell r="K1036"/>
          <cell r="L1036"/>
          <cell r="M1036"/>
          <cell r="N1036"/>
          <cell r="O1036"/>
          <cell r="P1036"/>
          <cell r="Q1036"/>
          <cell r="R1036"/>
          <cell r="S1036"/>
          <cell r="T1036"/>
          <cell r="U1036"/>
          <cell r="V1036"/>
        </row>
        <row r="1037">
          <cell r="A1037"/>
          <cell r="B1037"/>
          <cell r="C1037"/>
          <cell r="D1037"/>
          <cell r="E1037"/>
          <cell r="F1037"/>
          <cell r="G1037"/>
          <cell r="H1037"/>
          <cell r="I1037"/>
          <cell r="J1037"/>
          <cell r="K1037"/>
          <cell r="L1037"/>
          <cell r="M1037"/>
          <cell r="N1037"/>
          <cell r="O1037"/>
          <cell r="P1037"/>
          <cell r="Q1037"/>
          <cell r="R1037"/>
          <cell r="S1037"/>
          <cell r="T1037"/>
          <cell r="U1037"/>
          <cell r="V1037"/>
        </row>
        <row r="1038">
          <cell r="A1038"/>
          <cell r="B1038"/>
          <cell r="C1038"/>
          <cell r="D1038"/>
          <cell r="E1038"/>
          <cell r="F1038"/>
          <cell r="G1038"/>
          <cell r="H1038"/>
          <cell r="I1038"/>
          <cell r="J1038"/>
          <cell r="K1038"/>
          <cell r="L1038"/>
          <cell r="M1038"/>
          <cell r="N1038"/>
          <cell r="O1038"/>
          <cell r="P1038"/>
          <cell r="Q1038"/>
          <cell r="R1038"/>
          <cell r="S1038"/>
          <cell r="T1038"/>
          <cell r="U1038"/>
          <cell r="V1038"/>
        </row>
        <row r="1039">
          <cell r="A1039"/>
          <cell r="B1039"/>
          <cell r="C1039"/>
          <cell r="D1039"/>
          <cell r="E1039"/>
          <cell r="F1039"/>
          <cell r="G1039"/>
          <cell r="H1039"/>
          <cell r="I1039"/>
          <cell r="J1039"/>
          <cell r="K1039"/>
          <cell r="L1039"/>
          <cell r="M1039"/>
          <cell r="N1039"/>
          <cell r="O1039"/>
          <cell r="P1039"/>
          <cell r="Q1039"/>
          <cell r="R1039"/>
          <cell r="S1039"/>
          <cell r="T1039"/>
          <cell r="U1039"/>
          <cell r="V1039"/>
        </row>
        <row r="1040">
          <cell r="A1040"/>
          <cell r="B1040"/>
          <cell r="C1040"/>
          <cell r="D1040"/>
          <cell r="E1040"/>
          <cell r="F1040"/>
          <cell r="G1040"/>
          <cell r="H1040"/>
          <cell r="I1040"/>
          <cell r="J1040"/>
          <cell r="K1040"/>
          <cell r="L1040"/>
          <cell r="M1040"/>
          <cell r="N1040"/>
          <cell r="O1040"/>
          <cell r="P1040"/>
          <cell r="Q1040"/>
          <cell r="R1040"/>
          <cell r="S1040"/>
          <cell r="T1040"/>
          <cell r="U1040"/>
          <cell r="V1040"/>
        </row>
        <row r="1041">
          <cell r="A1041"/>
          <cell r="B1041"/>
          <cell r="C1041"/>
          <cell r="D1041"/>
          <cell r="E1041"/>
          <cell r="F1041"/>
          <cell r="G1041"/>
          <cell r="H1041"/>
          <cell r="I1041"/>
          <cell r="J1041"/>
          <cell r="K1041"/>
          <cell r="L1041"/>
          <cell r="M1041"/>
          <cell r="N1041"/>
          <cell r="O1041"/>
          <cell r="P1041"/>
          <cell r="Q1041"/>
          <cell r="R1041"/>
          <cell r="S1041"/>
          <cell r="T1041"/>
          <cell r="U1041"/>
          <cell r="V1041"/>
        </row>
        <row r="1042">
          <cell r="A1042"/>
          <cell r="B1042"/>
          <cell r="C1042"/>
          <cell r="D1042"/>
          <cell r="E1042"/>
          <cell r="F1042"/>
          <cell r="G1042"/>
          <cell r="H1042"/>
          <cell r="I1042"/>
          <cell r="J1042"/>
          <cell r="K1042"/>
          <cell r="L1042"/>
          <cell r="M1042"/>
          <cell r="N1042"/>
          <cell r="O1042"/>
          <cell r="P1042"/>
          <cell r="Q1042"/>
          <cell r="R1042"/>
          <cell r="S1042"/>
          <cell r="T1042"/>
          <cell r="U1042"/>
          <cell r="V1042"/>
        </row>
        <row r="1043">
          <cell r="A1043"/>
          <cell r="B1043"/>
          <cell r="C1043"/>
          <cell r="D1043"/>
          <cell r="E1043"/>
          <cell r="F1043"/>
          <cell r="G1043"/>
          <cell r="H1043"/>
          <cell r="I1043"/>
          <cell r="J1043"/>
          <cell r="K1043"/>
          <cell r="L1043"/>
          <cell r="M1043"/>
          <cell r="N1043"/>
          <cell r="O1043"/>
          <cell r="P1043"/>
          <cell r="Q1043"/>
          <cell r="R1043"/>
          <cell r="S1043"/>
          <cell r="T1043"/>
          <cell r="U1043"/>
          <cell r="V1043"/>
        </row>
        <row r="1044">
          <cell r="A1044"/>
          <cell r="B1044"/>
          <cell r="C1044"/>
          <cell r="D1044"/>
          <cell r="E1044"/>
          <cell r="F1044"/>
          <cell r="G1044"/>
          <cell r="H1044"/>
          <cell r="I1044"/>
          <cell r="J1044"/>
          <cell r="K1044"/>
          <cell r="L1044"/>
          <cell r="M1044"/>
          <cell r="N1044"/>
          <cell r="O1044"/>
          <cell r="P1044"/>
          <cell r="Q1044"/>
          <cell r="R1044"/>
          <cell r="S1044"/>
          <cell r="T1044"/>
          <cell r="U1044"/>
          <cell r="V1044"/>
        </row>
        <row r="1045">
          <cell r="A1045"/>
          <cell r="B1045"/>
          <cell r="C1045"/>
          <cell r="D1045"/>
          <cell r="E1045"/>
          <cell r="F1045"/>
          <cell r="G1045"/>
          <cell r="H1045"/>
          <cell r="I1045"/>
          <cell r="J1045"/>
          <cell r="K1045"/>
          <cell r="L1045"/>
          <cell r="M1045"/>
          <cell r="N1045"/>
          <cell r="O1045"/>
          <cell r="P1045"/>
          <cell r="Q1045"/>
          <cell r="R1045"/>
          <cell r="S1045"/>
          <cell r="T1045"/>
          <cell r="U1045"/>
          <cell r="V1045"/>
        </row>
        <row r="1046">
          <cell r="A1046"/>
          <cell r="B1046"/>
          <cell r="C1046"/>
          <cell r="D1046"/>
          <cell r="E1046"/>
          <cell r="F1046"/>
          <cell r="G1046"/>
          <cell r="H1046"/>
          <cell r="I1046"/>
          <cell r="J1046"/>
          <cell r="K1046"/>
          <cell r="L1046"/>
          <cell r="M1046"/>
          <cell r="N1046"/>
          <cell r="O1046"/>
          <cell r="P1046"/>
          <cell r="Q1046"/>
          <cell r="R1046"/>
          <cell r="S1046"/>
          <cell r="T1046"/>
          <cell r="U1046"/>
          <cell r="V1046"/>
        </row>
        <row r="1047">
          <cell r="A1047"/>
          <cell r="B1047"/>
          <cell r="C1047"/>
          <cell r="D1047"/>
          <cell r="E1047"/>
          <cell r="F1047"/>
          <cell r="G1047"/>
          <cell r="H1047"/>
          <cell r="I1047"/>
          <cell r="J1047"/>
          <cell r="K1047"/>
          <cell r="L1047"/>
          <cell r="M1047"/>
          <cell r="N1047"/>
          <cell r="O1047"/>
          <cell r="P1047"/>
          <cell r="Q1047"/>
          <cell r="R1047"/>
          <cell r="S1047"/>
          <cell r="T1047"/>
          <cell r="U1047"/>
          <cell r="V1047"/>
        </row>
        <row r="1048">
          <cell r="A1048"/>
          <cell r="B1048"/>
          <cell r="C1048"/>
          <cell r="D1048"/>
          <cell r="E1048"/>
          <cell r="F1048"/>
          <cell r="G1048"/>
          <cell r="H1048"/>
          <cell r="I1048"/>
          <cell r="J1048"/>
          <cell r="K1048"/>
          <cell r="L1048"/>
          <cell r="M1048"/>
          <cell r="N1048"/>
          <cell r="O1048"/>
          <cell r="P1048"/>
          <cell r="Q1048"/>
          <cell r="R1048"/>
          <cell r="S1048"/>
          <cell r="T1048"/>
          <cell r="U1048"/>
          <cell r="V1048"/>
        </row>
        <row r="1049">
          <cell r="A1049"/>
          <cell r="B1049"/>
          <cell r="C1049"/>
          <cell r="D1049"/>
          <cell r="E1049"/>
          <cell r="F1049"/>
          <cell r="G1049"/>
          <cell r="H1049"/>
          <cell r="I1049"/>
          <cell r="J1049"/>
          <cell r="K1049"/>
          <cell r="L1049"/>
          <cell r="M1049"/>
          <cell r="N1049"/>
          <cell r="O1049"/>
          <cell r="P1049"/>
          <cell r="Q1049"/>
          <cell r="R1049"/>
          <cell r="S1049"/>
          <cell r="T1049"/>
          <cell r="U1049"/>
          <cell r="V1049"/>
        </row>
        <row r="1050">
          <cell r="A1050"/>
          <cell r="B1050"/>
          <cell r="C1050"/>
          <cell r="D1050"/>
          <cell r="E1050"/>
          <cell r="F1050"/>
          <cell r="G1050"/>
          <cell r="H1050"/>
          <cell r="I1050"/>
          <cell r="J1050"/>
          <cell r="K1050"/>
          <cell r="L1050"/>
          <cell r="M1050"/>
          <cell r="N1050"/>
          <cell r="O1050"/>
          <cell r="P1050"/>
          <cell r="Q1050"/>
          <cell r="R1050"/>
          <cell r="S1050"/>
          <cell r="T1050"/>
          <cell r="U1050"/>
          <cell r="V1050"/>
        </row>
        <row r="1051">
          <cell r="A1051"/>
          <cell r="B1051"/>
          <cell r="C1051"/>
          <cell r="D1051"/>
          <cell r="E1051"/>
          <cell r="F1051"/>
          <cell r="G1051"/>
          <cell r="H1051"/>
          <cell r="I1051"/>
          <cell r="J1051"/>
          <cell r="K1051"/>
          <cell r="L1051"/>
          <cell r="M1051"/>
          <cell r="N1051"/>
          <cell r="O1051"/>
          <cell r="P1051"/>
          <cell r="Q1051"/>
          <cell r="R1051"/>
          <cell r="S1051"/>
          <cell r="T1051"/>
          <cell r="U1051"/>
          <cell r="V1051"/>
        </row>
        <row r="1052">
          <cell r="A1052"/>
          <cell r="B1052"/>
          <cell r="C1052"/>
          <cell r="D1052"/>
          <cell r="E1052"/>
          <cell r="F1052"/>
          <cell r="G1052"/>
          <cell r="H1052"/>
          <cell r="I1052"/>
          <cell r="J1052"/>
          <cell r="K1052"/>
          <cell r="L1052"/>
          <cell r="M1052"/>
          <cell r="N1052"/>
          <cell r="O1052"/>
          <cell r="P1052"/>
          <cell r="Q1052"/>
          <cell r="R1052"/>
          <cell r="S1052"/>
          <cell r="T1052"/>
          <cell r="U1052"/>
          <cell r="V1052"/>
        </row>
        <row r="1053">
          <cell r="A1053"/>
          <cell r="B1053"/>
          <cell r="C1053"/>
          <cell r="D1053"/>
          <cell r="E1053"/>
          <cell r="F1053"/>
          <cell r="G1053"/>
          <cell r="H1053"/>
          <cell r="I1053"/>
          <cell r="J1053"/>
          <cell r="K1053"/>
          <cell r="L1053"/>
          <cell r="M1053"/>
          <cell r="N1053"/>
          <cell r="O1053"/>
          <cell r="P1053"/>
          <cell r="Q1053"/>
          <cell r="R1053"/>
          <cell r="S1053"/>
          <cell r="T1053"/>
          <cell r="U1053"/>
          <cell r="V1053"/>
        </row>
        <row r="1054">
          <cell r="A1054"/>
          <cell r="B1054"/>
          <cell r="C1054"/>
          <cell r="D1054"/>
          <cell r="E1054"/>
          <cell r="F1054"/>
          <cell r="G1054"/>
          <cell r="H1054"/>
          <cell r="I1054"/>
          <cell r="J1054"/>
          <cell r="K1054"/>
          <cell r="L1054"/>
          <cell r="M1054"/>
          <cell r="N1054"/>
          <cell r="O1054"/>
          <cell r="P1054"/>
          <cell r="Q1054"/>
          <cell r="R1054"/>
          <cell r="S1054"/>
          <cell r="T1054"/>
          <cell r="U1054"/>
          <cell r="V1054"/>
        </row>
        <row r="1055">
          <cell r="A1055"/>
          <cell r="B1055"/>
          <cell r="C1055"/>
          <cell r="D1055"/>
          <cell r="E1055"/>
          <cell r="F1055"/>
          <cell r="G1055"/>
          <cell r="H1055"/>
          <cell r="I1055"/>
          <cell r="J1055"/>
          <cell r="K1055"/>
          <cell r="L1055"/>
          <cell r="M1055"/>
          <cell r="N1055"/>
          <cell r="O1055"/>
          <cell r="P1055"/>
          <cell r="Q1055"/>
          <cell r="R1055"/>
          <cell r="S1055"/>
          <cell r="T1055"/>
          <cell r="U1055"/>
          <cell r="V1055"/>
        </row>
        <row r="1056">
          <cell r="A1056"/>
          <cell r="B1056"/>
          <cell r="C1056"/>
          <cell r="D1056"/>
          <cell r="E1056"/>
          <cell r="F1056"/>
          <cell r="G1056"/>
          <cell r="H1056"/>
          <cell r="I1056"/>
          <cell r="J1056"/>
          <cell r="K1056"/>
          <cell r="L1056"/>
          <cell r="M1056"/>
          <cell r="N1056"/>
          <cell r="O1056"/>
          <cell r="P1056"/>
          <cell r="Q1056"/>
          <cell r="R1056"/>
          <cell r="S1056"/>
          <cell r="T1056"/>
          <cell r="U1056"/>
          <cell r="V1056"/>
        </row>
        <row r="1057">
          <cell r="A1057"/>
          <cell r="B1057"/>
          <cell r="C1057"/>
          <cell r="D1057"/>
          <cell r="E1057"/>
          <cell r="F1057"/>
          <cell r="G1057"/>
          <cell r="H1057"/>
          <cell r="I1057"/>
          <cell r="J1057"/>
          <cell r="K1057"/>
          <cell r="L1057"/>
          <cell r="M1057"/>
          <cell r="N1057"/>
          <cell r="O1057"/>
          <cell r="P1057"/>
          <cell r="Q1057"/>
          <cell r="R1057"/>
          <cell r="S1057"/>
          <cell r="T1057"/>
          <cell r="U1057"/>
          <cell r="V1057"/>
        </row>
        <row r="1058">
          <cell r="A1058"/>
          <cell r="B1058"/>
          <cell r="C1058"/>
          <cell r="D1058"/>
          <cell r="E1058"/>
          <cell r="F1058"/>
          <cell r="G1058"/>
          <cell r="H1058"/>
          <cell r="I1058"/>
          <cell r="J1058"/>
          <cell r="K1058"/>
          <cell r="L1058"/>
          <cell r="M1058"/>
          <cell r="N1058"/>
          <cell r="O1058"/>
          <cell r="P1058"/>
          <cell r="Q1058"/>
          <cell r="R1058"/>
          <cell r="S1058"/>
          <cell r="T1058"/>
          <cell r="U1058"/>
          <cell r="V1058"/>
        </row>
        <row r="1059">
          <cell r="A1059"/>
          <cell r="B1059"/>
          <cell r="C1059"/>
          <cell r="D1059"/>
          <cell r="E1059"/>
          <cell r="F1059"/>
          <cell r="G1059"/>
          <cell r="H1059"/>
          <cell r="I1059"/>
          <cell r="J1059"/>
          <cell r="K1059"/>
          <cell r="L1059"/>
          <cell r="M1059"/>
          <cell r="N1059"/>
          <cell r="O1059"/>
          <cell r="P1059"/>
          <cell r="Q1059"/>
          <cell r="R1059"/>
          <cell r="S1059"/>
          <cell r="T1059"/>
          <cell r="U1059"/>
          <cell r="V1059"/>
        </row>
        <row r="1060">
          <cell r="A1060"/>
          <cell r="B1060"/>
          <cell r="C1060"/>
          <cell r="D1060"/>
          <cell r="E1060"/>
          <cell r="F1060"/>
          <cell r="G1060"/>
          <cell r="H1060"/>
          <cell r="I1060"/>
          <cell r="J1060"/>
          <cell r="K1060"/>
          <cell r="L1060"/>
          <cell r="M1060"/>
          <cell r="N1060"/>
          <cell r="O1060"/>
          <cell r="P1060"/>
          <cell r="Q1060"/>
          <cell r="R1060"/>
          <cell r="S1060"/>
          <cell r="T1060"/>
          <cell r="U1060"/>
          <cell r="V1060"/>
        </row>
        <row r="1061">
          <cell r="A1061"/>
          <cell r="B1061"/>
          <cell r="C1061"/>
          <cell r="D1061"/>
          <cell r="E1061"/>
          <cell r="F1061"/>
          <cell r="G1061"/>
          <cell r="H1061"/>
          <cell r="I1061"/>
          <cell r="J1061"/>
          <cell r="K1061"/>
          <cell r="L1061"/>
          <cell r="M1061"/>
          <cell r="N1061"/>
          <cell r="O1061"/>
          <cell r="P1061"/>
          <cell r="Q1061"/>
          <cell r="R1061"/>
          <cell r="S1061"/>
          <cell r="T1061"/>
          <cell r="U1061"/>
          <cell r="V1061"/>
        </row>
        <row r="1062">
          <cell r="A1062"/>
          <cell r="B1062"/>
          <cell r="C1062"/>
          <cell r="D1062"/>
          <cell r="E1062"/>
          <cell r="F1062"/>
          <cell r="G1062"/>
          <cell r="H1062"/>
          <cell r="I1062"/>
          <cell r="J1062"/>
          <cell r="K1062"/>
          <cell r="L1062"/>
          <cell r="M1062"/>
          <cell r="N1062"/>
          <cell r="O1062"/>
          <cell r="P1062"/>
          <cell r="Q1062"/>
          <cell r="R1062"/>
          <cell r="S1062"/>
          <cell r="T1062"/>
          <cell r="U1062"/>
          <cell r="V1062"/>
        </row>
        <row r="1063">
          <cell r="A1063"/>
          <cell r="B1063"/>
          <cell r="C1063"/>
          <cell r="D1063"/>
          <cell r="E1063"/>
          <cell r="F1063"/>
          <cell r="G1063"/>
          <cell r="H1063"/>
          <cell r="I1063"/>
          <cell r="J1063"/>
          <cell r="K1063"/>
          <cell r="L1063"/>
          <cell r="M1063"/>
          <cell r="N1063"/>
          <cell r="O1063"/>
          <cell r="P1063"/>
          <cell r="Q1063"/>
          <cell r="R1063"/>
          <cell r="S1063"/>
          <cell r="T1063"/>
          <cell r="U1063"/>
          <cell r="V1063"/>
        </row>
        <row r="1064">
          <cell r="A1064"/>
          <cell r="B1064"/>
          <cell r="C1064"/>
          <cell r="D1064"/>
          <cell r="E1064"/>
          <cell r="F1064"/>
          <cell r="G1064"/>
          <cell r="H1064"/>
          <cell r="I1064"/>
          <cell r="J1064"/>
          <cell r="K1064"/>
          <cell r="L1064"/>
          <cell r="M1064"/>
          <cell r="N1064"/>
          <cell r="O1064"/>
          <cell r="P1064"/>
          <cell r="Q1064"/>
          <cell r="R1064"/>
          <cell r="S1064"/>
          <cell r="T1064"/>
          <cell r="U1064"/>
          <cell r="V1064"/>
        </row>
        <row r="1065">
          <cell r="A1065"/>
          <cell r="B1065"/>
          <cell r="C1065"/>
          <cell r="D1065"/>
          <cell r="E1065"/>
          <cell r="F1065"/>
          <cell r="G1065"/>
          <cell r="H1065"/>
          <cell r="I1065"/>
          <cell r="J1065"/>
          <cell r="K1065"/>
          <cell r="L1065"/>
          <cell r="M1065"/>
          <cell r="N1065"/>
          <cell r="O1065"/>
          <cell r="P1065"/>
          <cell r="Q1065"/>
          <cell r="R1065"/>
          <cell r="S1065"/>
          <cell r="T1065"/>
          <cell r="U1065"/>
          <cell r="V1065"/>
        </row>
        <row r="1066">
          <cell r="A1066"/>
          <cell r="B1066"/>
          <cell r="C1066"/>
          <cell r="D1066"/>
          <cell r="E1066"/>
          <cell r="F1066"/>
          <cell r="G1066"/>
          <cell r="H1066"/>
          <cell r="I1066"/>
          <cell r="J1066"/>
          <cell r="K1066"/>
          <cell r="L1066"/>
          <cell r="M1066"/>
          <cell r="N1066"/>
          <cell r="O1066"/>
          <cell r="P1066"/>
          <cell r="Q1066"/>
          <cell r="R1066"/>
          <cell r="S1066"/>
          <cell r="T1066"/>
          <cell r="U1066"/>
          <cell r="V1066"/>
        </row>
        <row r="1067">
          <cell r="A1067"/>
          <cell r="B1067"/>
          <cell r="C1067"/>
          <cell r="D1067"/>
          <cell r="E1067"/>
          <cell r="F1067"/>
          <cell r="G1067"/>
          <cell r="H1067"/>
          <cell r="I1067"/>
          <cell r="J1067"/>
          <cell r="K1067"/>
          <cell r="L1067"/>
          <cell r="M1067"/>
          <cell r="N1067"/>
          <cell r="O1067"/>
          <cell r="P1067"/>
          <cell r="Q1067"/>
          <cell r="R1067"/>
          <cell r="S1067"/>
          <cell r="T1067"/>
          <cell r="U1067"/>
          <cell r="V1067"/>
        </row>
        <row r="1068">
          <cell r="A1068"/>
          <cell r="B1068"/>
          <cell r="C1068"/>
          <cell r="D1068"/>
          <cell r="E1068"/>
          <cell r="F1068"/>
          <cell r="G1068"/>
          <cell r="H1068"/>
          <cell r="I1068"/>
          <cell r="J1068"/>
          <cell r="K1068"/>
          <cell r="L1068"/>
          <cell r="M1068"/>
          <cell r="N1068"/>
          <cell r="O1068"/>
          <cell r="P1068"/>
          <cell r="Q1068"/>
          <cell r="R1068"/>
          <cell r="S1068"/>
          <cell r="T1068"/>
          <cell r="U1068"/>
          <cell r="V1068"/>
        </row>
        <row r="1069">
          <cell r="A1069"/>
          <cell r="B1069"/>
          <cell r="C1069"/>
          <cell r="D1069"/>
          <cell r="E1069"/>
          <cell r="F1069"/>
          <cell r="G1069"/>
          <cell r="H1069"/>
          <cell r="I1069"/>
          <cell r="J1069"/>
          <cell r="K1069"/>
          <cell r="L1069"/>
          <cell r="M1069"/>
          <cell r="N1069"/>
          <cell r="O1069"/>
          <cell r="P1069"/>
          <cell r="Q1069"/>
          <cell r="R1069"/>
          <cell r="S1069"/>
          <cell r="T1069"/>
          <cell r="U1069"/>
          <cell r="V1069"/>
        </row>
        <row r="1070">
          <cell r="A1070"/>
          <cell r="B1070"/>
          <cell r="C1070"/>
          <cell r="D1070"/>
          <cell r="E1070"/>
          <cell r="F1070"/>
          <cell r="G1070"/>
          <cell r="H1070"/>
          <cell r="I1070"/>
          <cell r="J1070"/>
          <cell r="K1070"/>
          <cell r="L1070"/>
          <cell r="M1070"/>
          <cell r="N1070"/>
          <cell r="O1070"/>
          <cell r="P1070"/>
          <cell r="Q1070"/>
          <cell r="R1070"/>
          <cell r="S1070"/>
          <cell r="T1070"/>
          <cell r="U1070"/>
          <cell r="V1070"/>
        </row>
        <row r="1071">
          <cell r="A1071"/>
          <cell r="B1071"/>
          <cell r="C1071"/>
          <cell r="D1071"/>
          <cell r="E1071"/>
          <cell r="F1071"/>
          <cell r="G1071"/>
          <cell r="H1071"/>
          <cell r="I1071"/>
          <cell r="J1071"/>
          <cell r="K1071"/>
          <cell r="L1071"/>
          <cell r="M1071"/>
          <cell r="N1071"/>
          <cell r="O1071"/>
          <cell r="P1071"/>
          <cell r="Q1071"/>
          <cell r="R1071"/>
          <cell r="S1071"/>
          <cell r="T1071"/>
          <cell r="U1071"/>
          <cell r="V1071"/>
        </row>
        <row r="1072">
          <cell r="A1072"/>
          <cell r="B1072"/>
          <cell r="C1072"/>
          <cell r="D1072"/>
          <cell r="E1072"/>
          <cell r="F1072"/>
          <cell r="G1072"/>
          <cell r="H1072"/>
          <cell r="I1072"/>
          <cell r="J1072"/>
          <cell r="K1072"/>
          <cell r="L1072"/>
          <cell r="M1072"/>
          <cell r="N1072"/>
          <cell r="O1072"/>
          <cell r="P1072"/>
          <cell r="Q1072"/>
          <cell r="R1072"/>
          <cell r="S1072"/>
          <cell r="T1072"/>
          <cell r="U1072"/>
          <cell r="V1072"/>
        </row>
        <row r="1073">
          <cell r="A1073"/>
          <cell r="B1073"/>
          <cell r="C1073"/>
          <cell r="D1073"/>
          <cell r="E1073"/>
          <cell r="F1073"/>
          <cell r="G1073"/>
          <cell r="H1073"/>
          <cell r="I1073"/>
          <cell r="J1073"/>
          <cell r="K1073"/>
          <cell r="L1073"/>
          <cell r="M1073"/>
          <cell r="N1073"/>
          <cell r="O1073"/>
          <cell r="P1073"/>
          <cell r="Q1073"/>
          <cell r="R1073"/>
          <cell r="S1073"/>
          <cell r="T1073"/>
          <cell r="U1073"/>
          <cell r="V1073"/>
        </row>
        <row r="1074">
          <cell r="A1074"/>
          <cell r="B1074"/>
          <cell r="C1074"/>
          <cell r="D1074"/>
          <cell r="E1074"/>
          <cell r="F1074"/>
          <cell r="G1074"/>
          <cell r="H1074"/>
          <cell r="I1074"/>
          <cell r="J1074"/>
          <cell r="K1074"/>
          <cell r="L1074"/>
          <cell r="M1074"/>
          <cell r="N1074"/>
          <cell r="O1074"/>
          <cell r="P1074"/>
          <cell r="Q1074"/>
          <cell r="R1074"/>
          <cell r="S1074"/>
          <cell r="T1074"/>
          <cell r="U1074"/>
          <cell r="V1074"/>
        </row>
        <row r="1075">
          <cell r="A1075"/>
          <cell r="B1075"/>
          <cell r="C1075"/>
          <cell r="D1075"/>
          <cell r="E1075"/>
          <cell r="F1075"/>
          <cell r="G1075"/>
          <cell r="H1075"/>
          <cell r="I1075"/>
          <cell r="J1075"/>
          <cell r="K1075"/>
          <cell r="L1075"/>
          <cell r="M1075"/>
          <cell r="N1075"/>
          <cell r="O1075"/>
          <cell r="P1075"/>
          <cell r="Q1075"/>
          <cell r="R1075"/>
          <cell r="S1075"/>
          <cell r="T1075"/>
          <cell r="U1075"/>
          <cell r="V1075"/>
        </row>
        <row r="1076">
          <cell r="A1076"/>
          <cell r="B1076"/>
          <cell r="C1076"/>
          <cell r="D1076"/>
          <cell r="E1076"/>
          <cell r="F1076"/>
          <cell r="G1076"/>
          <cell r="H1076"/>
          <cell r="I1076"/>
          <cell r="J1076"/>
          <cell r="K1076"/>
          <cell r="L1076"/>
          <cell r="M1076"/>
          <cell r="N1076"/>
          <cell r="O1076"/>
          <cell r="P1076"/>
          <cell r="Q1076"/>
          <cell r="R1076"/>
          <cell r="S1076"/>
          <cell r="T1076"/>
          <cell r="U1076"/>
          <cell r="V1076"/>
        </row>
        <row r="1077">
          <cell r="A1077"/>
          <cell r="B1077"/>
          <cell r="C1077"/>
          <cell r="D1077"/>
          <cell r="E1077"/>
          <cell r="F1077"/>
          <cell r="G1077"/>
          <cell r="H1077"/>
          <cell r="I1077"/>
          <cell r="J1077"/>
          <cell r="K1077"/>
          <cell r="L1077"/>
          <cell r="M1077"/>
          <cell r="N1077"/>
          <cell r="O1077"/>
          <cell r="P1077"/>
          <cell r="Q1077"/>
          <cell r="R1077"/>
          <cell r="S1077"/>
          <cell r="T1077"/>
          <cell r="U1077"/>
          <cell r="V1077"/>
        </row>
        <row r="1078">
          <cell r="A1078"/>
          <cell r="B1078"/>
          <cell r="C1078"/>
          <cell r="D1078"/>
          <cell r="E1078"/>
          <cell r="F1078"/>
          <cell r="G1078"/>
          <cell r="H1078"/>
          <cell r="I1078"/>
          <cell r="J1078"/>
          <cell r="K1078"/>
          <cell r="L1078"/>
          <cell r="M1078"/>
          <cell r="N1078"/>
          <cell r="O1078"/>
          <cell r="P1078"/>
          <cell r="Q1078"/>
          <cell r="R1078"/>
          <cell r="S1078"/>
          <cell r="T1078"/>
          <cell r="U1078"/>
          <cell r="V1078"/>
        </row>
        <row r="1079">
          <cell r="A1079"/>
          <cell r="B1079"/>
          <cell r="C1079"/>
          <cell r="D1079"/>
          <cell r="E1079"/>
          <cell r="F1079"/>
          <cell r="G1079"/>
          <cell r="H1079"/>
          <cell r="I1079"/>
          <cell r="J1079"/>
          <cell r="K1079"/>
          <cell r="L1079"/>
          <cell r="M1079"/>
          <cell r="N1079"/>
          <cell r="O1079"/>
          <cell r="P1079"/>
          <cell r="Q1079"/>
          <cell r="R1079"/>
          <cell r="S1079"/>
          <cell r="T1079"/>
          <cell r="U1079"/>
          <cell r="V1079"/>
        </row>
        <row r="1080">
          <cell r="A1080"/>
          <cell r="B1080"/>
          <cell r="C1080"/>
          <cell r="D1080"/>
          <cell r="E1080"/>
          <cell r="F1080"/>
          <cell r="G1080"/>
          <cell r="H1080"/>
          <cell r="I1080"/>
          <cell r="J1080"/>
          <cell r="K1080"/>
          <cell r="L1080"/>
          <cell r="M1080"/>
          <cell r="N1080"/>
          <cell r="O1080"/>
          <cell r="P1080"/>
          <cell r="Q1080"/>
          <cell r="R1080"/>
          <cell r="S1080"/>
          <cell r="T1080"/>
          <cell r="U1080"/>
          <cell r="V1080"/>
        </row>
        <row r="1081">
          <cell r="A1081"/>
          <cell r="B1081"/>
          <cell r="C1081"/>
          <cell r="D1081"/>
          <cell r="E1081"/>
          <cell r="F1081"/>
          <cell r="G1081"/>
          <cell r="H1081"/>
          <cell r="I1081"/>
          <cell r="J1081"/>
          <cell r="K1081"/>
          <cell r="L1081"/>
          <cell r="M1081"/>
          <cell r="N1081"/>
          <cell r="O1081"/>
          <cell r="P1081"/>
          <cell r="Q1081"/>
          <cell r="R1081"/>
          <cell r="S1081"/>
          <cell r="T1081"/>
          <cell r="U1081"/>
          <cell r="V1081"/>
        </row>
        <row r="1082">
          <cell r="A1082"/>
          <cell r="B1082"/>
          <cell r="C1082"/>
          <cell r="D1082"/>
          <cell r="E1082"/>
          <cell r="F1082"/>
          <cell r="G1082"/>
          <cell r="H1082"/>
          <cell r="I1082"/>
          <cell r="J1082"/>
          <cell r="K1082"/>
          <cell r="L1082"/>
          <cell r="M1082"/>
          <cell r="N1082"/>
          <cell r="O1082"/>
          <cell r="P1082"/>
          <cell r="Q1082"/>
          <cell r="R1082"/>
          <cell r="S1082"/>
          <cell r="T1082"/>
          <cell r="U1082"/>
          <cell r="V1082"/>
        </row>
        <row r="1083">
          <cell r="A1083"/>
          <cell r="B1083"/>
          <cell r="C1083"/>
          <cell r="D1083"/>
          <cell r="E1083"/>
          <cell r="F1083"/>
          <cell r="G1083"/>
          <cell r="H1083"/>
          <cell r="I1083"/>
          <cell r="J1083"/>
          <cell r="K1083"/>
          <cell r="L1083"/>
          <cell r="M1083"/>
          <cell r="N1083"/>
          <cell r="O1083"/>
          <cell r="P1083"/>
          <cell r="Q1083"/>
          <cell r="R1083"/>
          <cell r="S1083"/>
          <cell r="T1083"/>
          <cell r="U1083"/>
          <cell r="V1083"/>
        </row>
        <row r="1084">
          <cell r="A1084"/>
          <cell r="B1084"/>
          <cell r="C1084"/>
          <cell r="D1084"/>
          <cell r="E1084"/>
          <cell r="F1084"/>
          <cell r="G1084"/>
          <cell r="H1084"/>
          <cell r="I1084"/>
          <cell r="J1084"/>
          <cell r="K1084"/>
          <cell r="L1084"/>
          <cell r="M1084"/>
          <cell r="N1084"/>
          <cell r="O1084"/>
          <cell r="P1084"/>
          <cell r="Q1084"/>
          <cell r="R1084"/>
          <cell r="S1084"/>
          <cell r="T1084"/>
          <cell r="U1084"/>
          <cell r="V1084"/>
        </row>
        <row r="1085">
          <cell r="A1085"/>
          <cell r="B1085"/>
          <cell r="C1085"/>
          <cell r="D1085"/>
          <cell r="E1085"/>
          <cell r="F1085"/>
          <cell r="G1085"/>
          <cell r="H1085"/>
          <cell r="I1085"/>
          <cell r="J1085"/>
          <cell r="K1085"/>
          <cell r="L1085"/>
          <cell r="M1085"/>
          <cell r="N1085"/>
          <cell r="O1085"/>
          <cell r="P1085"/>
          <cell r="Q1085"/>
          <cell r="R1085"/>
          <cell r="S1085"/>
          <cell r="T1085"/>
          <cell r="U1085"/>
          <cell r="V1085"/>
        </row>
        <row r="1086">
          <cell r="A1086"/>
          <cell r="B1086"/>
          <cell r="C1086"/>
          <cell r="D1086"/>
          <cell r="E1086"/>
          <cell r="F1086"/>
          <cell r="G1086"/>
          <cell r="H1086"/>
          <cell r="I1086"/>
          <cell r="J1086"/>
          <cell r="K1086"/>
          <cell r="L1086"/>
          <cell r="M1086"/>
          <cell r="N1086"/>
          <cell r="O1086"/>
          <cell r="P1086"/>
          <cell r="Q1086"/>
          <cell r="R1086"/>
          <cell r="S1086"/>
          <cell r="T1086"/>
          <cell r="U1086"/>
          <cell r="V1086"/>
        </row>
        <row r="1087">
          <cell r="A1087"/>
          <cell r="B1087"/>
          <cell r="C1087"/>
          <cell r="D1087"/>
          <cell r="E1087"/>
          <cell r="F1087"/>
          <cell r="G1087"/>
          <cell r="H1087"/>
          <cell r="I1087"/>
          <cell r="J1087"/>
          <cell r="K1087"/>
          <cell r="L1087"/>
          <cell r="M1087"/>
          <cell r="N1087"/>
          <cell r="O1087"/>
          <cell r="P1087"/>
          <cell r="Q1087"/>
          <cell r="R1087"/>
          <cell r="S1087"/>
          <cell r="T1087"/>
          <cell r="U1087"/>
          <cell r="V1087"/>
        </row>
        <row r="1088">
          <cell r="A1088"/>
          <cell r="B1088"/>
          <cell r="C1088"/>
          <cell r="D1088"/>
          <cell r="E1088"/>
          <cell r="F1088"/>
          <cell r="G1088"/>
          <cell r="H1088"/>
          <cell r="I1088"/>
          <cell r="J1088"/>
          <cell r="K1088"/>
          <cell r="L1088"/>
          <cell r="M1088"/>
          <cell r="N1088"/>
          <cell r="O1088"/>
          <cell r="P1088"/>
          <cell r="Q1088"/>
          <cell r="R1088"/>
          <cell r="S1088"/>
          <cell r="T1088"/>
          <cell r="U1088"/>
          <cell r="V1088"/>
        </row>
        <row r="1089">
          <cell r="A1089"/>
          <cell r="B1089"/>
          <cell r="C1089"/>
          <cell r="D1089"/>
          <cell r="E1089"/>
          <cell r="F1089"/>
          <cell r="G1089"/>
          <cell r="H1089"/>
          <cell r="I1089"/>
          <cell r="J1089"/>
          <cell r="K1089"/>
          <cell r="L1089"/>
          <cell r="M1089"/>
          <cell r="N1089"/>
          <cell r="O1089"/>
          <cell r="P1089"/>
          <cell r="Q1089"/>
          <cell r="R1089"/>
          <cell r="S1089"/>
          <cell r="T1089"/>
          <cell r="U1089"/>
          <cell r="V1089"/>
        </row>
        <row r="1090">
          <cell r="A1090"/>
          <cell r="B1090"/>
          <cell r="C1090"/>
          <cell r="D1090"/>
          <cell r="E1090"/>
          <cell r="F1090"/>
          <cell r="G1090"/>
          <cell r="H1090"/>
          <cell r="I1090"/>
          <cell r="J1090"/>
          <cell r="K1090"/>
          <cell r="L1090"/>
          <cell r="M1090"/>
          <cell r="N1090"/>
          <cell r="O1090"/>
          <cell r="P1090"/>
          <cell r="Q1090"/>
          <cell r="R1090"/>
          <cell r="S1090"/>
          <cell r="T1090"/>
          <cell r="U1090"/>
          <cell r="V1090"/>
        </row>
        <row r="1091">
          <cell r="A1091"/>
          <cell r="B1091"/>
          <cell r="C1091"/>
          <cell r="D1091"/>
          <cell r="E1091"/>
          <cell r="F1091"/>
          <cell r="G1091"/>
          <cell r="H1091"/>
          <cell r="I1091"/>
          <cell r="J1091"/>
          <cell r="K1091"/>
          <cell r="L1091"/>
          <cell r="M1091"/>
          <cell r="N1091"/>
          <cell r="O1091"/>
          <cell r="P1091"/>
          <cell r="Q1091"/>
          <cell r="R1091"/>
          <cell r="S1091"/>
          <cell r="T1091"/>
          <cell r="U1091"/>
          <cell r="V1091"/>
        </row>
        <row r="1092">
          <cell r="A1092"/>
          <cell r="B1092"/>
          <cell r="C1092"/>
          <cell r="D1092"/>
          <cell r="E1092"/>
          <cell r="F1092"/>
          <cell r="G1092"/>
          <cell r="H1092"/>
          <cell r="I1092"/>
          <cell r="J1092"/>
          <cell r="K1092"/>
          <cell r="L1092"/>
          <cell r="M1092"/>
          <cell r="N1092"/>
          <cell r="O1092"/>
          <cell r="P1092"/>
          <cell r="Q1092"/>
          <cell r="R1092"/>
          <cell r="S1092"/>
          <cell r="T1092"/>
          <cell r="U1092"/>
          <cell r="V1092"/>
        </row>
        <row r="1093">
          <cell r="A1093"/>
          <cell r="B1093"/>
          <cell r="C1093"/>
          <cell r="D1093"/>
          <cell r="E1093"/>
          <cell r="F1093"/>
          <cell r="G1093"/>
          <cell r="H1093"/>
          <cell r="I1093"/>
          <cell r="J1093"/>
          <cell r="K1093"/>
          <cell r="L1093"/>
          <cell r="M1093"/>
          <cell r="N1093"/>
          <cell r="O1093"/>
          <cell r="P1093"/>
          <cell r="Q1093"/>
          <cell r="R1093"/>
          <cell r="S1093"/>
          <cell r="T1093"/>
          <cell r="U1093"/>
          <cell r="V1093"/>
        </row>
        <row r="1094">
          <cell r="A1094"/>
          <cell r="B1094"/>
          <cell r="C1094"/>
          <cell r="D1094"/>
          <cell r="E1094"/>
          <cell r="F1094"/>
          <cell r="G1094"/>
          <cell r="H1094"/>
          <cell r="I1094"/>
          <cell r="J1094"/>
          <cell r="K1094"/>
          <cell r="L1094"/>
          <cell r="M1094"/>
          <cell r="N1094"/>
          <cell r="O1094"/>
          <cell r="P1094"/>
          <cell r="Q1094"/>
          <cell r="R1094"/>
          <cell r="S1094"/>
          <cell r="T1094"/>
          <cell r="U1094"/>
          <cell r="V1094"/>
        </row>
        <row r="1095">
          <cell r="A1095"/>
          <cell r="B1095"/>
          <cell r="C1095"/>
          <cell r="D1095"/>
          <cell r="E1095"/>
          <cell r="F1095"/>
          <cell r="G1095"/>
          <cell r="H1095"/>
          <cell r="I1095"/>
          <cell r="J1095"/>
          <cell r="K1095"/>
          <cell r="L1095"/>
          <cell r="M1095"/>
          <cell r="N1095"/>
          <cell r="O1095"/>
          <cell r="P1095"/>
          <cell r="Q1095"/>
          <cell r="R1095"/>
          <cell r="S1095"/>
          <cell r="T1095"/>
          <cell r="U1095"/>
          <cell r="V1095"/>
        </row>
        <row r="1096">
          <cell r="A1096"/>
          <cell r="B1096"/>
          <cell r="C1096"/>
          <cell r="D1096"/>
          <cell r="E1096"/>
          <cell r="F1096"/>
          <cell r="G1096"/>
          <cell r="H1096"/>
          <cell r="I1096"/>
          <cell r="J1096"/>
          <cell r="K1096"/>
          <cell r="L1096"/>
          <cell r="M1096"/>
          <cell r="N1096"/>
          <cell r="O1096"/>
          <cell r="P1096"/>
          <cell r="Q1096"/>
          <cell r="R1096"/>
          <cell r="S1096"/>
          <cell r="T1096"/>
          <cell r="U1096"/>
          <cell r="V1096"/>
        </row>
        <row r="1097">
          <cell r="A1097"/>
          <cell r="B1097"/>
          <cell r="C1097"/>
          <cell r="D1097"/>
          <cell r="E1097"/>
          <cell r="F1097"/>
          <cell r="G1097"/>
          <cell r="H1097"/>
          <cell r="I1097"/>
          <cell r="J1097"/>
          <cell r="K1097"/>
          <cell r="L1097"/>
          <cell r="M1097"/>
          <cell r="N1097"/>
          <cell r="O1097"/>
          <cell r="P1097"/>
          <cell r="Q1097"/>
          <cell r="R1097"/>
          <cell r="S1097"/>
          <cell r="T1097"/>
          <cell r="U1097"/>
          <cell r="V1097"/>
        </row>
        <row r="1098">
          <cell r="A1098"/>
          <cell r="B1098"/>
          <cell r="C1098"/>
          <cell r="D1098"/>
          <cell r="E1098"/>
          <cell r="F1098"/>
          <cell r="G1098"/>
          <cell r="H1098"/>
          <cell r="I1098"/>
          <cell r="J1098"/>
          <cell r="K1098"/>
          <cell r="L1098"/>
          <cell r="M1098"/>
          <cell r="N1098"/>
          <cell r="O1098"/>
          <cell r="P1098"/>
          <cell r="Q1098"/>
          <cell r="R1098"/>
          <cell r="S1098"/>
          <cell r="T1098"/>
          <cell r="U1098"/>
          <cell r="V1098"/>
        </row>
        <row r="1099">
          <cell r="A1099"/>
          <cell r="B1099"/>
          <cell r="C1099"/>
          <cell r="D1099"/>
          <cell r="E1099"/>
          <cell r="F1099"/>
          <cell r="G1099"/>
          <cell r="H1099"/>
          <cell r="I1099"/>
          <cell r="J1099"/>
          <cell r="K1099"/>
          <cell r="L1099"/>
          <cell r="M1099"/>
          <cell r="N1099"/>
          <cell r="O1099"/>
          <cell r="P1099"/>
          <cell r="Q1099"/>
          <cell r="R1099"/>
          <cell r="S1099"/>
          <cell r="T1099"/>
          <cell r="U1099"/>
          <cell r="V1099"/>
        </row>
        <row r="1100">
          <cell r="A1100"/>
          <cell r="B1100"/>
          <cell r="C1100"/>
          <cell r="D1100"/>
          <cell r="E1100"/>
          <cell r="F1100"/>
          <cell r="G1100"/>
          <cell r="H1100"/>
          <cell r="I1100"/>
          <cell r="J1100"/>
          <cell r="K1100"/>
          <cell r="L1100"/>
          <cell r="M1100"/>
          <cell r="N1100"/>
          <cell r="O1100"/>
          <cell r="P1100"/>
          <cell r="Q1100"/>
          <cell r="R1100"/>
          <cell r="S1100"/>
          <cell r="T1100"/>
          <cell r="U1100"/>
          <cell r="V1100"/>
        </row>
        <row r="1101">
          <cell r="A1101"/>
          <cell r="B1101"/>
          <cell r="C1101"/>
          <cell r="D1101"/>
          <cell r="E1101"/>
          <cell r="F1101"/>
          <cell r="G1101"/>
          <cell r="H1101"/>
          <cell r="I1101"/>
          <cell r="J1101"/>
          <cell r="K1101"/>
          <cell r="L1101"/>
          <cell r="M1101"/>
          <cell r="N1101"/>
          <cell r="O1101"/>
          <cell r="P1101"/>
          <cell r="Q1101"/>
          <cell r="R1101"/>
          <cell r="S1101"/>
          <cell r="T1101"/>
          <cell r="U1101"/>
          <cell r="V1101"/>
        </row>
        <row r="1102">
          <cell r="A1102"/>
          <cell r="B1102"/>
          <cell r="C1102"/>
          <cell r="D1102"/>
          <cell r="E1102"/>
          <cell r="F1102"/>
          <cell r="G1102"/>
          <cell r="H1102"/>
          <cell r="I1102"/>
          <cell r="J1102"/>
          <cell r="K1102"/>
          <cell r="L1102"/>
          <cell r="M1102"/>
          <cell r="N1102"/>
          <cell r="O1102"/>
          <cell r="P1102"/>
          <cell r="Q1102"/>
          <cell r="R1102"/>
          <cell r="S1102"/>
          <cell r="T1102"/>
          <cell r="U1102"/>
          <cell r="V1102"/>
        </row>
        <row r="1103">
          <cell r="A1103"/>
          <cell r="B1103"/>
          <cell r="C1103"/>
          <cell r="D1103"/>
          <cell r="E1103"/>
          <cell r="F1103"/>
          <cell r="G1103"/>
          <cell r="H1103"/>
          <cell r="I1103"/>
          <cell r="J1103"/>
          <cell r="K1103"/>
          <cell r="L1103"/>
          <cell r="M1103"/>
          <cell r="N1103"/>
          <cell r="O1103"/>
          <cell r="P1103"/>
          <cell r="Q1103"/>
          <cell r="R1103"/>
          <cell r="S1103"/>
          <cell r="T1103"/>
          <cell r="U1103"/>
          <cell r="V1103"/>
        </row>
        <row r="1104">
          <cell r="A1104"/>
          <cell r="B1104"/>
          <cell r="C1104"/>
          <cell r="D1104"/>
          <cell r="E1104"/>
          <cell r="F1104"/>
          <cell r="G1104"/>
          <cell r="H1104"/>
          <cell r="I1104"/>
          <cell r="J1104"/>
          <cell r="K1104"/>
          <cell r="L1104"/>
          <cell r="M1104"/>
          <cell r="N1104"/>
          <cell r="O1104"/>
          <cell r="P1104"/>
          <cell r="Q1104"/>
          <cell r="R1104"/>
          <cell r="S1104"/>
          <cell r="T1104"/>
          <cell r="U1104"/>
          <cell r="V1104"/>
        </row>
        <row r="1105">
          <cell r="A1105"/>
          <cell r="B1105"/>
          <cell r="C1105"/>
          <cell r="D1105"/>
          <cell r="E1105"/>
          <cell r="F1105"/>
          <cell r="G1105"/>
          <cell r="H1105"/>
          <cell r="I1105"/>
          <cell r="J1105"/>
          <cell r="K1105"/>
          <cell r="L1105"/>
          <cell r="M1105"/>
          <cell r="N1105"/>
          <cell r="O1105"/>
          <cell r="P1105"/>
          <cell r="Q1105"/>
          <cell r="R1105"/>
          <cell r="S1105"/>
          <cell r="T1105"/>
          <cell r="U1105"/>
          <cell r="V1105"/>
        </row>
        <row r="1106">
          <cell r="A1106"/>
          <cell r="B1106"/>
          <cell r="C1106"/>
          <cell r="D1106"/>
          <cell r="E1106"/>
          <cell r="F1106"/>
          <cell r="G1106"/>
          <cell r="H1106"/>
          <cell r="I1106"/>
          <cell r="J1106"/>
          <cell r="K1106"/>
          <cell r="L1106"/>
          <cell r="M1106"/>
          <cell r="N1106"/>
          <cell r="O1106"/>
          <cell r="P1106"/>
          <cell r="Q1106"/>
          <cell r="R1106"/>
          <cell r="S1106"/>
          <cell r="T1106"/>
          <cell r="U1106"/>
          <cell r="V1106"/>
        </row>
        <row r="1107">
          <cell r="A1107"/>
          <cell r="B1107"/>
          <cell r="C1107"/>
          <cell r="D1107"/>
          <cell r="E1107"/>
          <cell r="F1107"/>
          <cell r="G1107"/>
          <cell r="H1107"/>
          <cell r="I1107"/>
          <cell r="J1107"/>
          <cell r="K1107"/>
          <cell r="L1107"/>
          <cell r="M1107"/>
          <cell r="N1107"/>
          <cell r="O1107"/>
          <cell r="P1107"/>
          <cell r="Q1107"/>
          <cell r="R1107"/>
          <cell r="S1107"/>
          <cell r="T1107"/>
          <cell r="U1107"/>
          <cell r="V1107"/>
        </row>
        <row r="1108">
          <cell r="A1108"/>
          <cell r="B1108"/>
          <cell r="C1108"/>
          <cell r="D1108"/>
          <cell r="E1108"/>
          <cell r="F1108"/>
          <cell r="G1108"/>
          <cell r="H1108"/>
          <cell r="I1108"/>
          <cell r="J1108"/>
          <cell r="K1108"/>
          <cell r="L1108"/>
          <cell r="M1108"/>
          <cell r="N1108"/>
          <cell r="O1108"/>
          <cell r="P1108"/>
          <cell r="Q1108"/>
          <cell r="R1108"/>
          <cell r="S1108"/>
          <cell r="T1108"/>
          <cell r="U1108"/>
          <cell r="V1108"/>
        </row>
        <row r="1109">
          <cell r="A1109"/>
          <cell r="B1109"/>
          <cell r="C1109"/>
          <cell r="D1109"/>
          <cell r="E1109"/>
          <cell r="F1109"/>
          <cell r="G1109"/>
          <cell r="H1109"/>
          <cell r="I1109"/>
          <cell r="J1109"/>
          <cell r="K1109"/>
          <cell r="L1109"/>
          <cell r="M1109"/>
          <cell r="N1109"/>
          <cell r="O1109"/>
          <cell r="P1109"/>
          <cell r="Q1109"/>
          <cell r="R1109"/>
          <cell r="S1109"/>
          <cell r="T1109"/>
          <cell r="U1109"/>
          <cell r="V1109"/>
        </row>
        <row r="1110">
          <cell r="A1110"/>
          <cell r="B1110"/>
          <cell r="C1110"/>
          <cell r="D1110"/>
          <cell r="E1110"/>
          <cell r="F1110"/>
          <cell r="G1110"/>
          <cell r="H1110"/>
          <cell r="I1110"/>
          <cell r="J1110"/>
          <cell r="K1110"/>
          <cell r="L1110"/>
          <cell r="M1110"/>
          <cell r="N1110"/>
          <cell r="O1110"/>
          <cell r="P1110"/>
          <cell r="Q1110"/>
          <cell r="R1110"/>
          <cell r="S1110"/>
          <cell r="T1110"/>
          <cell r="U1110"/>
          <cell r="V1110"/>
        </row>
        <row r="1111">
          <cell r="A1111"/>
          <cell r="B1111"/>
          <cell r="C1111"/>
          <cell r="D1111"/>
          <cell r="E1111"/>
          <cell r="F1111"/>
          <cell r="G1111"/>
          <cell r="H1111"/>
          <cell r="I1111"/>
          <cell r="J1111"/>
          <cell r="K1111"/>
          <cell r="L1111"/>
          <cell r="M1111"/>
          <cell r="N1111"/>
          <cell r="O1111"/>
          <cell r="P1111"/>
          <cell r="Q1111"/>
          <cell r="R1111"/>
          <cell r="S1111"/>
          <cell r="T1111"/>
          <cell r="U1111"/>
          <cell r="V1111"/>
        </row>
        <row r="1112">
          <cell r="A1112"/>
          <cell r="B1112"/>
          <cell r="C1112"/>
          <cell r="D1112"/>
          <cell r="E1112"/>
          <cell r="F1112"/>
          <cell r="G1112"/>
          <cell r="H1112"/>
          <cell r="I1112"/>
          <cell r="J1112"/>
          <cell r="K1112"/>
          <cell r="L1112"/>
          <cell r="M1112"/>
          <cell r="N1112"/>
          <cell r="O1112"/>
          <cell r="P1112"/>
          <cell r="Q1112"/>
          <cell r="R1112"/>
          <cell r="S1112"/>
          <cell r="T1112"/>
          <cell r="U1112"/>
          <cell r="V1112"/>
        </row>
        <row r="1113">
          <cell r="A1113"/>
          <cell r="B1113"/>
          <cell r="C1113"/>
          <cell r="D1113"/>
          <cell r="E1113"/>
          <cell r="F1113"/>
          <cell r="G1113"/>
          <cell r="H1113"/>
          <cell r="I1113"/>
          <cell r="J1113"/>
          <cell r="K1113"/>
          <cell r="L1113"/>
          <cell r="M1113"/>
          <cell r="N1113"/>
          <cell r="O1113"/>
          <cell r="P1113"/>
          <cell r="Q1113"/>
          <cell r="R1113"/>
          <cell r="S1113"/>
          <cell r="T1113"/>
          <cell r="U1113"/>
          <cell r="V1113"/>
        </row>
        <row r="1114">
          <cell r="A1114"/>
          <cell r="B1114"/>
          <cell r="C1114"/>
          <cell r="D1114"/>
          <cell r="E1114"/>
          <cell r="F1114"/>
          <cell r="G1114"/>
          <cell r="H1114"/>
          <cell r="I1114"/>
          <cell r="J1114"/>
          <cell r="K1114"/>
          <cell r="L1114"/>
          <cell r="M1114"/>
          <cell r="N1114"/>
          <cell r="O1114"/>
          <cell r="P1114"/>
          <cell r="Q1114"/>
          <cell r="R1114"/>
          <cell r="S1114"/>
          <cell r="T1114"/>
          <cell r="U1114"/>
          <cell r="V1114"/>
        </row>
        <row r="1115">
          <cell r="A1115"/>
          <cell r="B1115"/>
          <cell r="C1115"/>
          <cell r="D1115"/>
          <cell r="E1115"/>
          <cell r="F1115"/>
          <cell r="G1115"/>
          <cell r="H1115"/>
          <cell r="I1115"/>
          <cell r="J1115"/>
          <cell r="K1115"/>
          <cell r="L1115"/>
          <cell r="M1115"/>
          <cell r="N1115"/>
          <cell r="O1115"/>
          <cell r="P1115"/>
          <cell r="Q1115"/>
          <cell r="R1115"/>
          <cell r="S1115"/>
          <cell r="T1115"/>
          <cell r="U1115"/>
          <cell r="V1115"/>
        </row>
        <row r="1116">
          <cell r="A1116"/>
          <cell r="B1116"/>
          <cell r="C1116"/>
          <cell r="D1116"/>
          <cell r="E1116"/>
          <cell r="F1116"/>
          <cell r="G1116"/>
          <cell r="H1116"/>
          <cell r="I1116"/>
          <cell r="J1116"/>
          <cell r="K1116"/>
          <cell r="L1116"/>
          <cell r="M1116"/>
          <cell r="N1116"/>
          <cell r="O1116"/>
          <cell r="P1116"/>
          <cell r="Q1116"/>
          <cell r="R1116"/>
          <cell r="S1116"/>
          <cell r="T1116"/>
          <cell r="U1116"/>
          <cell r="V1116"/>
        </row>
        <row r="1117">
          <cell r="A1117"/>
          <cell r="B1117"/>
          <cell r="C1117"/>
          <cell r="D1117"/>
          <cell r="E1117"/>
          <cell r="F1117"/>
          <cell r="G1117"/>
          <cell r="H1117"/>
          <cell r="I1117"/>
          <cell r="J1117"/>
          <cell r="K1117"/>
          <cell r="L1117"/>
          <cell r="M1117"/>
          <cell r="N1117"/>
          <cell r="O1117"/>
          <cell r="P1117"/>
          <cell r="Q1117"/>
          <cell r="R1117"/>
          <cell r="S1117"/>
          <cell r="T1117"/>
          <cell r="U1117"/>
          <cell r="V1117"/>
        </row>
        <row r="1118">
          <cell r="A1118"/>
          <cell r="B1118"/>
          <cell r="C1118"/>
          <cell r="D1118"/>
          <cell r="E1118"/>
          <cell r="F1118"/>
          <cell r="G1118"/>
          <cell r="H1118"/>
          <cell r="I1118"/>
          <cell r="J1118"/>
          <cell r="K1118"/>
          <cell r="L1118"/>
          <cell r="M1118"/>
          <cell r="N1118"/>
          <cell r="O1118"/>
          <cell r="P1118"/>
          <cell r="Q1118"/>
          <cell r="R1118"/>
          <cell r="S1118"/>
          <cell r="T1118"/>
          <cell r="U1118"/>
          <cell r="V1118"/>
        </row>
        <row r="1119">
          <cell r="A1119"/>
          <cell r="B1119"/>
          <cell r="C1119"/>
          <cell r="D1119"/>
          <cell r="E1119"/>
          <cell r="F1119"/>
          <cell r="G1119"/>
          <cell r="H1119"/>
          <cell r="I1119"/>
          <cell r="J1119"/>
          <cell r="K1119"/>
          <cell r="L1119"/>
          <cell r="M1119"/>
          <cell r="N1119"/>
          <cell r="O1119"/>
          <cell r="P1119"/>
          <cell r="Q1119"/>
          <cell r="R1119"/>
          <cell r="S1119"/>
          <cell r="T1119"/>
          <cell r="U1119"/>
          <cell r="V1119"/>
        </row>
        <row r="1120">
          <cell r="A1120"/>
          <cell r="B1120"/>
          <cell r="C1120"/>
          <cell r="D1120"/>
          <cell r="E1120"/>
          <cell r="F1120"/>
          <cell r="G1120"/>
          <cell r="H1120"/>
          <cell r="I1120"/>
          <cell r="J1120"/>
          <cell r="K1120"/>
          <cell r="L1120"/>
          <cell r="M1120"/>
          <cell r="N1120"/>
          <cell r="O1120"/>
          <cell r="P1120"/>
          <cell r="Q1120"/>
          <cell r="R1120"/>
          <cell r="S1120"/>
          <cell r="T1120"/>
          <cell r="U1120"/>
          <cell r="V1120"/>
        </row>
        <row r="1121">
          <cell r="A1121"/>
          <cell r="B1121"/>
          <cell r="C1121"/>
          <cell r="D1121"/>
          <cell r="E1121"/>
          <cell r="F1121"/>
          <cell r="G1121"/>
          <cell r="H1121"/>
          <cell r="I1121"/>
          <cell r="J1121"/>
          <cell r="K1121"/>
          <cell r="L1121"/>
          <cell r="M1121"/>
          <cell r="N1121"/>
          <cell r="O1121"/>
          <cell r="P1121"/>
          <cell r="Q1121"/>
          <cell r="R1121"/>
          <cell r="S1121"/>
          <cell r="T1121"/>
          <cell r="U1121"/>
          <cell r="V1121"/>
        </row>
        <row r="1122">
          <cell r="A1122"/>
          <cell r="B1122"/>
          <cell r="C1122"/>
          <cell r="D1122"/>
          <cell r="E1122"/>
          <cell r="F1122"/>
          <cell r="G1122"/>
          <cell r="H1122"/>
          <cell r="I1122"/>
          <cell r="J1122"/>
          <cell r="K1122"/>
          <cell r="L1122"/>
          <cell r="M1122"/>
          <cell r="N1122"/>
          <cell r="O1122"/>
          <cell r="P1122"/>
          <cell r="Q1122"/>
          <cell r="R1122"/>
          <cell r="S1122"/>
          <cell r="T1122"/>
          <cell r="U1122"/>
          <cell r="V1122"/>
        </row>
        <row r="1123">
          <cell r="A1123"/>
          <cell r="B1123"/>
          <cell r="C1123"/>
          <cell r="D1123"/>
          <cell r="E1123"/>
          <cell r="F1123"/>
          <cell r="G1123"/>
          <cell r="H1123"/>
          <cell r="I1123"/>
          <cell r="J1123"/>
          <cell r="K1123"/>
          <cell r="L1123"/>
          <cell r="M1123"/>
          <cell r="N1123"/>
          <cell r="O1123"/>
          <cell r="P1123"/>
          <cell r="Q1123"/>
          <cell r="R1123"/>
          <cell r="S1123"/>
          <cell r="T1123"/>
          <cell r="U1123"/>
          <cell r="V1123"/>
        </row>
        <row r="1124">
          <cell r="A1124"/>
          <cell r="B1124"/>
          <cell r="C1124"/>
          <cell r="D1124"/>
          <cell r="E1124"/>
          <cell r="F1124"/>
          <cell r="G1124"/>
          <cell r="H1124"/>
          <cell r="I1124"/>
          <cell r="J1124"/>
          <cell r="K1124"/>
          <cell r="L1124"/>
          <cell r="M1124"/>
          <cell r="N1124"/>
          <cell r="O1124"/>
          <cell r="P1124"/>
          <cell r="Q1124"/>
          <cell r="R1124"/>
          <cell r="S1124"/>
          <cell r="T1124"/>
          <cell r="U1124"/>
          <cell r="V1124"/>
        </row>
        <row r="1125">
          <cell r="A1125"/>
          <cell r="B1125"/>
          <cell r="C1125"/>
          <cell r="D1125"/>
          <cell r="E1125"/>
          <cell r="F1125"/>
          <cell r="G1125"/>
          <cell r="H1125"/>
          <cell r="I1125"/>
          <cell r="J1125"/>
          <cell r="K1125"/>
          <cell r="L1125"/>
          <cell r="M1125"/>
          <cell r="N1125"/>
          <cell r="O1125"/>
          <cell r="P1125"/>
          <cell r="Q1125"/>
          <cell r="R1125"/>
          <cell r="S1125"/>
          <cell r="T1125"/>
          <cell r="U1125"/>
          <cell r="V1125"/>
        </row>
        <row r="1126">
          <cell r="A1126"/>
          <cell r="B1126"/>
          <cell r="C1126"/>
          <cell r="D1126"/>
          <cell r="E1126"/>
          <cell r="F1126"/>
          <cell r="G1126"/>
          <cell r="H1126"/>
          <cell r="I1126"/>
          <cell r="J1126"/>
          <cell r="K1126"/>
          <cell r="L1126"/>
          <cell r="M1126"/>
          <cell r="N1126"/>
          <cell r="O1126"/>
          <cell r="P1126"/>
          <cell r="Q1126"/>
          <cell r="R1126"/>
          <cell r="S1126"/>
          <cell r="T1126"/>
          <cell r="U1126"/>
          <cell r="V1126"/>
        </row>
        <row r="1127">
          <cell r="A1127"/>
          <cell r="B1127"/>
          <cell r="C1127"/>
          <cell r="D1127"/>
          <cell r="E1127"/>
          <cell r="F1127"/>
          <cell r="G1127"/>
          <cell r="H1127"/>
          <cell r="I1127"/>
          <cell r="J1127"/>
          <cell r="K1127"/>
          <cell r="L1127"/>
          <cell r="M1127"/>
          <cell r="N1127"/>
          <cell r="O1127"/>
          <cell r="P1127"/>
          <cell r="Q1127"/>
          <cell r="R1127"/>
          <cell r="S1127"/>
          <cell r="T1127"/>
          <cell r="U1127"/>
          <cell r="V1127"/>
        </row>
        <row r="1128">
          <cell r="A1128"/>
          <cell r="B1128"/>
          <cell r="C1128"/>
          <cell r="D1128"/>
          <cell r="E1128"/>
          <cell r="F1128"/>
          <cell r="G1128"/>
          <cell r="H1128"/>
          <cell r="I1128"/>
          <cell r="J1128"/>
          <cell r="K1128"/>
          <cell r="L1128"/>
          <cell r="M1128"/>
          <cell r="N1128"/>
          <cell r="O1128"/>
          <cell r="P1128"/>
          <cell r="Q1128"/>
          <cell r="R1128"/>
          <cell r="S1128"/>
          <cell r="T1128"/>
          <cell r="U1128"/>
          <cell r="V1128"/>
        </row>
        <row r="1129">
          <cell r="A1129"/>
          <cell r="B1129"/>
          <cell r="C1129"/>
          <cell r="D1129"/>
          <cell r="E1129"/>
          <cell r="F1129"/>
          <cell r="G1129"/>
          <cell r="H1129"/>
          <cell r="I1129"/>
          <cell r="J1129"/>
          <cell r="K1129"/>
          <cell r="L1129"/>
          <cell r="M1129"/>
          <cell r="N1129"/>
          <cell r="O1129"/>
          <cell r="P1129"/>
          <cell r="Q1129"/>
          <cell r="R1129"/>
          <cell r="S1129"/>
          <cell r="T1129"/>
          <cell r="U1129"/>
          <cell r="V1129"/>
        </row>
        <row r="1130">
          <cell r="A1130"/>
          <cell r="B1130"/>
          <cell r="C1130"/>
          <cell r="D1130"/>
          <cell r="E1130"/>
          <cell r="F1130"/>
          <cell r="G1130"/>
          <cell r="H1130"/>
          <cell r="I1130"/>
          <cell r="J1130"/>
          <cell r="K1130"/>
          <cell r="L1130"/>
          <cell r="M1130"/>
          <cell r="N1130"/>
          <cell r="O1130"/>
          <cell r="P1130"/>
          <cell r="Q1130"/>
          <cell r="R1130"/>
          <cell r="S1130"/>
          <cell r="T1130"/>
          <cell r="U1130"/>
          <cell r="V1130"/>
        </row>
        <row r="1131">
          <cell r="A1131"/>
          <cell r="B1131"/>
          <cell r="C1131"/>
          <cell r="D1131"/>
          <cell r="E1131"/>
          <cell r="F1131"/>
          <cell r="G1131"/>
          <cell r="H1131"/>
          <cell r="I1131"/>
          <cell r="J1131"/>
          <cell r="K1131"/>
          <cell r="L1131"/>
          <cell r="M1131"/>
          <cell r="N1131"/>
          <cell r="O1131"/>
          <cell r="P1131"/>
          <cell r="Q1131"/>
          <cell r="R1131"/>
          <cell r="S1131"/>
          <cell r="T1131"/>
          <cell r="U1131"/>
          <cell r="V1131"/>
        </row>
        <row r="1132">
          <cell r="A1132"/>
          <cell r="B1132"/>
          <cell r="C1132"/>
          <cell r="D1132"/>
          <cell r="E1132"/>
          <cell r="F1132"/>
          <cell r="G1132"/>
          <cell r="H1132"/>
          <cell r="I1132"/>
          <cell r="J1132"/>
          <cell r="K1132"/>
          <cell r="L1132"/>
          <cell r="M1132"/>
          <cell r="N1132"/>
          <cell r="O1132"/>
          <cell r="P1132"/>
          <cell r="Q1132"/>
          <cell r="R1132"/>
          <cell r="S1132"/>
          <cell r="T1132"/>
          <cell r="U1132"/>
          <cell r="V1132"/>
        </row>
        <row r="1133">
          <cell r="A1133"/>
          <cell r="B1133"/>
          <cell r="C1133"/>
          <cell r="D1133"/>
          <cell r="E1133"/>
          <cell r="F1133"/>
          <cell r="G1133"/>
          <cell r="H1133"/>
          <cell r="I1133"/>
          <cell r="J1133"/>
          <cell r="K1133"/>
          <cell r="L1133"/>
          <cell r="M1133"/>
          <cell r="N1133"/>
          <cell r="O1133"/>
          <cell r="P1133"/>
          <cell r="Q1133"/>
          <cell r="R1133"/>
          <cell r="S1133"/>
          <cell r="T1133"/>
          <cell r="U1133"/>
          <cell r="V1133"/>
        </row>
        <row r="1134">
          <cell r="A1134"/>
          <cell r="B1134"/>
          <cell r="C1134"/>
          <cell r="D1134"/>
          <cell r="E1134"/>
          <cell r="F1134"/>
          <cell r="G1134"/>
          <cell r="H1134"/>
          <cell r="I1134"/>
          <cell r="J1134"/>
          <cell r="K1134"/>
          <cell r="L1134"/>
          <cell r="M1134"/>
          <cell r="N1134"/>
          <cell r="O1134"/>
          <cell r="P1134"/>
          <cell r="Q1134"/>
          <cell r="R1134"/>
          <cell r="S1134"/>
          <cell r="T1134"/>
          <cell r="U1134"/>
          <cell r="V1134"/>
        </row>
        <row r="1135">
          <cell r="A1135"/>
          <cell r="B1135"/>
          <cell r="C1135"/>
          <cell r="D1135"/>
          <cell r="E1135"/>
          <cell r="F1135"/>
          <cell r="G1135"/>
          <cell r="H1135"/>
          <cell r="I1135"/>
          <cell r="J1135"/>
          <cell r="K1135"/>
          <cell r="L1135"/>
          <cell r="M1135"/>
          <cell r="N1135"/>
          <cell r="O1135"/>
          <cell r="P1135"/>
          <cell r="Q1135"/>
          <cell r="R1135"/>
          <cell r="S1135"/>
          <cell r="T1135"/>
          <cell r="U1135"/>
          <cell r="V1135"/>
        </row>
        <row r="1136">
          <cell r="A1136"/>
          <cell r="B1136"/>
          <cell r="C1136"/>
          <cell r="D1136"/>
          <cell r="E1136"/>
          <cell r="F1136"/>
          <cell r="G1136"/>
          <cell r="H1136"/>
          <cell r="I1136"/>
          <cell r="J1136"/>
          <cell r="K1136"/>
          <cell r="L1136"/>
          <cell r="M1136"/>
          <cell r="N1136"/>
          <cell r="O1136"/>
          <cell r="P1136"/>
          <cell r="Q1136"/>
          <cell r="R1136"/>
          <cell r="S1136"/>
          <cell r="T1136"/>
          <cell r="U1136"/>
          <cell r="V1136"/>
        </row>
        <row r="1137">
          <cell r="A1137"/>
          <cell r="B1137"/>
          <cell r="C1137"/>
          <cell r="D1137"/>
          <cell r="E1137"/>
          <cell r="F1137"/>
          <cell r="G1137"/>
          <cell r="H1137"/>
          <cell r="I1137"/>
          <cell r="J1137"/>
          <cell r="K1137"/>
          <cell r="L1137"/>
          <cell r="M1137"/>
          <cell r="N1137"/>
          <cell r="O1137"/>
          <cell r="P1137"/>
          <cell r="Q1137"/>
          <cell r="R1137"/>
          <cell r="S1137"/>
          <cell r="T1137"/>
          <cell r="U1137"/>
          <cell r="V1137"/>
        </row>
        <row r="1138">
          <cell r="A1138"/>
          <cell r="B1138"/>
          <cell r="C1138"/>
          <cell r="D1138"/>
          <cell r="E1138"/>
          <cell r="F1138"/>
          <cell r="G1138"/>
          <cell r="H1138"/>
          <cell r="I1138"/>
          <cell r="J1138"/>
          <cell r="K1138"/>
          <cell r="L1138"/>
          <cell r="M1138"/>
          <cell r="N1138"/>
          <cell r="O1138"/>
          <cell r="P1138"/>
          <cell r="Q1138"/>
          <cell r="R1138"/>
          <cell r="S1138"/>
          <cell r="T1138"/>
          <cell r="U1138"/>
          <cell r="V1138"/>
        </row>
        <row r="1139">
          <cell r="A1139"/>
          <cell r="B1139"/>
          <cell r="C1139"/>
          <cell r="D1139"/>
          <cell r="E1139"/>
          <cell r="F1139"/>
          <cell r="G1139"/>
          <cell r="H1139"/>
          <cell r="I1139"/>
          <cell r="J1139"/>
          <cell r="K1139"/>
          <cell r="L1139"/>
          <cell r="M1139"/>
          <cell r="N1139"/>
          <cell r="O1139"/>
          <cell r="P1139"/>
          <cell r="Q1139"/>
          <cell r="R1139"/>
          <cell r="S1139"/>
          <cell r="T1139"/>
          <cell r="U1139"/>
          <cell r="V1139"/>
        </row>
        <row r="1140">
          <cell r="A1140"/>
          <cell r="B1140"/>
          <cell r="C1140"/>
          <cell r="D1140"/>
          <cell r="E1140"/>
          <cell r="F1140"/>
          <cell r="G1140"/>
          <cell r="H1140"/>
          <cell r="I1140"/>
          <cell r="J1140"/>
          <cell r="K1140"/>
          <cell r="L1140"/>
          <cell r="M1140"/>
          <cell r="N1140"/>
          <cell r="O1140"/>
          <cell r="P1140"/>
          <cell r="Q1140"/>
          <cell r="R1140"/>
          <cell r="S1140"/>
          <cell r="T1140"/>
          <cell r="U1140"/>
          <cell r="V1140"/>
        </row>
        <row r="1141">
          <cell r="A1141"/>
          <cell r="B1141"/>
          <cell r="C1141"/>
          <cell r="D1141"/>
          <cell r="E1141"/>
          <cell r="F1141"/>
          <cell r="G1141"/>
          <cell r="H1141"/>
          <cell r="I1141"/>
          <cell r="J1141"/>
          <cell r="K1141"/>
          <cell r="L1141"/>
          <cell r="M1141"/>
          <cell r="N1141"/>
          <cell r="O1141"/>
          <cell r="P1141"/>
          <cell r="Q1141"/>
          <cell r="R1141"/>
          <cell r="S1141"/>
          <cell r="T1141"/>
          <cell r="U1141"/>
          <cell r="V1141"/>
        </row>
        <row r="1142">
          <cell r="A1142"/>
          <cell r="B1142"/>
          <cell r="C1142"/>
          <cell r="D1142"/>
          <cell r="E1142"/>
          <cell r="F1142"/>
          <cell r="G1142"/>
          <cell r="H1142"/>
          <cell r="I1142"/>
          <cell r="J1142"/>
          <cell r="K1142"/>
          <cell r="L1142"/>
          <cell r="M1142"/>
          <cell r="N1142"/>
          <cell r="O1142"/>
          <cell r="P1142"/>
          <cell r="Q1142"/>
          <cell r="R1142"/>
          <cell r="S1142"/>
          <cell r="T1142"/>
          <cell r="U1142"/>
          <cell r="V1142"/>
        </row>
        <row r="1143">
          <cell r="A1143"/>
          <cell r="B1143"/>
          <cell r="C1143"/>
          <cell r="D1143"/>
          <cell r="E1143"/>
          <cell r="F1143"/>
          <cell r="G1143"/>
          <cell r="H1143"/>
          <cell r="I1143"/>
          <cell r="J1143"/>
          <cell r="K1143"/>
          <cell r="L1143"/>
          <cell r="M1143"/>
          <cell r="N1143"/>
          <cell r="O1143"/>
          <cell r="P1143"/>
          <cell r="Q1143"/>
          <cell r="R1143"/>
          <cell r="S1143"/>
          <cell r="T1143"/>
          <cell r="U1143"/>
          <cell r="V1143"/>
        </row>
        <row r="1144">
          <cell r="A1144"/>
          <cell r="B1144"/>
          <cell r="C1144"/>
          <cell r="D1144"/>
          <cell r="E1144"/>
          <cell r="F1144"/>
          <cell r="G1144"/>
          <cell r="H1144"/>
          <cell r="I1144"/>
          <cell r="J1144"/>
          <cell r="K1144"/>
          <cell r="L1144"/>
          <cell r="M1144"/>
          <cell r="N1144"/>
          <cell r="O1144"/>
          <cell r="P1144"/>
          <cell r="Q1144"/>
          <cell r="R1144"/>
          <cell r="S1144"/>
          <cell r="T1144"/>
          <cell r="U1144"/>
          <cell r="V1144"/>
        </row>
        <row r="1145">
          <cell r="A1145"/>
          <cell r="B1145"/>
          <cell r="C1145"/>
          <cell r="D1145"/>
          <cell r="E1145"/>
          <cell r="F1145"/>
          <cell r="G1145"/>
          <cell r="H1145"/>
          <cell r="I1145"/>
          <cell r="J1145"/>
          <cell r="K1145"/>
          <cell r="L1145"/>
          <cell r="M1145"/>
          <cell r="N1145"/>
          <cell r="O1145"/>
          <cell r="P1145"/>
          <cell r="Q1145"/>
          <cell r="R1145"/>
          <cell r="S1145"/>
          <cell r="T1145"/>
          <cell r="U1145"/>
          <cell r="V1145"/>
        </row>
        <row r="1146">
          <cell r="A1146"/>
          <cell r="B1146"/>
          <cell r="C1146"/>
          <cell r="D1146"/>
          <cell r="E1146"/>
          <cell r="F1146"/>
          <cell r="G1146"/>
          <cell r="H1146"/>
          <cell r="I1146"/>
          <cell r="J1146"/>
          <cell r="K1146"/>
          <cell r="L1146"/>
          <cell r="M1146"/>
          <cell r="N1146"/>
          <cell r="O1146"/>
          <cell r="P1146"/>
          <cell r="Q1146"/>
          <cell r="R1146"/>
          <cell r="S1146"/>
          <cell r="T1146"/>
          <cell r="U1146"/>
          <cell r="V1146"/>
        </row>
        <row r="1147">
          <cell r="A1147"/>
          <cell r="B1147"/>
          <cell r="C1147"/>
          <cell r="D1147"/>
          <cell r="E1147"/>
          <cell r="F1147"/>
          <cell r="G1147"/>
          <cell r="H1147"/>
          <cell r="I1147"/>
          <cell r="J1147"/>
          <cell r="K1147"/>
          <cell r="L1147"/>
          <cell r="M1147"/>
          <cell r="N1147"/>
          <cell r="O1147"/>
          <cell r="P1147"/>
          <cell r="Q1147"/>
          <cell r="R1147"/>
          <cell r="S1147"/>
          <cell r="T1147"/>
          <cell r="U1147"/>
          <cell r="V1147"/>
        </row>
        <row r="1148">
          <cell r="A1148"/>
          <cell r="B1148"/>
          <cell r="C1148"/>
          <cell r="D1148"/>
          <cell r="E1148"/>
          <cell r="F1148"/>
          <cell r="G1148"/>
          <cell r="H1148"/>
          <cell r="I1148"/>
          <cell r="J1148"/>
          <cell r="K1148"/>
          <cell r="L1148"/>
          <cell r="M1148"/>
          <cell r="N1148"/>
          <cell r="O1148"/>
          <cell r="P1148"/>
          <cell r="Q1148"/>
          <cell r="R1148"/>
          <cell r="S1148"/>
          <cell r="T1148"/>
          <cell r="U1148"/>
          <cell r="V1148"/>
        </row>
        <row r="1149">
          <cell r="A1149"/>
          <cell r="B1149"/>
          <cell r="C1149"/>
          <cell r="D1149"/>
          <cell r="E1149"/>
          <cell r="F1149"/>
          <cell r="G1149"/>
          <cell r="H1149"/>
          <cell r="I1149"/>
          <cell r="J1149"/>
          <cell r="K1149"/>
          <cell r="L1149"/>
          <cell r="M1149"/>
          <cell r="N1149"/>
          <cell r="O1149"/>
          <cell r="P1149"/>
          <cell r="Q1149"/>
          <cell r="R1149"/>
          <cell r="S1149"/>
          <cell r="T1149"/>
          <cell r="U1149"/>
          <cell r="V1149"/>
        </row>
        <row r="1150">
          <cell r="A1150"/>
          <cell r="B1150"/>
          <cell r="C1150"/>
          <cell r="D1150"/>
          <cell r="E1150"/>
          <cell r="F1150"/>
          <cell r="G1150"/>
          <cell r="H1150"/>
          <cell r="I1150"/>
          <cell r="J1150"/>
          <cell r="K1150"/>
          <cell r="L1150"/>
          <cell r="M1150"/>
          <cell r="N1150"/>
          <cell r="O1150"/>
          <cell r="P1150"/>
          <cell r="Q1150"/>
          <cell r="R1150"/>
          <cell r="S1150"/>
          <cell r="T1150"/>
          <cell r="U1150"/>
          <cell r="V1150"/>
        </row>
        <row r="1151">
          <cell r="A1151"/>
          <cell r="B1151"/>
          <cell r="C1151"/>
          <cell r="D1151"/>
          <cell r="E1151"/>
          <cell r="F1151"/>
          <cell r="G1151"/>
          <cell r="H1151"/>
          <cell r="I1151"/>
          <cell r="J1151"/>
          <cell r="K1151"/>
          <cell r="L1151"/>
          <cell r="M1151"/>
          <cell r="N1151"/>
          <cell r="O1151"/>
          <cell r="P1151"/>
          <cell r="Q1151"/>
          <cell r="R1151"/>
          <cell r="S1151"/>
          <cell r="T1151"/>
          <cell r="U1151"/>
          <cell r="V1151"/>
        </row>
        <row r="1152">
          <cell r="A1152"/>
          <cell r="B1152"/>
          <cell r="C1152"/>
          <cell r="D1152"/>
          <cell r="E1152"/>
          <cell r="F1152"/>
          <cell r="G1152"/>
          <cell r="H1152"/>
          <cell r="I1152"/>
          <cell r="J1152"/>
          <cell r="K1152"/>
          <cell r="L1152"/>
          <cell r="M1152"/>
          <cell r="N1152"/>
          <cell r="O1152"/>
          <cell r="P1152"/>
          <cell r="Q1152"/>
          <cell r="R1152"/>
          <cell r="S1152"/>
          <cell r="T1152"/>
          <cell r="U1152"/>
          <cell r="V1152"/>
        </row>
        <row r="1153">
          <cell r="A1153"/>
          <cell r="B1153"/>
          <cell r="C1153"/>
          <cell r="D1153"/>
          <cell r="E1153"/>
          <cell r="F1153"/>
          <cell r="G1153"/>
          <cell r="H1153"/>
          <cell r="I1153"/>
          <cell r="J1153"/>
          <cell r="K1153"/>
          <cell r="L1153"/>
          <cell r="M1153"/>
          <cell r="N1153"/>
          <cell r="O1153"/>
          <cell r="P1153"/>
          <cell r="Q1153"/>
          <cell r="R1153"/>
          <cell r="S1153"/>
          <cell r="T1153"/>
          <cell r="U1153"/>
          <cell r="V1153"/>
        </row>
        <row r="1154">
          <cell r="A1154"/>
          <cell r="B1154"/>
          <cell r="C1154"/>
          <cell r="D1154"/>
          <cell r="E1154"/>
          <cell r="F1154"/>
          <cell r="G1154"/>
          <cell r="H1154"/>
          <cell r="I1154"/>
          <cell r="J1154"/>
          <cell r="K1154"/>
          <cell r="L1154"/>
          <cell r="M1154"/>
          <cell r="N1154"/>
          <cell r="O1154"/>
          <cell r="P1154"/>
          <cell r="Q1154"/>
          <cell r="R1154"/>
          <cell r="S1154"/>
          <cell r="T1154"/>
          <cell r="U1154"/>
          <cell r="V1154"/>
        </row>
        <row r="1155">
          <cell r="A1155"/>
          <cell r="B1155"/>
          <cell r="C1155"/>
          <cell r="D1155"/>
          <cell r="E1155"/>
          <cell r="F1155"/>
          <cell r="G1155"/>
          <cell r="H1155"/>
          <cell r="I1155"/>
          <cell r="J1155"/>
          <cell r="K1155"/>
          <cell r="L1155"/>
          <cell r="M1155"/>
          <cell r="N1155"/>
          <cell r="O1155"/>
          <cell r="P1155"/>
          <cell r="Q1155"/>
          <cell r="R1155"/>
          <cell r="S1155"/>
          <cell r="T1155"/>
          <cell r="U1155"/>
          <cell r="V1155"/>
        </row>
        <row r="1156">
          <cell r="A1156"/>
          <cell r="B1156"/>
          <cell r="C1156"/>
          <cell r="D1156"/>
          <cell r="E1156"/>
          <cell r="F1156"/>
          <cell r="G1156"/>
          <cell r="H1156"/>
          <cell r="I1156"/>
          <cell r="J1156"/>
          <cell r="K1156"/>
          <cell r="L1156"/>
          <cell r="M1156"/>
          <cell r="N1156"/>
          <cell r="O1156"/>
          <cell r="P1156"/>
          <cell r="Q1156"/>
          <cell r="R1156"/>
          <cell r="S1156"/>
          <cell r="T1156"/>
          <cell r="U1156"/>
          <cell r="V1156"/>
        </row>
        <row r="1157">
          <cell r="A1157"/>
          <cell r="B1157"/>
          <cell r="C1157"/>
          <cell r="D1157"/>
          <cell r="E1157"/>
          <cell r="F1157"/>
          <cell r="G1157"/>
          <cell r="H1157"/>
          <cell r="I1157"/>
          <cell r="J1157"/>
          <cell r="K1157"/>
          <cell r="L1157"/>
          <cell r="M1157"/>
          <cell r="N1157"/>
          <cell r="O1157"/>
          <cell r="P1157"/>
          <cell r="Q1157"/>
          <cell r="R1157"/>
          <cell r="S1157"/>
          <cell r="T1157"/>
          <cell r="U1157"/>
          <cell r="V1157"/>
        </row>
        <row r="1158">
          <cell r="A1158"/>
          <cell r="B1158"/>
          <cell r="C1158"/>
          <cell r="D1158"/>
          <cell r="E1158"/>
          <cell r="F1158"/>
          <cell r="G1158"/>
          <cell r="H1158"/>
          <cell r="I1158"/>
          <cell r="J1158"/>
          <cell r="K1158"/>
          <cell r="L1158"/>
          <cell r="M1158"/>
          <cell r="N1158"/>
          <cell r="O1158"/>
          <cell r="P1158"/>
          <cell r="Q1158"/>
          <cell r="R1158"/>
          <cell r="S1158"/>
          <cell r="T1158"/>
          <cell r="U1158"/>
          <cell r="V1158"/>
        </row>
        <row r="1159">
          <cell r="A1159"/>
          <cell r="B1159"/>
          <cell r="C1159"/>
          <cell r="D1159"/>
          <cell r="E1159"/>
          <cell r="F1159"/>
          <cell r="G1159"/>
          <cell r="H1159"/>
          <cell r="I1159"/>
          <cell r="J1159"/>
          <cell r="K1159"/>
          <cell r="L1159"/>
          <cell r="M1159"/>
          <cell r="N1159"/>
          <cell r="O1159"/>
          <cell r="P1159"/>
          <cell r="Q1159"/>
          <cell r="R1159"/>
          <cell r="S1159"/>
          <cell r="T1159"/>
          <cell r="U1159"/>
          <cell r="V1159"/>
        </row>
        <row r="1160">
          <cell r="A1160"/>
          <cell r="B1160"/>
          <cell r="C1160"/>
          <cell r="D1160"/>
          <cell r="E1160"/>
          <cell r="F1160"/>
          <cell r="G1160"/>
          <cell r="H1160"/>
          <cell r="I1160"/>
          <cell r="J1160"/>
          <cell r="K1160"/>
          <cell r="L1160"/>
          <cell r="M1160"/>
          <cell r="N1160"/>
          <cell r="O1160"/>
          <cell r="P1160"/>
          <cell r="Q1160"/>
          <cell r="R1160"/>
          <cell r="S1160"/>
          <cell r="T1160"/>
          <cell r="U1160"/>
          <cell r="V1160"/>
        </row>
        <row r="1161">
          <cell r="A1161"/>
          <cell r="B1161"/>
          <cell r="C1161"/>
          <cell r="D1161"/>
          <cell r="E1161"/>
          <cell r="F1161"/>
          <cell r="G1161"/>
          <cell r="H1161"/>
          <cell r="I1161"/>
          <cell r="J1161"/>
          <cell r="K1161"/>
          <cell r="L1161"/>
          <cell r="M1161"/>
          <cell r="N1161"/>
          <cell r="O1161"/>
          <cell r="P1161"/>
          <cell r="Q1161"/>
          <cell r="R1161"/>
          <cell r="S1161"/>
          <cell r="T1161"/>
          <cell r="U1161"/>
          <cell r="V1161"/>
        </row>
        <row r="1162">
          <cell r="A1162"/>
          <cell r="B1162"/>
          <cell r="C1162"/>
          <cell r="D1162"/>
          <cell r="E1162"/>
          <cell r="F1162"/>
          <cell r="G1162"/>
          <cell r="H1162"/>
          <cell r="I1162"/>
          <cell r="J1162"/>
          <cell r="K1162"/>
          <cell r="L1162"/>
          <cell r="M1162"/>
          <cell r="N1162"/>
          <cell r="O1162"/>
          <cell r="P1162"/>
          <cell r="Q1162"/>
          <cell r="R1162"/>
          <cell r="S1162"/>
          <cell r="T1162"/>
          <cell r="U1162"/>
          <cell r="V1162"/>
        </row>
        <row r="1163">
          <cell r="A1163"/>
          <cell r="B1163"/>
          <cell r="C1163"/>
          <cell r="D1163"/>
          <cell r="E1163"/>
          <cell r="F1163"/>
          <cell r="G1163"/>
          <cell r="H1163"/>
          <cell r="I1163"/>
          <cell r="J1163"/>
          <cell r="K1163"/>
          <cell r="L1163"/>
          <cell r="M1163"/>
          <cell r="N1163"/>
          <cell r="O1163"/>
          <cell r="P1163"/>
          <cell r="Q1163"/>
          <cell r="R1163"/>
          <cell r="S1163"/>
          <cell r="T1163"/>
          <cell r="U1163"/>
          <cell r="V1163"/>
        </row>
        <row r="1164">
          <cell r="A1164"/>
          <cell r="B1164"/>
          <cell r="C1164"/>
          <cell r="D1164"/>
          <cell r="E1164"/>
          <cell r="F1164"/>
          <cell r="G1164"/>
          <cell r="H1164"/>
          <cell r="I1164"/>
          <cell r="J1164"/>
          <cell r="K1164"/>
          <cell r="L1164"/>
          <cell r="M1164"/>
          <cell r="N1164"/>
          <cell r="O1164"/>
          <cell r="P1164"/>
          <cell r="Q1164"/>
          <cell r="R1164"/>
          <cell r="S1164"/>
          <cell r="T1164"/>
          <cell r="U1164"/>
          <cell r="V1164"/>
        </row>
        <row r="1165">
          <cell r="A1165"/>
          <cell r="B1165"/>
          <cell r="C1165"/>
          <cell r="D1165"/>
          <cell r="E1165"/>
          <cell r="F1165"/>
          <cell r="G1165"/>
          <cell r="H1165"/>
          <cell r="I1165"/>
          <cell r="J1165"/>
          <cell r="K1165"/>
          <cell r="L1165"/>
          <cell r="M1165"/>
          <cell r="N1165"/>
          <cell r="O1165"/>
          <cell r="P1165"/>
          <cell r="Q1165"/>
          <cell r="R1165"/>
          <cell r="S1165"/>
          <cell r="T1165"/>
          <cell r="U1165"/>
          <cell r="V1165"/>
        </row>
        <row r="1166">
          <cell r="A1166"/>
          <cell r="B1166"/>
          <cell r="C1166"/>
          <cell r="D1166"/>
          <cell r="E1166"/>
          <cell r="F1166"/>
          <cell r="G1166"/>
          <cell r="H1166"/>
          <cell r="I1166"/>
          <cell r="J1166"/>
          <cell r="K1166"/>
          <cell r="L1166"/>
          <cell r="M1166"/>
          <cell r="N1166"/>
          <cell r="O1166"/>
          <cell r="P1166"/>
          <cell r="Q1166"/>
          <cell r="R1166"/>
          <cell r="S1166"/>
          <cell r="T1166"/>
          <cell r="U1166"/>
          <cell r="V1166"/>
        </row>
        <row r="1167">
          <cell r="A1167"/>
          <cell r="B1167"/>
          <cell r="C1167"/>
          <cell r="D1167"/>
          <cell r="E1167"/>
          <cell r="F1167"/>
          <cell r="G1167"/>
          <cell r="H1167"/>
          <cell r="I1167"/>
          <cell r="J1167"/>
          <cell r="K1167"/>
          <cell r="L1167"/>
          <cell r="M1167"/>
          <cell r="N1167"/>
          <cell r="O1167"/>
          <cell r="P1167"/>
          <cell r="Q1167"/>
          <cell r="R1167"/>
          <cell r="S1167"/>
          <cell r="T1167"/>
          <cell r="U1167"/>
          <cell r="V1167"/>
        </row>
        <row r="1168">
          <cell r="A1168"/>
          <cell r="B1168"/>
          <cell r="C1168"/>
          <cell r="D1168"/>
          <cell r="E1168"/>
          <cell r="F1168"/>
          <cell r="G1168"/>
          <cell r="H1168"/>
          <cell r="I1168"/>
          <cell r="J1168"/>
          <cell r="K1168"/>
          <cell r="L1168"/>
          <cell r="M1168"/>
          <cell r="N1168"/>
          <cell r="O1168"/>
          <cell r="P1168"/>
          <cell r="Q1168"/>
          <cell r="R1168"/>
          <cell r="S1168"/>
          <cell r="T1168"/>
          <cell r="U1168"/>
          <cell r="V1168"/>
        </row>
        <row r="1169">
          <cell r="A1169"/>
          <cell r="B1169"/>
          <cell r="C1169"/>
          <cell r="D1169"/>
          <cell r="E1169"/>
          <cell r="F1169"/>
          <cell r="G1169"/>
          <cell r="H1169"/>
          <cell r="I1169"/>
          <cell r="J1169"/>
          <cell r="K1169"/>
          <cell r="L1169"/>
          <cell r="M1169"/>
          <cell r="N1169"/>
          <cell r="O1169"/>
          <cell r="P1169"/>
          <cell r="Q1169"/>
          <cell r="R1169"/>
          <cell r="S1169"/>
          <cell r="T1169"/>
          <cell r="U1169"/>
          <cell r="V1169"/>
        </row>
        <row r="1170">
          <cell r="A1170"/>
          <cell r="B1170"/>
          <cell r="C1170"/>
          <cell r="D1170"/>
          <cell r="E1170"/>
          <cell r="F1170"/>
          <cell r="G1170"/>
          <cell r="H1170"/>
          <cell r="I1170"/>
          <cell r="J1170"/>
          <cell r="K1170"/>
          <cell r="L1170"/>
          <cell r="M1170"/>
          <cell r="N1170"/>
          <cell r="O1170"/>
          <cell r="P1170"/>
          <cell r="Q1170"/>
          <cell r="R1170"/>
          <cell r="S1170"/>
          <cell r="T1170"/>
          <cell r="U1170"/>
          <cell r="V1170"/>
        </row>
        <row r="1171">
          <cell r="A1171"/>
          <cell r="B1171"/>
          <cell r="C1171"/>
          <cell r="D1171"/>
          <cell r="E1171"/>
          <cell r="F1171"/>
          <cell r="G1171"/>
          <cell r="H1171"/>
          <cell r="I1171"/>
          <cell r="J1171"/>
          <cell r="K1171"/>
          <cell r="L1171"/>
          <cell r="M1171"/>
          <cell r="N1171"/>
          <cell r="O1171"/>
          <cell r="P1171"/>
          <cell r="Q1171"/>
          <cell r="R1171"/>
          <cell r="S1171"/>
          <cell r="T1171"/>
          <cell r="U1171"/>
          <cell r="V1171"/>
        </row>
        <row r="1172">
          <cell r="A1172"/>
          <cell r="B1172"/>
          <cell r="C1172"/>
          <cell r="D1172"/>
          <cell r="E1172"/>
          <cell r="F1172"/>
          <cell r="G1172"/>
          <cell r="H1172"/>
          <cell r="I1172"/>
          <cell r="J1172"/>
          <cell r="K1172"/>
          <cell r="L1172"/>
          <cell r="M1172"/>
          <cell r="N1172"/>
          <cell r="O1172"/>
          <cell r="P1172"/>
          <cell r="Q1172"/>
          <cell r="R1172"/>
          <cell r="S1172"/>
          <cell r="T1172"/>
          <cell r="U1172"/>
          <cell r="V1172"/>
        </row>
        <row r="1173">
          <cell r="A1173"/>
          <cell r="B1173"/>
          <cell r="C1173"/>
          <cell r="D1173"/>
          <cell r="E1173"/>
          <cell r="F1173"/>
          <cell r="G1173"/>
          <cell r="H1173"/>
          <cell r="I1173"/>
          <cell r="J1173"/>
          <cell r="K1173"/>
          <cell r="L1173"/>
          <cell r="M1173"/>
          <cell r="N1173"/>
          <cell r="O1173"/>
          <cell r="P1173"/>
          <cell r="Q1173"/>
          <cell r="R1173"/>
          <cell r="S1173"/>
          <cell r="T1173"/>
          <cell r="U1173"/>
          <cell r="V1173"/>
        </row>
        <row r="1174">
          <cell r="A1174"/>
          <cell r="B1174"/>
          <cell r="C1174"/>
          <cell r="D1174"/>
          <cell r="E1174"/>
          <cell r="F1174"/>
          <cell r="G1174"/>
          <cell r="H1174"/>
          <cell r="I1174"/>
          <cell r="J1174"/>
          <cell r="K1174"/>
          <cell r="L1174"/>
          <cell r="M1174"/>
          <cell r="N1174"/>
          <cell r="O1174"/>
          <cell r="P1174"/>
          <cell r="Q1174"/>
          <cell r="R1174"/>
          <cell r="S1174"/>
          <cell r="T1174"/>
          <cell r="U1174"/>
          <cell r="V1174"/>
        </row>
        <row r="1175">
          <cell r="A1175"/>
          <cell r="B1175"/>
          <cell r="C1175"/>
          <cell r="D1175"/>
          <cell r="E1175"/>
          <cell r="F1175"/>
          <cell r="G1175"/>
          <cell r="H1175"/>
          <cell r="I1175"/>
          <cell r="J1175"/>
          <cell r="K1175"/>
          <cell r="L1175"/>
          <cell r="M1175"/>
          <cell r="N1175"/>
          <cell r="O1175"/>
          <cell r="P1175"/>
          <cell r="Q1175"/>
          <cell r="R1175"/>
          <cell r="S1175"/>
          <cell r="T1175"/>
          <cell r="U1175"/>
          <cell r="V1175"/>
        </row>
        <row r="1176">
          <cell r="A1176"/>
          <cell r="B1176"/>
          <cell r="C1176"/>
          <cell r="D1176"/>
          <cell r="E1176"/>
          <cell r="F1176"/>
          <cell r="G1176"/>
          <cell r="H1176"/>
          <cell r="I1176"/>
          <cell r="J1176"/>
          <cell r="K1176"/>
          <cell r="L1176"/>
          <cell r="M1176"/>
          <cell r="N1176"/>
          <cell r="O1176"/>
          <cell r="P1176"/>
          <cell r="Q1176"/>
          <cell r="R1176"/>
          <cell r="S1176"/>
          <cell r="T1176"/>
          <cell r="U1176"/>
          <cell r="V1176"/>
        </row>
        <row r="1177">
          <cell r="A1177"/>
          <cell r="B1177"/>
          <cell r="C1177"/>
          <cell r="D1177"/>
          <cell r="E1177"/>
          <cell r="F1177"/>
          <cell r="G1177"/>
          <cell r="H1177"/>
          <cell r="I1177"/>
          <cell r="J1177"/>
          <cell r="K1177"/>
          <cell r="L1177"/>
          <cell r="M1177"/>
          <cell r="N1177"/>
          <cell r="O1177"/>
          <cell r="P1177"/>
          <cell r="Q1177"/>
          <cell r="R1177"/>
          <cell r="S1177"/>
          <cell r="T1177"/>
          <cell r="U1177"/>
          <cell r="V1177"/>
        </row>
        <row r="1178">
          <cell r="A1178"/>
          <cell r="B1178"/>
          <cell r="C1178"/>
          <cell r="D1178"/>
          <cell r="E1178"/>
          <cell r="F1178"/>
          <cell r="G1178"/>
          <cell r="H1178"/>
          <cell r="I1178"/>
          <cell r="J1178"/>
          <cell r="K1178"/>
          <cell r="L1178"/>
          <cell r="M1178"/>
          <cell r="N1178"/>
          <cell r="O1178"/>
          <cell r="P1178"/>
          <cell r="Q1178"/>
          <cell r="R1178"/>
          <cell r="S1178"/>
          <cell r="T1178"/>
          <cell r="U1178"/>
          <cell r="V1178"/>
        </row>
        <row r="1179">
          <cell r="A1179"/>
          <cell r="B1179"/>
          <cell r="C1179"/>
          <cell r="D1179"/>
          <cell r="E1179"/>
          <cell r="F1179"/>
          <cell r="G1179"/>
          <cell r="H1179"/>
          <cell r="I1179"/>
          <cell r="J1179"/>
          <cell r="K1179"/>
          <cell r="L1179"/>
          <cell r="M1179"/>
          <cell r="N1179"/>
          <cell r="O1179"/>
          <cell r="P1179"/>
          <cell r="Q1179"/>
          <cell r="R1179"/>
          <cell r="S1179"/>
          <cell r="T1179"/>
          <cell r="U1179"/>
          <cell r="V1179"/>
        </row>
        <row r="1180">
          <cell r="A1180"/>
          <cell r="B1180"/>
          <cell r="C1180"/>
          <cell r="D1180"/>
          <cell r="E1180"/>
          <cell r="F1180"/>
          <cell r="G1180"/>
          <cell r="H1180"/>
          <cell r="I1180"/>
          <cell r="J1180"/>
          <cell r="K1180"/>
          <cell r="L1180"/>
          <cell r="M1180"/>
          <cell r="N1180"/>
          <cell r="O1180"/>
          <cell r="P1180"/>
          <cell r="Q1180"/>
          <cell r="R1180"/>
          <cell r="S1180"/>
          <cell r="T1180"/>
          <cell r="U1180"/>
          <cell r="V1180"/>
        </row>
        <row r="1181">
          <cell r="A1181"/>
          <cell r="B1181"/>
          <cell r="C1181"/>
          <cell r="D1181"/>
          <cell r="E1181"/>
          <cell r="F1181"/>
          <cell r="G1181"/>
          <cell r="H1181"/>
          <cell r="I1181"/>
          <cell r="J1181"/>
          <cell r="K1181"/>
          <cell r="L1181"/>
          <cell r="M1181"/>
          <cell r="N1181"/>
          <cell r="O1181"/>
          <cell r="P1181"/>
          <cell r="Q1181"/>
          <cell r="R1181"/>
          <cell r="S1181"/>
          <cell r="T1181"/>
          <cell r="U1181"/>
          <cell r="V1181"/>
        </row>
        <row r="1182">
          <cell r="A1182"/>
          <cell r="B1182"/>
          <cell r="C1182"/>
          <cell r="D1182"/>
          <cell r="E1182"/>
          <cell r="F1182"/>
          <cell r="G1182"/>
          <cell r="H1182"/>
          <cell r="I1182"/>
          <cell r="J1182"/>
          <cell r="K1182"/>
          <cell r="L1182"/>
          <cell r="M1182"/>
          <cell r="N1182"/>
          <cell r="O1182"/>
          <cell r="P1182"/>
          <cell r="Q1182"/>
          <cell r="R1182"/>
          <cell r="S1182"/>
          <cell r="T1182"/>
          <cell r="U1182"/>
          <cell r="V1182"/>
        </row>
        <row r="1183">
          <cell r="A1183"/>
          <cell r="B1183"/>
          <cell r="C1183"/>
          <cell r="D1183"/>
          <cell r="E1183"/>
          <cell r="F1183"/>
          <cell r="G1183"/>
          <cell r="H1183"/>
          <cell r="I1183"/>
          <cell r="J1183"/>
          <cell r="K1183"/>
          <cell r="L1183"/>
          <cell r="M1183"/>
          <cell r="N1183"/>
          <cell r="O1183"/>
          <cell r="P1183"/>
          <cell r="Q1183"/>
          <cell r="R1183"/>
          <cell r="S1183"/>
          <cell r="T1183"/>
          <cell r="U1183"/>
          <cell r="V1183"/>
        </row>
        <row r="1184">
          <cell r="A1184"/>
          <cell r="B1184"/>
          <cell r="C1184"/>
          <cell r="D1184"/>
          <cell r="E1184"/>
          <cell r="F1184"/>
          <cell r="G1184"/>
          <cell r="H1184"/>
          <cell r="I1184"/>
          <cell r="J1184"/>
          <cell r="K1184"/>
          <cell r="L1184"/>
          <cell r="M1184"/>
          <cell r="N1184"/>
          <cell r="O1184"/>
          <cell r="P1184"/>
          <cell r="Q1184"/>
          <cell r="R1184"/>
          <cell r="S1184"/>
          <cell r="T1184"/>
          <cell r="U1184"/>
          <cell r="V1184"/>
        </row>
        <row r="1185">
          <cell r="A1185"/>
          <cell r="B1185"/>
          <cell r="C1185"/>
          <cell r="D1185"/>
          <cell r="E1185"/>
          <cell r="F1185"/>
          <cell r="G1185"/>
          <cell r="H1185"/>
          <cell r="I1185"/>
          <cell r="J1185"/>
          <cell r="K1185"/>
          <cell r="L1185"/>
          <cell r="M1185"/>
          <cell r="N1185"/>
          <cell r="O1185"/>
          <cell r="P1185"/>
          <cell r="Q1185"/>
          <cell r="R1185"/>
          <cell r="S1185"/>
          <cell r="T1185"/>
          <cell r="U1185"/>
          <cell r="V1185"/>
        </row>
        <row r="1186">
          <cell r="A1186"/>
          <cell r="B1186"/>
          <cell r="C1186"/>
          <cell r="D1186"/>
          <cell r="E1186"/>
          <cell r="F1186"/>
          <cell r="G1186"/>
          <cell r="H1186"/>
          <cell r="I1186"/>
          <cell r="J1186"/>
          <cell r="K1186"/>
          <cell r="L1186"/>
          <cell r="M1186"/>
          <cell r="N1186"/>
          <cell r="O1186"/>
          <cell r="P1186"/>
          <cell r="Q1186"/>
          <cell r="R1186"/>
          <cell r="S1186"/>
          <cell r="T1186"/>
          <cell r="U1186"/>
          <cell r="V1186"/>
        </row>
        <row r="1187">
          <cell r="A1187"/>
          <cell r="B1187"/>
          <cell r="C1187"/>
          <cell r="D1187"/>
          <cell r="E1187"/>
          <cell r="F1187"/>
          <cell r="G1187"/>
          <cell r="H1187"/>
          <cell r="I1187"/>
          <cell r="J1187"/>
          <cell r="K1187"/>
          <cell r="L1187"/>
          <cell r="M1187"/>
          <cell r="N1187"/>
          <cell r="O1187"/>
          <cell r="P1187"/>
          <cell r="Q1187"/>
          <cell r="R1187"/>
          <cell r="S1187"/>
          <cell r="T1187"/>
          <cell r="U1187"/>
          <cell r="V1187"/>
        </row>
        <row r="1188">
          <cell r="A1188"/>
          <cell r="B1188"/>
          <cell r="C1188"/>
          <cell r="D1188"/>
          <cell r="E1188"/>
          <cell r="F1188"/>
          <cell r="G1188"/>
          <cell r="H1188"/>
          <cell r="I1188"/>
          <cell r="J1188"/>
          <cell r="K1188"/>
          <cell r="L1188"/>
          <cell r="M1188"/>
          <cell r="N1188"/>
          <cell r="O1188"/>
          <cell r="P1188"/>
          <cell r="Q1188"/>
          <cell r="R1188"/>
          <cell r="S1188"/>
          <cell r="T1188"/>
          <cell r="U1188"/>
          <cell r="V1188"/>
        </row>
        <row r="1189">
          <cell r="A1189"/>
          <cell r="B1189"/>
          <cell r="C1189"/>
          <cell r="D1189"/>
          <cell r="E1189"/>
          <cell r="F1189"/>
          <cell r="G1189"/>
          <cell r="H1189"/>
          <cell r="I1189"/>
          <cell r="J1189"/>
          <cell r="K1189"/>
          <cell r="L1189"/>
          <cell r="M1189"/>
          <cell r="N1189"/>
          <cell r="O1189"/>
          <cell r="P1189"/>
          <cell r="Q1189"/>
          <cell r="R1189"/>
          <cell r="S1189"/>
          <cell r="T1189"/>
          <cell r="U1189"/>
          <cell r="V1189"/>
        </row>
        <row r="1190">
          <cell r="A1190"/>
          <cell r="B1190"/>
          <cell r="C1190"/>
          <cell r="D1190"/>
          <cell r="E1190"/>
          <cell r="F1190"/>
          <cell r="G1190"/>
          <cell r="H1190"/>
          <cell r="I1190"/>
          <cell r="J1190"/>
          <cell r="K1190"/>
          <cell r="L1190"/>
          <cell r="M1190"/>
          <cell r="N1190"/>
          <cell r="O1190"/>
          <cell r="P1190"/>
          <cell r="Q1190"/>
          <cell r="R1190"/>
          <cell r="S1190"/>
          <cell r="T1190"/>
          <cell r="U1190"/>
          <cell r="V1190"/>
        </row>
        <row r="1191">
          <cell r="A1191"/>
          <cell r="B1191"/>
          <cell r="C1191"/>
          <cell r="D1191"/>
          <cell r="E1191"/>
          <cell r="F1191"/>
          <cell r="G1191"/>
          <cell r="H1191"/>
          <cell r="I1191"/>
          <cell r="J1191"/>
          <cell r="K1191"/>
          <cell r="L1191"/>
          <cell r="M1191"/>
          <cell r="N1191"/>
          <cell r="O1191"/>
          <cell r="P1191"/>
          <cell r="Q1191"/>
          <cell r="R1191"/>
          <cell r="S1191"/>
          <cell r="T1191"/>
          <cell r="U1191"/>
          <cell r="V1191"/>
        </row>
        <row r="1192">
          <cell r="A1192"/>
          <cell r="B1192"/>
          <cell r="C1192"/>
          <cell r="D1192"/>
          <cell r="E1192"/>
          <cell r="F1192"/>
          <cell r="G1192"/>
          <cell r="H1192"/>
          <cell r="I1192"/>
          <cell r="J1192"/>
          <cell r="K1192"/>
          <cell r="L1192"/>
          <cell r="M1192"/>
          <cell r="N1192"/>
          <cell r="O1192"/>
          <cell r="P1192"/>
          <cell r="Q1192"/>
          <cell r="R1192"/>
          <cell r="S1192"/>
          <cell r="T1192"/>
          <cell r="U1192"/>
          <cell r="V1192"/>
        </row>
        <row r="1193">
          <cell r="A1193"/>
          <cell r="B1193"/>
          <cell r="C1193"/>
          <cell r="D1193"/>
          <cell r="E1193"/>
          <cell r="F1193"/>
          <cell r="G1193"/>
          <cell r="H1193"/>
          <cell r="I1193"/>
          <cell r="J1193"/>
          <cell r="K1193"/>
          <cell r="L1193"/>
          <cell r="M1193"/>
          <cell r="N1193"/>
          <cell r="O1193"/>
          <cell r="P1193"/>
          <cell r="Q1193"/>
          <cell r="R1193"/>
          <cell r="S1193"/>
          <cell r="T1193"/>
          <cell r="U1193"/>
          <cell r="V1193"/>
        </row>
        <row r="1194">
          <cell r="A1194"/>
          <cell r="B1194"/>
          <cell r="C1194"/>
          <cell r="D1194"/>
          <cell r="E1194"/>
          <cell r="F1194"/>
          <cell r="G1194"/>
          <cell r="H1194"/>
          <cell r="I1194"/>
          <cell r="J1194"/>
          <cell r="K1194"/>
          <cell r="L1194"/>
          <cell r="M1194"/>
          <cell r="N1194"/>
          <cell r="O1194"/>
          <cell r="P1194"/>
          <cell r="Q1194"/>
          <cell r="R1194"/>
          <cell r="S1194"/>
          <cell r="T1194"/>
          <cell r="U1194"/>
          <cell r="V1194"/>
        </row>
        <row r="1195">
          <cell r="A1195"/>
          <cell r="B1195"/>
          <cell r="C1195"/>
          <cell r="D1195"/>
          <cell r="E1195"/>
          <cell r="F1195"/>
          <cell r="G1195"/>
          <cell r="H1195"/>
          <cell r="I1195"/>
          <cell r="J1195"/>
          <cell r="K1195"/>
          <cell r="L1195"/>
          <cell r="M1195"/>
          <cell r="N1195"/>
          <cell r="O1195"/>
          <cell r="P1195"/>
          <cell r="Q1195"/>
          <cell r="R1195"/>
          <cell r="S1195"/>
          <cell r="T1195"/>
          <cell r="U1195"/>
          <cell r="V1195"/>
        </row>
        <row r="1196">
          <cell r="A1196"/>
          <cell r="B1196"/>
          <cell r="C1196"/>
          <cell r="D1196"/>
          <cell r="E1196"/>
          <cell r="F1196"/>
          <cell r="G1196"/>
          <cell r="H1196"/>
          <cell r="I1196"/>
          <cell r="J1196"/>
          <cell r="K1196"/>
          <cell r="L1196"/>
          <cell r="M1196"/>
          <cell r="N1196"/>
          <cell r="O1196"/>
          <cell r="P1196"/>
          <cell r="Q1196"/>
          <cell r="R1196"/>
          <cell r="S1196"/>
          <cell r="T1196"/>
          <cell r="U1196"/>
          <cell r="V1196"/>
        </row>
        <row r="1197">
          <cell r="A1197"/>
          <cell r="B1197"/>
          <cell r="C1197"/>
          <cell r="D1197"/>
          <cell r="E1197"/>
          <cell r="F1197"/>
          <cell r="G1197"/>
          <cell r="H1197"/>
          <cell r="I1197"/>
          <cell r="J1197"/>
          <cell r="K1197"/>
          <cell r="L1197"/>
          <cell r="M1197"/>
          <cell r="N1197"/>
          <cell r="O1197"/>
          <cell r="P1197"/>
          <cell r="Q1197"/>
          <cell r="R1197"/>
          <cell r="S1197"/>
          <cell r="T1197"/>
          <cell r="U1197"/>
          <cell r="V1197"/>
        </row>
        <row r="1198">
          <cell r="A1198"/>
          <cell r="B1198"/>
          <cell r="C1198"/>
          <cell r="D1198"/>
          <cell r="E1198"/>
          <cell r="F1198"/>
          <cell r="G1198"/>
          <cell r="H1198"/>
          <cell r="I1198"/>
          <cell r="J1198"/>
          <cell r="K1198"/>
          <cell r="L1198"/>
          <cell r="M1198"/>
          <cell r="N1198"/>
          <cell r="O1198"/>
          <cell r="P1198"/>
          <cell r="Q1198"/>
          <cell r="R1198"/>
          <cell r="S1198"/>
          <cell r="T1198"/>
          <cell r="U1198"/>
          <cell r="V1198"/>
        </row>
        <row r="1199">
          <cell r="A1199"/>
          <cell r="B1199"/>
          <cell r="C1199"/>
          <cell r="D1199"/>
          <cell r="E1199"/>
          <cell r="F1199"/>
          <cell r="G1199"/>
          <cell r="H1199"/>
          <cell r="I1199"/>
          <cell r="J1199"/>
          <cell r="K1199"/>
          <cell r="L1199"/>
          <cell r="M1199"/>
          <cell r="N1199"/>
          <cell r="O1199"/>
          <cell r="P1199"/>
          <cell r="Q1199"/>
          <cell r="R1199"/>
          <cell r="S1199"/>
          <cell r="T1199"/>
          <cell r="U1199"/>
          <cell r="V1199"/>
        </row>
        <row r="1200">
          <cell r="A1200"/>
          <cell r="B1200"/>
          <cell r="C1200"/>
          <cell r="D1200"/>
          <cell r="E1200"/>
          <cell r="F1200"/>
          <cell r="G1200"/>
          <cell r="H1200"/>
          <cell r="I1200"/>
          <cell r="J1200"/>
          <cell r="K1200"/>
          <cell r="L1200"/>
          <cell r="M1200"/>
          <cell r="N1200"/>
          <cell r="O1200"/>
          <cell r="P1200"/>
          <cell r="Q1200"/>
          <cell r="R1200"/>
          <cell r="S1200"/>
          <cell r="T1200"/>
          <cell r="U1200"/>
          <cell r="V1200"/>
        </row>
        <row r="1201">
          <cell r="A1201"/>
          <cell r="B1201"/>
          <cell r="C1201"/>
          <cell r="D1201"/>
          <cell r="E1201"/>
          <cell r="F1201"/>
          <cell r="G1201"/>
          <cell r="H1201"/>
          <cell r="I1201"/>
          <cell r="J1201"/>
          <cell r="K1201"/>
          <cell r="L1201"/>
          <cell r="M1201"/>
          <cell r="N1201"/>
          <cell r="O1201"/>
          <cell r="P1201"/>
          <cell r="Q1201"/>
          <cell r="R1201"/>
          <cell r="S1201"/>
          <cell r="T1201"/>
          <cell r="U1201"/>
          <cell r="V1201"/>
        </row>
        <row r="1202">
          <cell r="A1202"/>
          <cell r="B1202"/>
          <cell r="C1202"/>
          <cell r="D1202"/>
          <cell r="E1202"/>
          <cell r="F1202"/>
          <cell r="G1202"/>
          <cell r="H1202"/>
          <cell r="I1202"/>
          <cell r="J1202"/>
          <cell r="K1202"/>
          <cell r="L1202"/>
          <cell r="M1202"/>
          <cell r="N1202"/>
          <cell r="O1202"/>
          <cell r="P1202"/>
          <cell r="Q1202"/>
          <cell r="R1202"/>
          <cell r="S1202"/>
          <cell r="T1202"/>
          <cell r="U1202"/>
          <cell r="V1202"/>
        </row>
        <row r="1203">
          <cell r="A1203"/>
          <cell r="B1203"/>
          <cell r="C1203"/>
          <cell r="D1203"/>
          <cell r="E1203"/>
          <cell r="F1203"/>
          <cell r="G1203"/>
          <cell r="H1203"/>
          <cell r="I1203"/>
          <cell r="J1203"/>
          <cell r="K1203"/>
          <cell r="L1203"/>
          <cell r="M1203"/>
          <cell r="N1203"/>
          <cell r="O1203"/>
          <cell r="P1203"/>
          <cell r="Q1203"/>
          <cell r="R1203"/>
          <cell r="S1203"/>
          <cell r="T1203"/>
          <cell r="U1203"/>
          <cell r="V1203"/>
        </row>
        <row r="1204">
          <cell r="A1204"/>
          <cell r="B1204"/>
          <cell r="C1204"/>
          <cell r="D1204"/>
          <cell r="E1204"/>
          <cell r="F1204"/>
          <cell r="G1204"/>
          <cell r="H1204"/>
          <cell r="I1204"/>
          <cell r="J1204"/>
          <cell r="K1204"/>
          <cell r="L1204"/>
          <cell r="M1204"/>
          <cell r="N1204"/>
          <cell r="O1204"/>
          <cell r="P1204"/>
          <cell r="Q1204"/>
          <cell r="R1204"/>
          <cell r="S1204"/>
          <cell r="T1204"/>
          <cell r="U1204"/>
          <cell r="V1204"/>
        </row>
        <row r="1205">
          <cell r="A1205"/>
          <cell r="B1205"/>
          <cell r="C1205"/>
          <cell r="D1205"/>
          <cell r="E1205"/>
          <cell r="F1205"/>
          <cell r="G1205"/>
          <cell r="H1205"/>
          <cell r="I1205"/>
          <cell r="J1205"/>
          <cell r="K1205"/>
          <cell r="L1205"/>
          <cell r="M1205"/>
          <cell r="N1205"/>
          <cell r="O1205"/>
          <cell r="P1205"/>
          <cell r="Q1205"/>
          <cell r="R1205"/>
          <cell r="S1205"/>
          <cell r="T1205"/>
          <cell r="U1205"/>
          <cell r="V1205"/>
        </row>
        <row r="1206">
          <cell r="A1206"/>
          <cell r="B1206"/>
          <cell r="C1206"/>
          <cell r="D1206"/>
          <cell r="E1206"/>
          <cell r="F1206"/>
          <cell r="G1206"/>
          <cell r="H1206"/>
          <cell r="I1206"/>
          <cell r="J1206"/>
          <cell r="K1206"/>
          <cell r="L1206"/>
          <cell r="M1206"/>
          <cell r="N1206"/>
          <cell r="O1206"/>
          <cell r="P1206"/>
          <cell r="Q1206"/>
          <cell r="R1206"/>
          <cell r="S1206"/>
          <cell r="T1206"/>
          <cell r="U1206"/>
          <cell r="V1206"/>
        </row>
        <row r="1207">
          <cell r="A1207"/>
          <cell r="B1207"/>
          <cell r="C1207"/>
          <cell r="D1207"/>
          <cell r="E1207"/>
          <cell r="F1207"/>
          <cell r="G1207"/>
          <cell r="H1207"/>
          <cell r="I1207"/>
          <cell r="J1207"/>
          <cell r="K1207"/>
          <cell r="L1207"/>
          <cell r="M1207"/>
          <cell r="N1207"/>
          <cell r="O1207"/>
          <cell r="P1207"/>
          <cell r="Q1207"/>
          <cell r="R1207"/>
          <cell r="S1207"/>
          <cell r="T1207"/>
          <cell r="U1207"/>
          <cell r="V1207"/>
        </row>
        <row r="1208">
          <cell r="A1208"/>
          <cell r="B1208"/>
          <cell r="C1208"/>
          <cell r="D1208"/>
          <cell r="E1208"/>
          <cell r="F1208"/>
          <cell r="G1208"/>
          <cell r="H1208"/>
          <cell r="I1208"/>
          <cell r="J1208"/>
          <cell r="K1208"/>
          <cell r="L1208"/>
          <cell r="M1208"/>
          <cell r="N1208"/>
          <cell r="O1208"/>
          <cell r="P1208"/>
          <cell r="Q1208"/>
          <cell r="R1208"/>
          <cell r="S1208"/>
          <cell r="T1208"/>
          <cell r="U1208"/>
          <cell r="V1208"/>
        </row>
        <row r="1209">
          <cell r="A1209"/>
          <cell r="B1209"/>
          <cell r="C1209"/>
          <cell r="D1209"/>
          <cell r="E1209"/>
          <cell r="F1209"/>
          <cell r="G1209"/>
          <cell r="H1209"/>
          <cell r="I1209"/>
          <cell r="J1209"/>
          <cell r="K1209"/>
          <cell r="L1209"/>
          <cell r="M1209"/>
          <cell r="N1209"/>
          <cell r="O1209"/>
          <cell r="P1209"/>
          <cell r="Q1209"/>
          <cell r="R1209"/>
          <cell r="S1209"/>
          <cell r="T1209"/>
          <cell r="U1209"/>
          <cell r="V1209"/>
        </row>
        <row r="1210">
          <cell r="A1210"/>
          <cell r="B1210"/>
          <cell r="C1210"/>
          <cell r="D1210"/>
          <cell r="E1210"/>
          <cell r="F1210"/>
          <cell r="G1210"/>
          <cell r="H1210"/>
          <cell r="I1210"/>
          <cell r="J1210"/>
          <cell r="K1210"/>
          <cell r="L1210"/>
          <cell r="M1210"/>
          <cell r="N1210"/>
          <cell r="O1210"/>
          <cell r="P1210"/>
          <cell r="Q1210"/>
          <cell r="R1210"/>
          <cell r="S1210"/>
          <cell r="T1210"/>
          <cell r="U1210"/>
          <cell r="V1210"/>
        </row>
        <row r="1211">
          <cell r="A1211"/>
          <cell r="B1211"/>
          <cell r="C1211"/>
          <cell r="D1211"/>
          <cell r="E1211"/>
          <cell r="F1211"/>
          <cell r="G1211"/>
          <cell r="H1211"/>
          <cell r="I1211"/>
          <cell r="J1211"/>
          <cell r="K1211"/>
          <cell r="L1211"/>
          <cell r="M1211"/>
          <cell r="N1211"/>
          <cell r="O1211"/>
          <cell r="P1211"/>
          <cell r="Q1211"/>
          <cell r="R1211"/>
          <cell r="S1211"/>
          <cell r="T1211"/>
          <cell r="U1211"/>
          <cell r="V1211"/>
        </row>
        <row r="1212">
          <cell r="A1212"/>
          <cell r="B1212"/>
          <cell r="C1212"/>
          <cell r="D1212"/>
          <cell r="E1212"/>
          <cell r="F1212"/>
          <cell r="G1212"/>
          <cell r="H1212"/>
          <cell r="I1212"/>
          <cell r="J1212"/>
          <cell r="K1212"/>
          <cell r="L1212"/>
          <cell r="M1212"/>
          <cell r="N1212"/>
          <cell r="O1212"/>
          <cell r="P1212"/>
          <cell r="Q1212"/>
          <cell r="R1212"/>
          <cell r="S1212"/>
          <cell r="T1212"/>
          <cell r="U1212"/>
          <cell r="V1212"/>
        </row>
        <row r="1213">
          <cell r="A1213"/>
          <cell r="B1213"/>
          <cell r="C1213"/>
          <cell r="D1213"/>
          <cell r="E1213"/>
          <cell r="F1213"/>
          <cell r="G1213"/>
          <cell r="H1213"/>
          <cell r="I1213"/>
          <cell r="J1213"/>
          <cell r="K1213"/>
          <cell r="L1213"/>
          <cell r="M1213"/>
          <cell r="N1213"/>
          <cell r="O1213"/>
          <cell r="P1213"/>
          <cell r="Q1213"/>
          <cell r="R1213"/>
          <cell r="S1213"/>
          <cell r="T1213"/>
          <cell r="U1213"/>
          <cell r="V1213"/>
        </row>
        <row r="1214">
          <cell r="A1214"/>
          <cell r="B1214"/>
          <cell r="C1214"/>
          <cell r="D1214"/>
          <cell r="E1214"/>
          <cell r="F1214"/>
          <cell r="G1214"/>
          <cell r="H1214"/>
          <cell r="I1214"/>
          <cell r="J1214"/>
          <cell r="K1214"/>
          <cell r="L1214"/>
          <cell r="M1214"/>
          <cell r="N1214"/>
          <cell r="O1214"/>
          <cell r="P1214"/>
          <cell r="Q1214"/>
          <cell r="R1214"/>
          <cell r="S1214"/>
          <cell r="T1214"/>
          <cell r="U1214"/>
          <cell r="V1214"/>
        </row>
        <row r="1215">
          <cell r="A1215"/>
          <cell r="B1215"/>
          <cell r="C1215"/>
          <cell r="D1215"/>
          <cell r="E1215"/>
          <cell r="F1215"/>
          <cell r="G1215"/>
          <cell r="H1215"/>
          <cell r="I1215"/>
          <cell r="J1215"/>
          <cell r="K1215"/>
          <cell r="L1215"/>
          <cell r="M1215"/>
          <cell r="N1215"/>
          <cell r="O1215"/>
          <cell r="P1215"/>
          <cell r="Q1215"/>
          <cell r="R1215"/>
          <cell r="S1215"/>
          <cell r="T1215"/>
          <cell r="U1215"/>
          <cell r="V1215"/>
        </row>
        <row r="1216">
          <cell r="A1216"/>
          <cell r="B1216"/>
          <cell r="C1216"/>
          <cell r="D1216"/>
          <cell r="E1216"/>
          <cell r="F1216"/>
          <cell r="G1216"/>
          <cell r="H1216"/>
          <cell r="I1216"/>
          <cell r="J1216"/>
          <cell r="K1216"/>
          <cell r="L1216"/>
          <cell r="M1216"/>
          <cell r="N1216"/>
          <cell r="O1216"/>
          <cell r="P1216"/>
          <cell r="Q1216"/>
          <cell r="R1216"/>
          <cell r="S1216"/>
          <cell r="T1216"/>
          <cell r="U1216"/>
          <cell r="V1216"/>
        </row>
        <row r="1217">
          <cell r="A1217"/>
          <cell r="B1217"/>
          <cell r="C1217"/>
          <cell r="D1217"/>
          <cell r="E1217"/>
          <cell r="F1217"/>
          <cell r="G1217"/>
          <cell r="H1217"/>
          <cell r="I1217"/>
          <cell r="J1217"/>
          <cell r="K1217"/>
          <cell r="L1217"/>
          <cell r="M1217"/>
          <cell r="N1217"/>
          <cell r="O1217"/>
          <cell r="P1217"/>
          <cell r="Q1217"/>
          <cell r="R1217"/>
          <cell r="S1217"/>
          <cell r="T1217"/>
          <cell r="U1217"/>
          <cell r="V1217"/>
        </row>
        <row r="1218">
          <cell r="A1218"/>
          <cell r="B1218"/>
          <cell r="C1218"/>
          <cell r="D1218"/>
          <cell r="E1218"/>
          <cell r="F1218"/>
          <cell r="G1218"/>
          <cell r="H1218"/>
          <cell r="I1218"/>
          <cell r="J1218"/>
          <cell r="K1218"/>
          <cell r="L1218"/>
          <cell r="M1218"/>
          <cell r="N1218"/>
          <cell r="O1218"/>
          <cell r="P1218"/>
          <cell r="Q1218"/>
          <cell r="R1218"/>
          <cell r="S1218"/>
          <cell r="T1218"/>
          <cell r="U1218"/>
          <cell r="V1218"/>
        </row>
        <row r="1219">
          <cell r="A1219"/>
          <cell r="B1219"/>
          <cell r="C1219"/>
          <cell r="D1219"/>
          <cell r="E1219"/>
          <cell r="F1219"/>
          <cell r="G1219"/>
          <cell r="H1219"/>
          <cell r="I1219"/>
          <cell r="J1219"/>
          <cell r="K1219"/>
          <cell r="L1219"/>
          <cell r="M1219"/>
          <cell r="N1219"/>
          <cell r="O1219"/>
          <cell r="P1219"/>
          <cell r="Q1219"/>
          <cell r="R1219"/>
          <cell r="S1219"/>
          <cell r="T1219"/>
          <cell r="U1219"/>
          <cell r="V1219"/>
        </row>
        <row r="1220">
          <cell r="A1220"/>
          <cell r="B1220"/>
          <cell r="C1220"/>
          <cell r="D1220"/>
          <cell r="E1220"/>
          <cell r="F1220"/>
          <cell r="G1220"/>
          <cell r="H1220"/>
          <cell r="I1220"/>
          <cell r="J1220"/>
          <cell r="K1220"/>
          <cell r="L1220"/>
          <cell r="M1220"/>
          <cell r="N1220"/>
          <cell r="O1220"/>
          <cell r="P1220"/>
          <cell r="Q1220"/>
          <cell r="R1220"/>
          <cell r="S1220"/>
          <cell r="T1220"/>
          <cell r="U1220"/>
          <cell r="V1220"/>
        </row>
        <row r="1221">
          <cell r="A1221"/>
          <cell r="B1221"/>
          <cell r="C1221"/>
          <cell r="D1221"/>
          <cell r="E1221"/>
          <cell r="F1221"/>
          <cell r="G1221"/>
          <cell r="H1221"/>
          <cell r="I1221"/>
          <cell r="J1221"/>
          <cell r="K1221"/>
          <cell r="L1221"/>
          <cell r="M1221"/>
          <cell r="N1221"/>
          <cell r="O1221"/>
          <cell r="P1221"/>
          <cell r="Q1221"/>
          <cell r="R1221"/>
          <cell r="S1221"/>
          <cell r="T1221"/>
          <cell r="U1221"/>
          <cell r="V1221"/>
        </row>
        <row r="1222">
          <cell r="A1222"/>
          <cell r="B1222"/>
          <cell r="C1222"/>
          <cell r="D1222"/>
          <cell r="E1222"/>
          <cell r="F1222"/>
          <cell r="G1222"/>
          <cell r="H1222"/>
          <cell r="I1222"/>
          <cell r="J1222"/>
          <cell r="K1222"/>
          <cell r="L1222"/>
          <cell r="M1222"/>
          <cell r="N1222"/>
          <cell r="O1222"/>
          <cell r="P1222"/>
          <cell r="Q1222"/>
          <cell r="R1222"/>
          <cell r="S1222"/>
          <cell r="T1222"/>
          <cell r="U1222"/>
          <cell r="V1222"/>
        </row>
        <row r="1223">
          <cell r="A1223"/>
          <cell r="B1223"/>
          <cell r="C1223"/>
          <cell r="D1223"/>
          <cell r="E1223"/>
          <cell r="F1223"/>
          <cell r="G1223"/>
          <cell r="H1223"/>
          <cell r="I1223"/>
          <cell r="J1223"/>
          <cell r="K1223"/>
          <cell r="L1223"/>
          <cell r="M1223"/>
          <cell r="N1223"/>
          <cell r="O1223"/>
          <cell r="P1223"/>
          <cell r="Q1223"/>
          <cell r="R1223"/>
          <cell r="S1223"/>
          <cell r="T1223"/>
          <cell r="U1223"/>
          <cell r="V1223"/>
        </row>
        <row r="1224">
          <cell r="A1224"/>
          <cell r="B1224"/>
          <cell r="C1224"/>
          <cell r="D1224"/>
          <cell r="E1224"/>
          <cell r="F1224"/>
          <cell r="G1224"/>
          <cell r="H1224"/>
          <cell r="I1224"/>
          <cell r="J1224"/>
          <cell r="K1224"/>
          <cell r="L1224"/>
          <cell r="M1224"/>
          <cell r="N1224"/>
          <cell r="O1224"/>
          <cell r="P1224"/>
          <cell r="Q1224"/>
          <cell r="R1224"/>
          <cell r="S1224"/>
          <cell r="T1224"/>
          <cell r="U1224"/>
          <cell r="V1224"/>
        </row>
        <row r="1225">
          <cell r="A1225"/>
          <cell r="B1225"/>
          <cell r="C1225"/>
          <cell r="D1225"/>
          <cell r="E1225"/>
          <cell r="F1225"/>
          <cell r="G1225"/>
          <cell r="H1225"/>
          <cell r="I1225"/>
          <cell r="J1225"/>
          <cell r="K1225"/>
          <cell r="L1225"/>
          <cell r="M1225"/>
          <cell r="N1225"/>
          <cell r="O1225"/>
          <cell r="P1225"/>
          <cell r="Q1225"/>
          <cell r="R1225"/>
          <cell r="S1225"/>
          <cell r="T1225"/>
          <cell r="U1225"/>
          <cell r="V1225"/>
        </row>
        <row r="1226">
          <cell r="A1226"/>
          <cell r="B1226"/>
          <cell r="C1226"/>
          <cell r="D1226"/>
          <cell r="E1226"/>
          <cell r="F1226"/>
          <cell r="G1226"/>
          <cell r="H1226"/>
          <cell r="I1226"/>
          <cell r="J1226"/>
          <cell r="K1226"/>
          <cell r="L1226"/>
          <cell r="M1226"/>
          <cell r="N1226"/>
          <cell r="O1226"/>
          <cell r="P1226"/>
          <cell r="Q1226"/>
          <cell r="R1226"/>
          <cell r="S1226"/>
          <cell r="T1226"/>
          <cell r="U1226"/>
          <cell r="V1226"/>
        </row>
        <row r="1227">
          <cell r="A1227"/>
          <cell r="B1227"/>
          <cell r="C1227"/>
          <cell r="D1227"/>
          <cell r="E1227"/>
          <cell r="F1227"/>
          <cell r="G1227"/>
          <cell r="H1227"/>
          <cell r="I1227"/>
          <cell r="J1227"/>
          <cell r="K1227"/>
          <cell r="L1227"/>
          <cell r="M1227"/>
          <cell r="N1227"/>
          <cell r="O1227"/>
          <cell r="P1227"/>
          <cell r="Q1227"/>
          <cell r="R1227"/>
          <cell r="S1227"/>
          <cell r="T1227"/>
          <cell r="U1227"/>
          <cell r="V1227"/>
        </row>
        <row r="1228">
          <cell r="A1228"/>
          <cell r="B1228"/>
          <cell r="C1228"/>
          <cell r="D1228"/>
          <cell r="E1228"/>
          <cell r="F1228"/>
          <cell r="G1228"/>
          <cell r="H1228"/>
          <cell r="I1228"/>
          <cell r="J1228"/>
          <cell r="K1228"/>
          <cell r="L1228"/>
          <cell r="M1228"/>
          <cell r="N1228"/>
          <cell r="O1228"/>
          <cell r="P1228"/>
          <cell r="Q1228"/>
          <cell r="R1228"/>
          <cell r="S1228"/>
          <cell r="T1228"/>
          <cell r="U1228"/>
          <cell r="V1228"/>
        </row>
        <row r="1229">
          <cell r="A1229"/>
          <cell r="B1229"/>
          <cell r="C1229"/>
          <cell r="D1229"/>
          <cell r="E1229"/>
          <cell r="F1229"/>
          <cell r="G1229"/>
          <cell r="H1229"/>
          <cell r="I1229"/>
          <cell r="J1229"/>
          <cell r="K1229"/>
          <cell r="L1229"/>
          <cell r="M1229"/>
          <cell r="N1229"/>
          <cell r="O1229"/>
          <cell r="P1229"/>
          <cell r="Q1229"/>
          <cell r="R1229"/>
          <cell r="S1229"/>
          <cell r="T1229"/>
          <cell r="U1229"/>
          <cell r="V1229"/>
        </row>
        <row r="1230">
          <cell r="A1230"/>
          <cell r="B1230"/>
          <cell r="C1230"/>
          <cell r="D1230"/>
          <cell r="E1230"/>
          <cell r="F1230"/>
          <cell r="G1230"/>
          <cell r="H1230"/>
          <cell r="I1230"/>
          <cell r="J1230"/>
          <cell r="K1230"/>
          <cell r="L1230"/>
          <cell r="M1230"/>
          <cell r="N1230"/>
          <cell r="O1230"/>
          <cell r="P1230"/>
          <cell r="Q1230"/>
          <cell r="R1230"/>
          <cell r="S1230"/>
          <cell r="T1230"/>
          <cell r="U1230"/>
          <cell r="V1230"/>
        </row>
        <row r="1231">
          <cell r="A1231"/>
          <cell r="B1231"/>
          <cell r="C1231"/>
          <cell r="D1231"/>
          <cell r="E1231"/>
          <cell r="F1231"/>
          <cell r="G1231"/>
          <cell r="H1231"/>
          <cell r="I1231"/>
          <cell r="J1231"/>
          <cell r="K1231"/>
          <cell r="L1231"/>
          <cell r="M1231"/>
          <cell r="N1231"/>
          <cell r="O1231"/>
          <cell r="P1231"/>
          <cell r="Q1231"/>
          <cell r="R1231"/>
          <cell r="S1231"/>
          <cell r="T1231"/>
          <cell r="U1231"/>
          <cell r="V1231"/>
        </row>
        <row r="1232">
          <cell r="A1232"/>
          <cell r="B1232"/>
          <cell r="C1232"/>
          <cell r="D1232"/>
          <cell r="E1232"/>
          <cell r="F1232"/>
          <cell r="G1232"/>
          <cell r="H1232"/>
          <cell r="I1232"/>
          <cell r="J1232"/>
          <cell r="K1232"/>
          <cell r="L1232"/>
          <cell r="M1232"/>
          <cell r="N1232"/>
          <cell r="O1232"/>
          <cell r="P1232"/>
          <cell r="Q1232"/>
          <cell r="R1232"/>
          <cell r="S1232"/>
          <cell r="T1232"/>
          <cell r="U1232"/>
          <cell r="V1232"/>
        </row>
        <row r="1233">
          <cell r="A1233"/>
          <cell r="B1233"/>
          <cell r="C1233"/>
          <cell r="D1233"/>
          <cell r="E1233"/>
          <cell r="F1233"/>
          <cell r="G1233"/>
          <cell r="H1233"/>
          <cell r="I1233"/>
          <cell r="J1233"/>
          <cell r="K1233"/>
          <cell r="L1233"/>
          <cell r="M1233"/>
          <cell r="N1233"/>
          <cell r="O1233"/>
          <cell r="P1233"/>
          <cell r="Q1233"/>
          <cell r="R1233"/>
          <cell r="S1233"/>
          <cell r="T1233"/>
          <cell r="U1233"/>
          <cell r="V1233"/>
        </row>
        <row r="1234">
          <cell r="A1234"/>
          <cell r="B1234"/>
          <cell r="C1234"/>
          <cell r="D1234"/>
          <cell r="E1234"/>
          <cell r="F1234"/>
          <cell r="G1234"/>
          <cell r="H1234"/>
          <cell r="I1234"/>
          <cell r="J1234"/>
          <cell r="K1234"/>
          <cell r="L1234"/>
          <cell r="M1234"/>
          <cell r="N1234"/>
          <cell r="O1234"/>
          <cell r="P1234"/>
          <cell r="Q1234"/>
          <cell r="R1234"/>
          <cell r="S1234"/>
          <cell r="T1234"/>
          <cell r="U1234"/>
          <cell r="V1234"/>
        </row>
        <row r="1235">
          <cell r="A1235"/>
          <cell r="B1235"/>
          <cell r="C1235"/>
          <cell r="D1235"/>
          <cell r="E1235"/>
          <cell r="F1235"/>
          <cell r="G1235"/>
          <cell r="H1235"/>
          <cell r="I1235"/>
          <cell r="J1235"/>
          <cell r="K1235"/>
          <cell r="L1235"/>
          <cell r="M1235"/>
          <cell r="N1235"/>
          <cell r="O1235"/>
          <cell r="P1235"/>
          <cell r="Q1235"/>
          <cell r="R1235"/>
          <cell r="S1235"/>
          <cell r="T1235"/>
          <cell r="U1235"/>
          <cell r="V1235"/>
        </row>
        <row r="1236">
          <cell r="A1236"/>
          <cell r="B1236"/>
          <cell r="C1236"/>
          <cell r="D1236"/>
          <cell r="E1236"/>
          <cell r="F1236"/>
          <cell r="G1236"/>
          <cell r="H1236"/>
          <cell r="I1236"/>
          <cell r="J1236"/>
          <cell r="K1236"/>
          <cell r="L1236"/>
          <cell r="M1236"/>
          <cell r="N1236"/>
          <cell r="O1236"/>
          <cell r="P1236"/>
          <cell r="Q1236"/>
          <cell r="R1236"/>
          <cell r="S1236"/>
          <cell r="T1236"/>
          <cell r="U1236"/>
          <cell r="V1236"/>
        </row>
        <row r="1237">
          <cell r="A1237"/>
          <cell r="B1237"/>
          <cell r="C1237"/>
          <cell r="D1237"/>
          <cell r="E1237"/>
          <cell r="F1237"/>
          <cell r="G1237"/>
          <cell r="H1237"/>
          <cell r="I1237"/>
          <cell r="J1237"/>
          <cell r="K1237"/>
          <cell r="L1237"/>
          <cell r="M1237"/>
          <cell r="N1237"/>
          <cell r="O1237"/>
          <cell r="P1237"/>
          <cell r="Q1237"/>
          <cell r="R1237"/>
          <cell r="S1237"/>
          <cell r="T1237"/>
          <cell r="U1237"/>
          <cell r="V1237"/>
        </row>
        <row r="1238">
          <cell r="A1238"/>
          <cell r="B1238"/>
          <cell r="C1238"/>
          <cell r="D1238"/>
          <cell r="E1238"/>
          <cell r="F1238"/>
          <cell r="G1238"/>
          <cell r="H1238"/>
          <cell r="I1238"/>
          <cell r="J1238"/>
          <cell r="K1238"/>
          <cell r="L1238"/>
          <cell r="M1238"/>
          <cell r="N1238"/>
          <cell r="O1238"/>
          <cell r="P1238"/>
          <cell r="Q1238"/>
          <cell r="R1238"/>
          <cell r="S1238"/>
          <cell r="T1238"/>
          <cell r="U1238"/>
          <cell r="V1238"/>
        </row>
        <row r="1239">
          <cell r="A1239"/>
          <cell r="B1239"/>
          <cell r="C1239"/>
          <cell r="D1239"/>
          <cell r="E1239"/>
          <cell r="F1239"/>
          <cell r="G1239"/>
          <cell r="H1239"/>
          <cell r="I1239"/>
          <cell r="J1239"/>
          <cell r="K1239"/>
          <cell r="L1239"/>
          <cell r="M1239"/>
          <cell r="N1239"/>
          <cell r="O1239"/>
          <cell r="P1239"/>
          <cell r="Q1239"/>
          <cell r="R1239"/>
          <cell r="S1239"/>
          <cell r="T1239"/>
          <cell r="U1239"/>
          <cell r="V1239"/>
        </row>
        <row r="1240">
          <cell r="A1240"/>
          <cell r="B1240"/>
          <cell r="C1240"/>
          <cell r="D1240"/>
          <cell r="E1240"/>
          <cell r="F1240"/>
          <cell r="G1240"/>
          <cell r="H1240"/>
          <cell r="I1240"/>
          <cell r="J1240"/>
          <cell r="K1240"/>
          <cell r="L1240"/>
          <cell r="M1240"/>
          <cell r="N1240"/>
          <cell r="O1240"/>
          <cell r="P1240"/>
          <cell r="Q1240"/>
          <cell r="R1240"/>
          <cell r="S1240"/>
          <cell r="T1240"/>
          <cell r="U1240"/>
          <cell r="V1240"/>
        </row>
        <row r="1241">
          <cell r="A1241"/>
          <cell r="B1241"/>
          <cell r="C1241"/>
          <cell r="D1241"/>
          <cell r="E1241"/>
          <cell r="F1241"/>
          <cell r="G1241"/>
          <cell r="H1241"/>
          <cell r="I1241"/>
          <cell r="J1241"/>
          <cell r="K1241"/>
          <cell r="L1241"/>
          <cell r="M1241"/>
          <cell r="N1241"/>
          <cell r="O1241"/>
          <cell r="P1241"/>
          <cell r="Q1241"/>
          <cell r="R1241"/>
          <cell r="S1241"/>
          <cell r="T1241"/>
          <cell r="U1241"/>
          <cell r="V1241"/>
        </row>
        <row r="1242">
          <cell r="A1242"/>
          <cell r="B1242"/>
          <cell r="C1242"/>
          <cell r="D1242"/>
          <cell r="E1242"/>
          <cell r="F1242"/>
          <cell r="G1242"/>
          <cell r="H1242"/>
          <cell r="I1242"/>
          <cell r="J1242"/>
          <cell r="K1242"/>
          <cell r="L1242"/>
          <cell r="M1242"/>
          <cell r="N1242"/>
          <cell r="O1242"/>
          <cell r="P1242"/>
          <cell r="Q1242"/>
          <cell r="R1242"/>
          <cell r="S1242"/>
          <cell r="T1242"/>
          <cell r="U1242"/>
          <cell r="V1242"/>
        </row>
        <row r="1243">
          <cell r="A1243"/>
          <cell r="B1243"/>
          <cell r="C1243"/>
          <cell r="D1243"/>
          <cell r="E1243"/>
          <cell r="F1243"/>
          <cell r="G1243"/>
          <cell r="H1243"/>
          <cell r="I1243"/>
          <cell r="J1243"/>
          <cell r="K1243"/>
          <cell r="L1243"/>
          <cell r="M1243"/>
          <cell r="N1243"/>
          <cell r="O1243"/>
          <cell r="P1243"/>
          <cell r="Q1243"/>
          <cell r="R1243"/>
          <cell r="S1243"/>
          <cell r="T1243"/>
          <cell r="U1243"/>
          <cell r="V1243"/>
        </row>
        <row r="1244">
          <cell r="A1244"/>
          <cell r="B1244"/>
          <cell r="C1244"/>
          <cell r="D1244"/>
          <cell r="E1244"/>
          <cell r="F1244"/>
          <cell r="G1244"/>
          <cell r="H1244"/>
          <cell r="I1244"/>
          <cell r="J1244"/>
          <cell r="K1244"/>
          <cell r="L1244"/>
          <cell r="M1244"/>
          <cell r="N1244"/>
          <cell r="O1244"/>
          <cell r="P1244"/>
          <cell r="Q1244"/>
          <cell r="R1244"/>
          <cell r="S1244"/>
          <cell r="T1244"/>
          <cell r="U1244"/>
          <cell r="V1244"/>
        </row>
        <row r="1245">
          <cell r="A1245"/>
          <cell r="B1245"/>
          <cell r="C1245"/>
          <cell r="D1245"/>
          <cell r="E1245"/>
          <cell r="F1245"/>
          <cell r="G1245"/>
          <cell r="H1245"/>
          <cell r="I1245"/>
          <cell r="J1245"/>
          <cell r="K1245"/>
          <cell r="L1245"/>
          <cell r="M1245"/>
          <cell r="N1245"/>
          <cell r="O1245"/>
          <cell r="P1245"/>
          <cell r="Q1245"/>
          <cell r="R1245"/>
          <cell r="S1245"/>
          <cell r="T1245"/>
          <cell r="U1245"/>
          <cell r="V1245"/>
        </row>
        <row r="1246">
          <cell r="A1246"/>
          <cell r="B1246"/>
          <cell r="C1246"/>
          <cell r="D1246"/>
          <cell r="E1246"/>
          <cell r="F1246"/>
          <cell r="G1246"/>
          <cell r="H1246"/>
          <cell r="I1246"/>
          <cell r="J1246"/>
          <cell r="K1246"/>
          <cell r="L1246"/>
          <cell r="M1246"/>
          <cell r="N1246"/>
          <cell r="O1246"/>
          <cell r="P1246"/>
          <cell r="Q1246"/>
          <cell r="R1246"/>
          <cell r="S1246"/>
          <cell r="T1246"/>
          <cell r="U1246"/>
          <cell r="V1246"/>
        </row>
        <row r="1247">
          <cell r="A1247"/>
          <cell r="B1247"/>
          <cell r="C1247"/>
          <cell r="D1247"/>
          <cell r="E1247"/>
          <cell r="F1247"/>
          <cell r="G1247"/>
          <cell r="H1247"/>
          <cell r="I1247"/>
          <cell r="J1247"/>
          <cell r="K1247"/>
          <cell r="L1247"/>
          <cell r="M1247"/>
          <cell r="N1247"/>
          <cell r="O1247"/>
          <cell r="P1247"/>
          <cell r="Q1247"/>
          <cell r="R1247"/>
          <cell r="S1247"/>
          <cell r="T1247"/>
          <cell r="U1247"/>
          <cell r="V1247"/>
        </row>
        <row r="1248">
          <cell r="A1248"/>
          <cell r="B1248"/>
          <cell r="C1248"/>
          <cell r="D1248"/>
          <cell r="E1248"/>
          <cell r="F1248"/>
          <cell r="G1248"/>
          <cell r="H1248"/>
          <cell r="I1248"/>
          <cell r="J1248"/>
          <cell r="K1248"/>
          <cell r="L1248"/>
          <cell r="M1248"/>
          <cell r="N1248"/>
          <cell r="O1248"/>
          <cell r="P1248"/>
          <cell r="Q1248"/>
          <cell r="R1248"/>
          <cell r="S1248"/>
          <cell r="T1248"/>
          <cell r="U1248"/>
          <cell r="V1248"/>
        </row>
        <row r="1249">
          <cell r="A1249"/>
          <cell r="B1249"/>
          <cell r="C1249"/>
          <cell r="D1249"/>
          <cell r="E1249"/>
          <cell r="F1249"/>
          <cell r="G1249"/>
          <cell r="H1249"/>
          <cell r="I1249"/>
          <cell r="J1249"/>
          <cell r="K1249"/>
          <cell r="L1249"/>
          <cell r="M1249"/>
          <cell r="N1249"/>
          <cell r="O1249"/>
          <cell r="P1249"/>
          <cell r="Q1249"/>
          <cell r="R1249"/>
          <cell r="S1249"/>
          <cell r="T1249"/>
          <cell r="U1249"/>
          <cell r="V1249"/>
        </row>
        <row r="1250">
          <cell r="A1250"/>
          <cell r="B1250"/>
          <cell r="C1250"/>
          <cell r="D1250"/>
          <cell r="E1250"/>
          <cell r="F1250"/>
          <cell r="G1250"/>
          <cell r="H1250"/>
          <cell r="I1250"/>
          <cell r="J1250"/>
          <cell r="K1250"/>
          <cell r="L1250"/>
          <cell r="M1250"/>
          <cell r="N1250"/>
          <cell r="O1250"/>
          <cell r="P1250"/>
          <cell r="Q1250"/>
          <cell r="R1250"/>
          <cell r="S1250"/>
          <cell r="T1250"/>
          <cell r="U1250"/>
          <cell r="V1250"/>
        </row>
        <row r="1251">
          <cell r="A1251"/>
          <cell r="B1251"/>
          <cell r="C1251"/>
          <cell r="D1251"/>
          <cell r="E1251"/>
          <cell r="F1251"/>
          <cell r="G1251"/>
          <cell r="H1251"/>
          <cell r="I1251"/>
          <cell r="J1251"/>
          <cell r="K1251"/>
          <cell r="L1251"/>
          <cell r="M1251"/>
          <cell r="N1251"/>
          <cell r="O1251"/>
          <cell r="P1251"/>
          <cell r="Q1251"/>
          <cell r="R1251"/>
          <cell r="S1251"/>
          <cell r="T1251"/>
          <cell r="U1251"/>
          <cell r="V1251"/>
        </row>
        <row r="1252">
          <cell r="A1252"/>
          <cell r="B1252"/>
          <cell r="C1252"/>
          <cell r="D1252"/>
          <cell r="E1252"/>
          <cell r="F1252"/>
          <cell r="G1252"/>
          <cell r="H1252"/>
          <cell r="I1252"/>
          <cell r="J1252"/>
          <cell r="K1252"/>
          <cell r="L1252"/>
          <cell r="M1252"/>
          <cell r="N1252"/>
          <cell r="O1252"/>
          <cell r="P1252"/>
          <cell r="Q1252"/>
          <cell r="R1252"/>
          <cell r="S1252"/>
          <cell r="T1252"/>
          <cell r="U1252"/>
          <cell r="V1252"/>
        </row>
        <row r="1253">
          <cell r="A1253"/>
          <cell r="B1253"/>
          <cell r="C1253"/>
          <cell r="D1253"/>
          <cell r="E1253"/>
          <cell r="F1253"/>
          <cell r="G1253"/>
          <cell r="H1253"/>
          <cell r="I1253"/>
          <cell r="J1253"/>
          <cell r="K1253"/>
          <cell r="L1253"/>
          <cell r="M1253"/>
          <cell r="N1253"/>
          <cell r="O1253"/>
          <cell r="P1253"/>
          <cell r="Q1253"/>
          <cell r="R1253"/>
          <cell r="S1253"/>
          <cell r="T1253"/>
          <cell r="U1253"/>
          <cell r="V1253"/>
        </row>
        <row r="1254">
          <cell r="A1254"/>
          <cell r="B1254"/>
          <cell r="C1254"/>
          <cell r="D1254"/>
          <cell r="E1254"/>
          <cell r="F1254"/>
          <cell r="G1254"/>
          <cell r="H1254"/>
          <cell r="I1254"/>
          <cell r="J1254"/>
          <cell r="K1254"/>
          <cell r="L1254"/>
          <cell r="M1254"/>
          <cell r="N1254"/>
          <cell r="O1254"/>
          <cell r="P1254"/>
          <cell r="Q1254"/>
          <cell r="R1254"/>
          <cell r="S1254"/>
          <cell r="T1254"/>
          <cell r="U1254"/>
          <cell r="V1254"/>
        </row>
        <row r="1255">
          <cell r="A1255"/>
          <cell r="B1255"/>
          <cell r="C1255"/>
          <cell r="D1255"/>
          <cell r="E1255"/>
          <cell r="F1255"/>
          <cell r="G1255"/>
          <cell r="H1255"/>
          <cell r="I1255"/>
          <cell r="J1255"/>
          <cell r="K1255"/>
          <cell r="L1255"/>
          <cell r="M1255"/>
          <cell r="N1255"/>
          <cell r="O1255"/>
          <cell r="P1255"/>
          <cell r="Q1255"/>
          <cell r="R1255"/>
          <cell r="S1255"/>
          <cell r="T1255"/>
          <cell r="U1255"/>
          <cell r="V1255"/>
        </row>
        <row r="1256">
          <cell r="A1256"/>
          <cell r="B1256"/>
          <cell r="C1256"/>
          <cell r="D1256"/>
          <cell r="E1256"/>
          <cell r="F1256"/>
          <cell r="G1256"/>
          <cell r="H1256"/>
          <cell r="I1256"/>
          <cell r="J1256"/>
          <cell r="K1256"/>
          <cell r="L1256"/>
          <cell r="M1256"/>
          <cell r="N1256"/>
          <cell r="O1256"/>
          <cell r="P1256"/>
          <cell r="Q1256"/>
          <cell r="R1256"/>
          <cell r="S1256"/>
          <cell r="T1256"/>
          <cell r="U1256"/>
          <cell r="V1256"/>
        </row>
        <row r="1257">
          <cell r="A1257"/>
          <cell r="B1257"/>
          <cell r="C1257"/>
          <cell r="D1257"/>
          <cell r="E1257"/>
          <cell r="F1257"/>
          <cell r="G1257"/>
          <cell r="H1257"/>
          <cell r="I1257"/>
          <cell r="J1257"/>
          <cell r="K1257"/>
          <cell r="L1257"/>
          <cell r="M1257"/>
          <cell r="N1257"/>
          <cell r="O1257"/>
          <cell r="P1257"/>
          <cell r="Q1257"/>
          <cell r="R1257"/>
          <cell r="S1257"/>
          <cell r="T1257"/>
          <cell r="U1257"/>
          <cell r="V1257"/>
        </row>
        <row r="1258">
          <cell r="A1258"/>
          <cell r="B1258"/>
          <cell r="C1258"/>
          <cell r="D1258"/>
          <cell r="E1258"/>
          <cell r="F1258"/>
          <cell r="G1258"/>
          <cell r="H1258"/>
          <cell r="I1258"/>
          <cell r="J1258"/>
          <cell r="K1258"/>
          <cell r="L1258"/>
          <cell r="M1258"/>
          <cell r="N1258"/>
          <cell r="O1258"/>
          <cell r="P1258"/>
          <cell r="Q1258"/>
          <cell r="R1258"/>
          <cell r="S1258"/>
          <cell r="T1258"/>
          <cell r="U1258"/>
          <cell r="V1258"/>
        </row>
        <row r="1259">
          <cell r="A1259"/>
          <cell r="B1259"/>
          <cell r="C1259"/>
          <cell r="D1259"/>
          <cell r="E1259"/>
          <cell r="F1259"/>
          <cell r="G1259"/>
          <cell r="H1259"/>
          <cell r="I1259"/>
          <cell r="J1259"/>
          <cell r="K1259"/>
          <cell r="L1259"/>
          <cell r="M1259"/>
          <cell r="N1259"/>
          <cell r="O1259"/>
          <cell r="P1259"/>
          <cell r="Q1259"/>
          <cell r="R1259"/>
          <cell r="S1259"/>
          <cell r="T1259"/>
          <cell r="U1259"/>
          <cell r="V1259"/>
        </row>
        <row r="1260">
          <cell r="A1260"/>
          <cell r="B1260"/>
          <cell r="C1260"/>
          <cell r="D1260"/>
          <cell r="E1260"/>
          <cell r="F1260"/>
          <cell r="G1260"/>
          <cell r="H1260"/>
          <cell r="I1260"/>
          <cell r="J1260"/>
          <cell r="K1260"/>
          <cell r="L1260"/>
          <cell r="M1260"/>
          <cell r="N1260"/>
          <cell r="O1260"/>
          <cell r="P1260"/>
          <cell r="Q1260"/>
          <cell r="R1260"/>
          <cell r="S1260"/>
          <cell r="T1260"/>
          <cell r="U1260"/>
          <cell r="V1260"/>
        </row>
        <row r="1261">
          <cell r="A1261"/>
          <cell r="B1261"/>
          <cell r="C1261"/>
          <cell r="D1261"/>
          <cell r="E1261"/>
          <cell r="F1261"/>
          <cell r="G1261"/>
          <cell r="H1261"/>
          <cell r="I1261"/>
          <cell r="J1261"/>
          <cell r="K1261"/>
          <cell r="L1261"/>
          <cell r="M1261"/>
          <cell r="N1261"/>
          <cell r="O1261"/>
          <cell r="P1261"/>
          <cell r="Q1261"/>
          <cell r="R1261"/>
          <cell r="S1261"/>
          <cell r="T1261"/>
          <cell r="U1261"/>
          <cell r="V1261"/>
        </row>
        <row r="1262">
          <cell r="A1262"/>
          <cell r="B1262"/>
          <cell r="C1262"/>
          <cell r="D1262"/>
          <cell r="E1262"/>
          <cell r="F1262"/>
          <cell r="G1262"/>
          <cell r="H1262"/>
          <cell r="I1262"/>
          <cell r="J1262"/>
          <cell r="K1262"/>
          <cell r="L1262"/>
          <cell r="M1262"/>
          <cell r="N1262"/>
          <cell r="O1262"/>
          <cell r="P1262"/>
          <cell r="Q1262"/>
          <cell r="R1262"/>
          <cell r="S1262"/>
          <cell r="T1262"/>
          <cell r="U1262"/>
          <cell r="V1262"/>
        </row>
        <row r="1263">
          <cell r="A1263"/>
          <cell r="B1263"/>
          <cell r="C1263"/>
          <cell r="D1263"/>
          <cell r="E1263"/>
          <cell r="F1263"/>
          <cell r="G1263"/>
          <cell r="H1263"/>
          <cell r="I1263"/>
          <cell r="J1263"/>
          <cell r="K1263"/>
          <cell r="L1263"/>
          <cell r="M1263"/>
          <cell r="N1263"/>
          <cell r="O1263"/>
          <cell r="P1263"/>
          <cell r="Q1263"/>
          <cell r="R1263"/>
          <cell r="S1263"/>
          <cell r="T1263"/>
          <cell r="U1263"/>
          <cell r="V1263"/>
        </row>
        <row r="1264">
          <cell r="A1264"/>
          <cell r="B1264"/>
          <cell r="C1264"/>
          <cell r="D1264"/>
          <cell r="E1264"/>
          <cell r="F1264"/>
          <cell r="G1264"/>
          <cell r="H1264"/>
          <cell r="I1264"/>
          <cell r="J1264"/>
          <cell r="K1264"/>
          <cell r="L1264"/>
          <cell r="M1264"/>
          <cell r="N1264"/>
          <cell r="O1264"/>
          <cell r="P1264"/>
          <cell r="Q1264"/>
          <cell r="R1264"/>
          <cell r="S1264"/>
          <cell r="T1264"/>
          <cell r="U1264"/>
          <cell r="V1264"/>
        </row>
        <row r="1265">
          <cell r="A1265"/>
          <cell r="B1265"/>
          <cell r="C1265"/>
          <cell r="D1265"/>
          <cell r="E1265"/>
          <cell r="F1265"/>
          <cell r="G1265"/>
          <cell r="H1265"/>
          <cell r="I1265"/>
          <cell r="J1265"/>
          <cell r="K1265"/>
          <cell r="L1265"/>
          <cell r="M1265"/>
          <cell r="N1265"/>
          <cell r="O1265"/>
          <cell r="P1265"/>
          <cell r="Q1265"/>
          <cell r="R1265"/>
          <cell r="S1265"/>
          <cell r="T1265"/>
          <cell r="U1265"/>
          <cell r="V1265"/>
        </row>
        <row r="1266">
          <cell r="A1266"/>
          <cell r="B1266"/>
          <cell r="C1266"/>
          <cell r="D1266"/>
          <cell r="E1266"/>
          <cell r="F1266"/>
          <cell r="G1266"/>
          <cell r="H1266"/>
          <cell r="I1266"/>
          <cell r="J1266"/>
          <cell r="K1266"/>
          <cell r="L1266"/>
          <cell r="M1266"/>
          <cell r="N1266"/>
          <cell r="O1266"/>
          <cell r="P1266"/>
          <cell r="Q1266"/>
          <cell r="R1266"/>
          <cell r="S1266"/>
          <cell r="T1266"/>
          <cell r="U1266"/>
          <cell r="V1266"/>
        </row>
        <row r="1267">
          <cell r="A1267"/>
          <cell r="B1267"/>
          <cell r="C1267"/>
          <cell r="D1267"/>
          <cell r="E1267"/>
          <cell r="F1267"/>
          <cell r="G1267"/>
          <cell r="H1267"/>
          <cell r="I1267"/>
          <cell r="J1267"/>
          <cell r="K1267"/>
          <cell r="L1267"/>
          <cell r="M1267"/>
          <cell r="N1267"/>
          <cell r="O1267"/>
          <cell r="P1267"/>
          <cell r="Q1267"/>
          <cell r="R1267"/>
          <cell r="S1267"/>
          <cell r="T1267"/>
          <cell r="U1267"/>
          <cell r="V1267"/>
        </row>
        <row r="1268">
          <cell r="A1268"/>
          <cell r="B1268"/>
          <cell r="C1268"/>
          <cell r="D1268"/>
          <cell r="E1268"/>
          <cell r="F1268"/>
          <cell r="G1268"/>
          <cell r="H1268"/>
          <cell r="I1268"/>
          <cell r="J1268"/>
          <cell r="K1268"/>
          <cell r="L1268"/>
          <cell r="M1268"/>
          <cell r="N1268"/>
          <cell r="O1268"/>
          <cell r="P1268"/>
          <cell r="Q1268"/>
          <cell r="R1268"/>
          <cell r="S1268"/>
          <cell r="T1268"/>
          <cell r="U1268"/>
          <cell r="V1268"/>
        </row>
        <row r="1269">
          <cell r="A1269"/>
          <cell r="B1269"/>
          <cell r="C1269"/>
          <cell r="D1269"/>
          <cell r="E1269"/>
          <cell r="F1269"/>
          <cell r="G1269"/>
          <cell r="H1269"/>
          <cell r="I1269"/>
          <cell r="J1269"/>
          <cell r="K1269"/>
          <cell r="L1269"/>
          <cell r="M1269"/>
          <cell r="N1269"/>
          <cell r="O1269"/>
          <cell r="P1269"/>
          <cell r="Q1269"/>
          <cell r="R1269"/>
          <cell r="S1269"/>
          <cell r="T1269"/>
          <cell r="U1269"/>
          <cell r="V1269"/>
        </row>
        <row r="1270">
          <cell r="A1270"/>
          <cell r="B1270"/>
          <cell r="C1270"/>
          <cell r="D1270"/>
          <cell r="E1270"/>
          <cell r="F1270"/>
          <cell r="G1270"/>
          <cell r="H1270"/>
          <cell r="I1270"/>
          <cell r="J1270"/>
          <cell r="K1270"/>
          <cell r="L1270"/>
          <cell r="M1270"/>
          <cell r="N1270"/>
          <cell r="O1270"/>
          <cell r="P1270"/>
          <cell r="Q1270"/>
          <cell r="R1270"/>
          <cell r="S1270"/>
          <cell r="T1270"/>
          <cell r="U1270"/>
          <cell r="V1270"/>
        </row>
        <row r="1271">
          <cell r="A1271"/>
          <cell r="B1271"/>
          <cell r="C1271"/>
          <cell r="D1271"/>
          <cell r="E1271"/>
          <cell r="F1271"/>
          <cell r="G1271"/>
          <cell r="H1271"/>
          <cell r="I1271"/>
          <cell r="J1271"/>
          <cell r="K1271"/>
          <cell r="L1271"/>
          <cell r="M1271"/>
          <cell r="N1271"/>
          <cell r="O1271"/>
          <cell r="P1271"/>
          <cell r="Q1271"/>
          <cell r="R1271"/>
          <cell r="S1271"/>
          <cell r="T1271"/>
          <cell r="U1271"/>
          <cell r="V1271"/>
        </row>
        <row r="1272">
          <cell r="A1272"/>
          <cell r="B1272"/>
          <cell r="C1272"/>
          <cell r="D1272"/>
          <cell r="E1272"/>
          <cell r="F1272"/>
          <cell r="G1272"/>
          <cell r="H1272"/>
          <cell r="I1272"/>
          <cell r="J1272"/>
          <cell r="K1272"/>
          <cell r="L1272"/>
          <cell r="M1272"/>
          <cell r="N1272"/>
          <cell r="O1272"/>
          <cell r="P1272"/>
          <cell r="Q1272"/>
          <cell r="R1272"/>
          <cell r="S1272"/>
          <cell r="T1272"/>
          <cell r="U1272"/>
          <cell r="V1272"/>
        </row>
        <row r="1273">
          <cell r="A1273"/>
          <cell r="B1273"/>
          <cell r="C1273"/>
          <cell r="D1273"/>
          <cell r="E1273"/>
          <cell r="F1273"/>
          <cell r="G1273"/>
          <cell r="H1273"/>
          <cell r="I1273"/>
          <cell r="J1273"/>
          <cell r="K1273"/>
          <cell r="L1273"/>
          <cell r="M1273"/>
          <cell r="N1273"/>
          <cell r="O1273"/>
          <cell r="P1273"/>
          <cell r="Q1273"/>
          <cell r="R1273"/>
          <cell r="S1273"/>
          <cell r="T1273"/>
          <cell r="U1273"/>
          <cell r="V1273"/>
        </row>
        <row r="1274">
          <cell r="A1274"/>
          <cell r="B1274"/>
          <cell r="C1274"/>
          <cell r="D1274"/>
          <cell r="E1274"/>
          <cell r="F1274"/>
          <cell r="G1274"/>
          <cell r="H1274"/>
          <cell r="I1274"/>
          <cell r="J1274"/>
          <cell r="K1274"/>
          <cell r="L1274"/>
          <cell r="M1274"/>
          <cell r="N1274"/>
          <cell r="O1274"/>
          <cell r="P1274"/>
          <cell r="Q1274"/>
          <cell r="R1274"/>
          <cell r="S1274"/>
          <cell r="T1274"/>
          <cell r="U1274"/>
          <cell r="V1274"/>
        </row>
        <row r="1275">
          <cell r="A1275"/>
          <cell r="B1275"/>
          <cell r="C1275"/>
          <cell r="D1275"/>
          <cell r="E1275"/>
          <cell r="F1275"/>
          <cell r="G1275"/>
          <cell r="H1275"/>
          <cell r="I1275"/>
          <cell r="J1275"/>
          <cell r="K1275"/>
          <cell r="L1275"/>
          <cell r="M1275"/>
          <cell r="N1275"/>
          <cell r="O1275"/>
          <cell r="P1275"/>
          <cell r="Q1275"/>
          <cell r="R1275"/>
          <cell r="S1275"/>
          <cell r="T1275"/>
          <cell r="U1275"/>
          <cell r="V1275"/>
        </row>
        <row r="1276">
          <cell r="A1276"/>
          <cell r="B1276"/>
          <cell r="C1276"/>
          <cell r="D1276"/>
          <cell r="E1276"/>
          <cell r="F1276"/>
          <cell r="G1276"/>
          <cell r="H1276"/>
          <cell r="I1276"/>
          <cell r="J1276"/>
          <cell r="K1276"/>
          <cell r="L1276"/>
          <cell r="M1276"/>
          <cell r="N1276"/>
          <cell r="O1276"/>
          <cell r="P1276"/>
          <cell r="Q1276"/>
          <cell r="R1276"/>
          <cell r="S1276"/>
          <cell r="T1276"/>
          <cell r="U1276"/>
          <cell r="V1276"/>
        </row>
        <row r="1277">
          <cell r="A1277"/>
          <cell r="B1277"/>
          <cell r="C1277"/>
          <cell r="D1277"/>
          <cell r="E1277"/>
          <cell r="F1277"/>
          <cell r="G1277"/>
          <cell r="H1277"/>
          <cell r="I1277"/>
          <cell r="J1277"/>
          <cell r="K1277"/>
          <cell r="L1277"/>
          <cell r="M1277"/>
          <cell r="N1277"/>
          <cell r="O1277"/>
          <cell r="P1277"/>
          <cell r="Q1277"/>
          <cell r="R1277"/>
          <cell r="S1277"/>
          <cell r="T1277"/>
          <cell r="U1277"/>
          <cell r="V1277"/>
        </row>
        <row r="1278">
          <cell r="A1278"/>
          <cell r="B1278"/>
          <cell r="C1278"/>
          <cell r="D1278"/>
          <cell r="E1278"/>
          <cell r="F1278"/>
          <cell r="G1278"/>
          <cell r="H1278"/>
          <cell r="I1278"/>
          <cell r="J1278"/>
          <cell r="K1278"/>
          <cell r="L1278"/>
          <cell r="M1278"/>
          <cell r="N1278"/>
          <cell r="O1278"/>
          <cell r="P1278"/>
          <cell r="Q1278"/>
          <cell r="R1278"/>
          <cell r="S1278"/>
          <cell r="T1278"/>
          <cell r="U1278"/>
          <cell r="V1278"/>
        </row>
        <row r="1279">
          <cell r="A1279"/>
          <cell r="B1279"/>
          <cell r="C1279"/>
          <cell r="D1279"/>
          <cell r="E1279"/>
          <cell r="F1279"/>
          <cell r="G1279"/>
          <cell r="H1279"/>
          <cell r="I1279"/>
          <cell r="J1279"/>
          <cell r="K1279"/>
          <cell r="L1279"/>
          <cell r="M1279"/>
          <cell r="N1279"/>
          <cell r="O1279"/>
          <cell r="P1279"/>
          <cell r="Q1279"/>
          <cell r="R1279"/>
          <cell r="S1279"/>
          <cell r="T1279"/>
          <cell r="U1279"/>
          <cell r="V1279"/>
        </row>
        <row r="1280">
          <cell r="A1280"/>
          <cell r="B1280"/>
          <cell r="C1280"/>
          <cell r="D1280"/>
          <cell r="E1280"/>
          <cell r="F1280"/>
          <cell r="G1280"/>
          <cell r="H1280"/>
          <cell r="I1280"/>
          <cell r="J1280"/>
          <cell r="K1280"/>
          <cell r="L1280"/>
          <cell r="M1280"/>
          <cell r="N1280"/>
          <cell r="O1280"/>
          <cell r="P1280"/>
          <cell r="Q1280"/>
          <cell r="R1280"/>
          <cell r="S1280"/>
          <cell r="T1280"/>
          <cell r="U1280"/>
          <cell r="V1280"/>
        </row>
        <row r="1281">
          <cell r="A1281"/>
          <cell r="B1281"/>
          <cell r="C1281"/>
          <cell r="D1281"/>
          <cell r="E1281"/>
          <cell r="F1281"/>
          <cell r="G1281"/>
          <cell r="H1281"/>
          <cell r="I1281"/>
          <cell r="J1281"/>
          <cell r="K1281"/>
          <cell r="L1281"/>
          <cell r="M1281"/>
          <cell r="N1281"/>
          <cell r="O1281"/>
          <cell r="P1281"/>
          <cell r="Q1281"/>
          <cell r="R1281"/>
          <cell r="S1281"/>
          <cell r="T1281"/>
          <cell r="U1281"/>
          <cell r="V1281"/>
        </row>
        <row r="1282">
          <cell r="A1282"/>
          <cell r="B1282"/>
          <cell r="C1282"/>
          <cell r="D1282"/>
          <cell r="E1282"/>
          <cell r="F1282"/>
          <cell r="G1282"/>
          <cell r="H1282"/>
          <cell r="I1282"/>
          <cell r="J1282"/>
          <cell r="K1282"/>
          <cell r="L1282"/>
          <cell r="M1282"/>
          <cell r="N1282"/>
          <cell r="O1282"/>
          <cell r="P1282"/>
          <cell r="Q1282"/>
          <cell r="R1282"/>
          <cell r="S1282"/>
          <cell r="T1282"/>
          <cell r="U1282"/>
          <cell r="V1282"/>
        </row>
        <row r="1283">
          <cell r="A1283"/>
          <cell r="B1283"/>
          <cell r="C1283"/>
          <cell r="D1283"/>
          <cell r="E1283"/>
          <cell r="F1283"/>
          <cell r="G1283"/>
          <cell r="H1283"/>
          <cell r="I1283"/>
          <cell r="J1283"/>
          <cell r="K1283"/>
          <cell r="L1283"/>
          <cell r="M1283"/>
          <cell r="N1283"/>
          <cell r="O1283"/>
          <cell r="P1283"/>
          <cell r="Q1283"/>
          <cell r="R1283"/>
          <cell r="S1283"/>
          <cell r="T1283"/>
          <cell r="U1283"/>
          <cell r="V1283"/>
        </row>
        <row r="1284">
          <cell r="A1284"/>
          <cell r="B1284"/>
          <cell r="C1284"/>
          <cell r="D1284"/>
          <cell r="E1284"/>
          <cell r="F1284"/>
          <cell r="G1284"/>
          <cell r="H1284"/>
          <cell r="I1284"/>
          <cell r="J1284"/>
          <cell r="K1284"/>
          <cell r="L1284"/>
          <cell r="M1284"/>
          <cell r="N1284"/>
          <cell r="O1284"/>
          <cell r="P1284"/>
          <cell r="Q1284"/>
          <cell r="R1284"/>
          <cell r="S1284"/>
          <cell r="T1284"/>
          <cell r="U1284"/>
          <cell r="V1284"/>
        </row>
        <row r="1285">
          <cell r="A1285"/>
          <cell r="B1285"/>
          <cell r="C1285"/>
          <cell r="D1285"/>
          <cell r="E1285"/>
          <cell r="F1285"/>
          <cell r="G1285"/>
          <cell r="H1285"/>
          <cell r="I1285"/>
          <cell r="J1285"/>
          <cell r="K1285"/>
          <cell r="L1285"/>
          <cell r="M1285"/>
          <cell r="N1285"/>
          <cell r="O1285"/>
          <cell r="P1285"/>
          <cell r="Q1285"/>
          <cell r="R1285"/>
          <cell r="S1285"/>
          <cell r="T1285"/>
          <cell r="U1285"/>
          <cell r="V1285"/>
        </row>
        <row r="1286">
          <cell r="A1286"/>
          <cell r="B1286"/>
          <cell r="C1286"/>
          <cell r="D1286"/>
          <cell r="E1286"/>
          <cell r="F1286"/>
          <cell r="G1286"/>
          <cell r="H1286"/>
          <cell r="I1286"/>
          <cell r="J1286"/>
          <cell r="K1286"/>
          <cell r="L1286"/>
          <cell r="M1286"/>
          <cell r="N1286"/>
          <cell r="O1286"/>
          <cell r="P1286"/>
          <cell r="Q1286"/>
          <cell r="R1286"/>
          <cell r="S1286"/>
          <cell r="T1286"/>
          <cell r="U1286"/>
          <cell r="V1286"/>
        </row>
        <row r="1287">
          <cell r="A1287"/>
          <cell r="B1287"/>
          <cell r="C1287"/>
          <cell r="D1287"/>
          <cell r="E1287"/>
          <cell r="F1287"/>
          <cell r="G1287"/>
          <cell r="H1287"/>
          <cell r="I1287"/>
          <cell r="J1287"/>
          <cell r="K1287"/>
          <cell r="L1287"/>
          <cell r="M1287"/>
          <cell r="N1287"/>
          <cell r="O1287"/>
          <cell r="P1287"/>
          <cell r="Q1287"/>
          <cell r="R1287"/>
          <cell r="S1287"/>
          <cell r="T1287"/>
          <cell r="U1287"/>
          <cell r="V1287"/>
        </row>
        <row r="1288">
          <cell r="A1288"/>
          <cell r="B1288"/>
          <cell r="C1288"/>
          <cell r="D1288"/>
          <cell r="E1288"/>
          <cell r="F1288"/>
          <cell r="G1288"/>
          <cell r="H1288"/>
          <cell r="I1288"/>
          <cell r="J1288"/>
          <cell r="K1288"/>
          <cell r="L1288"/>
          <cell r="M1288"/>
          <cell r="N1288"/>
          <cell r="O1288"/>
          <cell r="P1288"/>
          <cell r="Q1288"/>
          <cell r="R1288"/>
          <cell r="S1288"/>
          <cell r="T1288"/>
          <cell r="U1288"/>
          <cell r="V1288"/>
        </row>
        <row r="1289">
          <cell r="A1289"/>
          <cell r="B1289"/>
          <cell r="C1289"/>
          <cell r="D1289"/>
          <cell r="E1289"/>
          <cell r="F1289"/>
          <cell r="G1289"/>
          <cell r="H1289"/>
          <cell r="I1289"/>
          <cell r="J1289"/>
          <cell r="K1289"/>
          <cell r="L1289"/>
          <cell r="M1289"/>
          <cell r="N1289"/>
          <cell r="O1289"/>
          <cell r="P1289"/>
          <cell r="Q1289"/>
          <cell r="R1289"/>
          <cell r="S1289"/>
          <cell r="T1289"/>
          <cell r="U1289"/>
          <cell r="V1289"/>
        </row>
        <row r="1290">
          <cell r="A1290"/>
          <cell r="B1290"/>
          <cell r="C1290"/>
          <cell r="D1290"/>
          <cell r="E1290"/>
          <cell r="F1290"/>
          <cell r="G1290"/>
          <cell r="H1290"/>
          <cell r="I1290"/>
          <cell r="J1290"/>
          <cell r="K1290"/>
          <cell r="L1290"/>
          <cell r="M1290"/>
          <cell r="N1290"/>
          <cell r="O1290"/>
          <cell r="P1290"/>
          <cell r="Q1290"/>
          <cell r="R1290"/>
          <cell r="S1290"/>
          <cell r="T1290"/>
          <cell r="U1290"/>
          <cell r="V1290"/>
        </row>
        <row r="1291">
          <cell r="A1291"/>
          <cell r="B1291"/>
          <cell r="C1291"/>
          <cell r="D1291"/>
          <cell r="E1291"/>
          <cell r="F1291"/>
          <cell r="G1291"/>
          <cell r="H1291"/>
          <cell r="I1291"/>
          <cell r="J1291"/>
          <cell r="K1291"/>
          <cell r="L1291"/>
          <cell r="M1291"/>
          <cell r="N1291"/>
          <cell r="O1291"/>
          <cell r="P1291"/>
          <cell r="Q1291"/>
          <cell r="R1291"/>
          <cell r="S1291"/>
          <cell r="T1291"/>
          <cell r="U1291"/>
          <cell r="V1291"/>
        </row>
        <row r="1292">
          <cell r="A1292"/>
          <cell r="B1292"/>
          <cell r="C1292"/>
          <cell r="D1292"/>
          <cell r="E1292"/>
          <cell r="F1292"/>
          <cell r="G1292"/>
          <cell r="H1292"/>
          <cell r="I1292"/>
          <cell r="J1292"/>
          <cell r="K1292"/>
          <cell r="L1292"/>
          <cell r="M1292"/>
          <cell r="N1292"/>
          <cell r="O1292"/>
          <cell r="P1292"/>
          <cell r="Q1292"/>
          <cell r="R1292"/>
          <cell r="S1292"/>
          <cell r="T1292"/>
          <cell r="U1292"/>
          <cell r="V1292"/>
        </row>
        <row r="1293">
          <cell r="A1293"/>
          <cell r="B1293"/>
          <cell r="C1293"/>
          <cell r="D1293"/>
          <cell r="E1293"/>
          <cell r="F1293"/>
          <cell r="G1293"/>
          <cell r="H1293"/>
          <cell r="I1293"/>
          <cell r="J1293"/>
          <cell r="K1293"/>
          <cell r="L1293"/>
          <cell r="M1293"/>
          <cell r="N1293"/>
          <cell r="O1293"/>
          <cell r="P1293"/>
          <cell r="Q1293"/>
          <cell r="R1293"/>
          <cell r="S1293"/>
          <cell r="T1293"/>
          <cell r="U1293"/>
          <cell r="V1293"/>
        </row>
        <row r="1294">
          <cell r="A1294"/>
          <cell r="B1294"/>
          <cell r="C1294"/>
          <cell r="D1294"/>
          <cell r="E1294"/>
          <cell r="F1294"/>
          <cell r="G1294"/>
          <cell r="H1294"/>
          <cell r="I1294"/>
          <cell r="J1294"/>
          <cell r="K1294"/>
          <cell r="L1294"/>
          <cell r="M1294"/>
          <cell r="N1294"/>
          <cell r="O1294"/>
          <cell r="P1294"/>
          <cell r="Q1294"/>
          <cell r="R1294"/>
          <cell r="S1294"/>
          <cell r="T1294"/>
          <cell r="U1294"/>
          <cell r="V1294"/>
        </row>
        <row r="1295">
          <cell r="A1295"/>
          <cell r="B1295"/>
          <cell r="C1295"/>
          <cell r="D1295"/>
          <cell r="E1295"/>
          <cell r="F1295"/>
          <cell r="G1295"/>
          <cell r="H1295"/>
          <cell r="I1295"/>
          <cell r="J1295"/>
          <cell r="K1295"/>
          <cell r="L1295"/>
          <cell r="M1295"/>
          <cell r="N1295"/>
          <cell r="O1295"/>
          <cell r="P1295"/>
          <cell r="Q1295"/>
          <cell r="R1295"/>
          <cell r="S1295"/>
          <cell r="T1295"/>
          <cell r="U1295"/>
          <cell r="V1295"/>
        </row>
        <row r="1296">
          <cell r="A1296"/>
          <cell r="B1296"/>
          <cell r="C1296"/>
          <cell r="D1296"/>
          <cell r="E1296"/>
          <cell r="F1296"/>
          <cell r="G1296"/>
          <cell r="H1296"/>
          <cell r="I1296"/>
          <cell r="J1296"/>
          <cell r="K1296"/>
          <cell r="L1296"/>
          <cell r="M1296"/>
          <cell r="N1296"/>
          <cell r="O1296"/>
          <cell r="P1296"/>
          <cell r="Q1296"/>
          <cell r="R1296"/>
          <cell r="S1296"/>
          <cell r="T1296"/>
          <cell r="U1296"/>
          <cell r="V1296"/>
        </row>
        <row r="1297">
          <cell r="A1297"/>
          <cell r="B1297"/>
          <cell r="C1297"/>
          <cell r="D1297"/>
          <cell r="E1297"/>
          <cell r="F1297"/>
          <cell r="G1297"/>
          <cell r="H1297"/>
          <cell r="I1297"/>
          <cell r="J1297"/>
          <cell r="K1297"/>
          <cell r="L1297"/>
          <cell r="M1297"/>
          <cell r="N1297"/>
          <cell r="O1297"/>
          <cell r="P1297"/>
          <cell r="Q1297"/>
          <cell r="R1297"/>
          <cell r="S1297"/>
          <cell r="T1297"/>
          <cell r="U1297"/>
          <cell r="V1297"/>
        </row>
        <row r="1298">
          <cell r="A1298"/>
          <cell r="B1298"/>
          <cell r="C1298"/>
          <cell r="D1298"/>
          <cell r="E1298"/>
          <cell r="F1298"/>
          <cell r="G1298"/>
          <cell r="H1298"/>
          <cell r="I1298"/>
          <cell r="J1298"/>
          <cell r="K1298"/>
          <cell r="L1298"/>
          <cell r="M1298"/>
          <cell r="N1298"/>
          <cell r="O1298"/>
          <cell r="P1298"/>
          <cell r="Q1298"/>
          <cell r="R1298"/>
          <cell r="S1298"/>
          <cell r="T1298"/>
          <cell r="U1298"/>
          <cell r="V1298"/>
        </row>
        <row r="1299">
          <cell r="A1299"/>
          <cell r="B1299"/>
          <cell r="C1299"/>
          <cell r="D1299"/>
          <cell r="E1299"/>
          <cell r="F1299"/>
          <cell r="G1299"/>
          <cell r="H1299"/>
          <cell r="I1299"/>
          <cell r="J1299"/>
          <cell r="K1299"/>
          <cell r="L1299"/>
          <cell r="M1299"/>
          <cell r="N1299"/>
          <cell r="O1299"/>
          <cell r="P1299"/>
          <cell r="Q1299"/>
          <cell r="R1299"/>
          <cell r="S1299"/>
          <cell r="T1299"/>
          <cell r="U1299"/>
          <cell r="V1299"/>
        </row>
        <row r="1300">
          <cell r="A1300"/>
          <cell r="B1300"/>
          <cell r="C1300"/>
          <cell r="D1300"/>
          <cell r="E1300"/>
          <cell r="F1300"/>
          <cell r="G1300"/>
          <cell r="H1300"/>
          <cell r="I1300"/>
          <cell r="J1300"/>
          <cell r="K1300"/>
          <cell r="L1300"/>
          <cell r="M1300"/>
          <cell r="N1300"/>
          <cell r="O1300"/>
          <cell r="P1300"/>
          <cell r="Q1300"/>
          <cell r="R1300"/>
          <cell r="S1300"/>
          <cell r="T1300"/>
          <cell r="U1300"/>
          <cell r="V1300"/>
        </row>
        <row r="1301">
          <cell r="A1301"/>
          <cell r="B1301"/>
          <cell r="C1301"/>
          <cell r="D1301"/>
          <cell r="E1301"/>
          <cell r="F1301"/>
          <cell r="G1301"/>
          <cell r="H1301"/>
          <cell r="I1301"/>
          <cell r="J1301"/>
          <cell r="K1301"/>
          <cell r="L1301"/>
          <cell r="M1301"/>
          <cell r="N1301"/>
          <cell r="O1301"/>
          <cell r="P1301"/>
          <cell r="Q1301"/>
          <cell r="R1301"/>
          <cell r="S1301"/>
          <cell r="T1301"/>
          <cell r="U1301"/>
          <cell r="V1301"/>
        </row>
        <row r="1302">
          <cell r="A1302"/>
          <cell r="B1302"/>
          <cell r="C1302"/>
          <cell r="D1302"/>
          <cell r="E1302"/>
          <cell r="F1302"/>
          <cell r="G1302"/>
          <cell r="H1302"/>
          <cell r="I1302"/>
          <cell r="J1302"/>
          <cell r="K1302"/>
          <cell r="L1302"/>
          <cell r="M1302"/>
          <cell r="N1302"/>
          <cell r="O1302"/>
          <cell r="P1302"/>
          <cell r="Q1302"/>
          <cell r="R1302"/>
          <cell r="S1302"/>
          <cell r="T1302"/>
          <cell r="U1302"/>
          <cell r="V1302"/>
        </row>
        <row r="1303">
          <cell r="A1303"/>
          <cell r="B1303"/>
          <cell r="C1303"/>
          <cell r="D1303"/>
          <cell r="E1303"/>
          <cell r="F1303"/>
          <cell r="G1303"/>
          <cell r="H1303"/>
          <cell r="I1303"/>
          <cell r="J1303"/>
          <cell r="K1303"/>
          <cell r="L1303"/>
          <cell r="M1303"/>
          <cell r="N1303"/>
          <cell r="O1303"/>
          <cell r="P1303"/>
          <cell r="Q1303"/>
          <cell r="R1303"/>
          <cell r="S1303"/>
          <cell r="T1303"/>
          <cell r="U1303"/>
          <cell r="V1303"/>
        </row>
        <row r="1304">
          <cell r="A1304"/>
          <cell r="B1304"/>
          <cell r="C1304"/>
          <cell r="D1304"/>
          <cell r="E1304"/>
          <cell r="F1304"/>
          <cell r="G1304"/>
          <cell r="H1304"/>
          <cell r="I1304"/>
          <cell r="J1304"/>
          <cell r="K1304"/>
          <cell r="L1304"/>
          <cell r="M1304"/>
          <cell r="N1304"/>
          <cell r="O1304"/>
          <cell r="P1304"/>
          <cell r="Q1304"/>
          <cell r="R1304"/>
          <cell r="S1304"/>
          <cell r="T1304"/>
          <cell r="U1304"/>
          <cell r="V1304"/>
        </row>
        <row r="1305">
          <cell r="A1305"/>
          <cell r="B1305"/>
          <cell r="C1305"/>
          <cell r="D1305"/>
          <cell r="E1305"/>
          <cell r="F1305"/>
          <cell r="G1305"/>
          <cell r="H1305"/>
          <cell r="I1305"/>
          <cell r="J1305"/>
          <cell r="K1305"/>
          <cell r="L1305"/>
          <cell r="M1305"/>
          <cell r="N1305"/>
          <cell r="O1305"/>
          <cell r="P1305"/>
          <cell r="Q1305"/>
          <cell r="R1305"/>
          <cell r="S1305"/>
          <cell r="T1305"/>
          <cell r="U1305"/>
          <cell r="V1305"/>
        </row>
        <row r="1306">
          <cell r="A1306"/>
          <cell r="B1306"/>
          <cell r="C1306"/>
          <cell r="D1306"/>
          <cell r="E1306"/>
          <cell r="F1306"/>
          <cell r="G1306"/>
          <cell r="H1306"/>
          <cell r="I1306"/>
          <cell r="J1306"/>
          <cell r="K1306"/>
          <cell r="L1306"/>
          <cell r="M1306"/>
          <cell r="N1306"/>
          <cell r="O1306"/>
          <cell r="P1306"/>
          <cell r="Q1306"/>
          <cell r="R1306"/>
          <cell r="S1306"/>
          <cell r="T1306"/>
          <cell r="U1306"/>
          <cell r="V1306"/>
        </row>
        <row r="1307">
          <cell r="A1307"/>
          <cell r="B1307"/>
          <cell r="C1307"/>
          <cell r="D1307"/>
          <cell r="E1307"/>
          <cell r="F1307"/>
          <cell r="G1307"/>
          <cell r="H1307"/>
          <cell r="I1307"/>
          <cell r="J1307"/>
          <cell r="K1307"/>
          <cell r="L1307"/>
          <cell r="M1307"/>
          <cell r="N1307"/>
          <cell r="O1307"/>
          <cell r="P1307"/>
          <cell r="Q1307"/>
          <cell r="R1307"/>
          <cell r="S1307"/>
          <cell r="T1307"/>
          <cell r="U1307"/>
          <cell r="V1307"/>
        </row>
        <row r="1308">
          <cell r="A1308"/>
          <cell r="B1308"/>
          <cell r="C1308"/>
          <cell r="D1308"/>
          <cell r="E1308"/>
          <cell r="F1308"/>
          <cell r="G1308"/>
          <cell r="H1308"/>
          <cell r="I1308"/>
          <cell r="J1308"/>
          <cell r="K1308"/>
          <cell r="L1308"/>
          <cell r="M1308"/>
          <cell r="N1308"/>
          <cell r="O1308"/>
          <cell r="P1308"/>
          <cell r="Q1308"/>
          <cell r="R1308"/>
          <cell r="S1308"/>
          <cell r="T1308"/>
          <cell r="U1308"/>
          <cell r="V1308"/>
        </row>
        <row r="1309">
          <cell r="A1309"/>
          <cell r="B1309"/>
          <cell r="C1309"/>
          <cell r="D1309"/>
          <cell r="E1309"/>
          <cell r="F1309"/>
          <cell r="G1309"/>
          <cell r="H1309"/>
          <cell r="I1309"/>
          <cell r="J1309"/>
          <cell r="K1309"/>
          <cell r="L1309"/>
          <cell r="M1309"/>
          <cell r="N1309"/>
          <cell r="O1309"/>
          <cell r="P1309"/>
          <cell r="Q1309"/>
          <cell r="R1309"/>
          <cell r="S1309"/>
          <cell r="T1309"/>
          <cell r="U1309"/>
          <cell r="V1309"/>
        </row>
        <row r="1310">
          <cell r="A1310"/>
          <cell r="B1310"/>
          <cell r="C1310"/>
          <cell r="D1310"/>
          <cell r="E1310"/>
          <cell r="F1310"/>
          <cell r="G1310"/>
          <cell r="H1310"/>
          <cell r="I1310"/>
          <cell r="J1310"/>
          <cell r="K1310"/>
          <cell r="L1310"/>
          <cell r="M1310"/>
          <cell r="N1310"/>
          <cell r="O1310"/>
          <cell r="P1310"/>
          <cell r="Q1310"/>
          <cell r="R1310"/>
          <cell r="S1310"/>
          <cell r="T1310"/>
          <cell r="U1310"/>
          <cell r="V1310"/>
        </row>
        <row r="1311">
          <cell r="A1311"/>
          <cell r="B1311"/>
          <cell r="C1311"/>
          <cell r="D1311"/>
          <cell r="E1311"/>
          <cell r="F1311"/>
          <cell r="G1311"/>
          <cell r="H1311"/>
          <cell r="I1311"/>
          <cell r="J1311"/>
          <cell r="K1311"/>
          <cell r="L1311"/>
          <cell r="M1311"/>
          <cell r="N1311"/>
          <cell r="O1311"/>
          <cell r="P1311"/>
          <cell r="Q1311"/>
          <cell r="R1311"/>
          <cell r="S1311"/>
          <cell r="T1311"/>
          <cell r="U1311"/>
          <cell r="V1311"/>
        </row>
        <row r="1312">
          <cell r="A1312"/>
          <cell r="B1312"/>
          <cell r="C1312"/>
          <cell r="D1312"/>
          <cell r="E1312"/>
          <cell r="F1312"/>
          <cell r="G1312"/>
          <cell r="H1312"/>
          <cell r="I1312"/>
          <cell r="J1312"/>
          <cell r="K1312"/>
          <cell r="L1312"/>
          <cell r="M1312"/>
          <cell r="N1312"/>
          <cell r="O1312"/>
          <cell r="P1312"/>
          <cell r="Q1312"/>
          <cell r="R1312"/>
          <cell r="S1312"/>
          <cell r="T1312"/>
          <cell r="U1312"/>
          <cell r="V1312"/>
        </row>
        <row r="1313">
          <cell r="A1313"/>
          <cell r="B1313"/>
          <cell r="C1313"/>
          <cell r="D1313"/>
          <cell r="E1313"/>
          <cell r="F1313"/>
          <cell r="G1313"/>
          <cell r="H1313"/>
          <cell r="I1313"/>
          <cell r="J1313"/>
          <cell r="K1313"/>
          <cell r="L1313"/>
          <cell r="M1313"/>
          <cell r="N1313"/>
          <cell r="O1313"/>
          <cell r="P1313"/>
          <cell r="Q1313"/>
          <cell r="R1313"/>
          <cell r="S1313"/>
          <cell r="T1313"/>
          <cell r="U1313"/>
          <cell r="V1313"/>
        </row>
        <row r="1314">
          <cell r="A1314"/>
          <cell r="B1314"/>
          <cell r="C1314"/>
          <cell r="D1314"/>
          <cell r="E1314"/>
          <cell r="F1314"/>
          <cell r="G1314"/>
          <cell r="H1314"/>
          <cell r="I1314"/>
          <cell r="J1314"/>
          <cell r="K1314"/>
          <cell r="L1314"/>
          <cell r="M1314"/>
          <cell r="N1314"/>
          <cell r="O1314"/>
          <cell r="P1314"/>
          <cell r="Q1314"/>
          <cell r="R1314"/>
          <cell r="S1314"/>
          <cell r="T1314"/>
          <cell r="U1314"/>
          <cell r="V1314"/>
        </row>
        <row r="1315">
          <cell r="A1315"/>
          <cell r="B1315"/>
          <cell r="C1315"/>
          <cell r="D1315"/>
          <cell r="E1315"/>
          <cell r="F1315"/>
          <cell r="G1315"/>
          <cell r="H1315"/>
          <cell r="I1315"/>
          <cell r="J1315"/>
          <cell r="K1315"/>
          <cell r="L1315"/>
          <cell r="M1315"/>
          <cell r="N1315"/>
          <cell r="O1315"/>
          <cell r="P1315"/>
          <cell r="Q1315"/>
          <cell r="R1315"/>
          <cell r="S1315"/>
          <cell r="T1315"/>
          <cell r="U1315"/>
          <cell r="V1315"/>
        </row>
        <row r="1316">
          <cell r="A1316"/>
          <cell r="B1316"/>
          <cell r="C1316"/>
          <cell r="D1316"/>
          <cell r="E1316"/>
          <cell r="F1316"/>
          <cell r="G1316"/>
          <cell r="H1316"/>
          <cell r="I1316"/>
          <cell r="J1316"/>
          <cell r="K1316"/>
          <cell r="L1316"/>
          <cell r="M1316"/>
          <cell r="N1316"/>
          <cell r="O1316"/>
          <cell r="P1316"/>
          <cell r="Q1316"/>
          <cell r="R1316"/>
          <cell r="S1316"/>
          <cell r="T1316"/>
          <cell r="U1316"/>
          <cell r="V1316"/>
        </row>
        <row r="1317">
          <cell r="A1317"/>
          <cell r="B1317"/>
          <cell r="C1317"/>
          <cell r="D1317"/>
          <cell r="E1317"/>
          <cell r="F1317"/>
          <cell r="G1317"/>
          <cell r="H1317"/>
          <cell r="I1317"/>
          <cell r="J1317"/>
          <cell r="K1317"/>
          <cell r="L1317"/>
          <cell r="M1317"/>
          <cell r="N1317"/>
          <cell r="O1317"/>
          <cell r="P1317"/>
          <cell r="Q1317"/>
          <cell r="R1317"/>
          <cell r="S1317"/>
          <cell r="T1317"/>
          <cell r="U1317"/>
          <cell r="V1317"/>
        </row>
        <row r="1318">
          <cell r="A1318"/>
          <cell r="B1318"/>
          <cell r="C1318"/>
          <cell r="D1318"/>
          <cell r="E1318"/>
          <cell r="F1318"/>
          <cell r="G1318"/>
          <cell r="H1318"/>
          <cell r="I1318"/>
          <cell r="J1318"/>
          <cell r="K1318"/>
          <cell r="L1318"/>
          <cell r="M1318"/>
          <cell r="N1318"/>
          <cell r="O1318"/>
          <cell r="P1318"/>
          <cell r="Q1318"/>
          <cell r="R1318"/>
          <cell r="S1318"/>
          <cell r="T1318"/>
          <cell r="U1318"/>
          <cell r="V1318"/>
        </row>
        <row r="1319">
          <cell r="A1319"/>
          <cell r="B1319"/>
          <cell r="C1319"/>
          <cell r="D1319"/>
          <cell r="E1319"/>
          <cell r="F1319"/>
          <cell r="G1319"/>
          <cell r="H1319"/>
          <cell r="I1319"/>
          <cell r="J1319"/>
          <cell r="K1319"/>
          <cell r="L1319"/>
          <cell r="M1319"/>
          <cell r="N1319"/>
          <cell r="O1319"/>
          <cell r="P1319"/>
          <cell r="Q1319"/>
          <cell r="R1319"/>
          <cell r="S1319"/>
          <cell r="T1319"/>
          <cell r="U1319"/>
          <cell r="V1319"/>
        </row>
        <row r="1320">
          <cell r="A1320"/>
          <cell r="B1320"/>
          <cell r="C1320"/>
          <cell r="D1320"/>
          <cell r="E1320"/>
          <cell r="F1320"/>
          <cell r="G1320"/>
          <cell r="H1320"/>
          <cell r="I1320"/>
          <cell r="J1320"/>
          <cell r="K1320"/>
          <cell r="L1320"/>
          <cell r="M1320"/>
          <cell r="N1320"/>
          <cell r="O1320"/>
          <cell r="P1320"/>
          <cell r="Q1320"/>
          <cell r="R1320"/>
          <cell r="S1320"/>
          <cell r="T1320"/>
          <cell r="U1320"/>
          <cell r="V1320"/>
        </row>
        <row r="1321">
          <cell r="A1321"/>
          <cell r="B1321"/>
          <cell r="C1321"/>
          <cell r="D1321"/>
          <cell r="E1321"/>
          <cell r="F1321"/>
          <cell r="G1321"/>
          <cell r="H1321"/>
          <cell r="I1321"/>
          <cell r="J1321"/>
          <cell r="K1321"/>
          <cell r="L1321"/>
          <cell r="M1321"/>
          <cell r="N1321"/>
          <cell r="O1321"/>
          <cell r="P1321"/>
          <cell r="Q1321"/>
          <cell r="R1321"/>
          <cell r="S1321"/>
          <cell r="T1321"/>
          <cell r="U1321"/>
          <cell r="V1321"/>
        </row>
        <row r="1322">
          <cell r="A1322"/>
          <cell r="B1322"/>
          <cell r="C1322"/>
          <cell r="D1322"/>
          <cell r="E1322"/>
          <cell r="F1322"/>
          <cell r="G1322"/>
          <cell r="H1322"/>
          <cell r="I1322"/>
          <cell r="J1322"/>
          <cell r="K1322"/>
          <cell r="L1322"/>
          <cell r="M1322"/>
          <cell r="N1322"/>
          <cell r="O1322"/>
          <cell r="P1322"/>
          <cell r="Q1322"/>
          <cell r="R1322"/>
          <cell r="S1322"/>
          <cell r="T1322"/>
          <cell r="U1322"/>
          <cell r="V1322"/>
        </row>
        <row r="1323">
          <cell r="A1323"/>
          <cell r="B1323"/>
          <cell r="C1323"/>
          <cell r="D1323"/>
          <cell r="E1323"/>
          <cell r="F1323"/>
          <cell r="G1323"/>
          <cell r="H1323"/>
          <cell r="I1323"/>
          <cell r="J1323"/>
          <cell r="K1323"/>
          <cell r="L1323"/>
          <cell r="M1323"/>
          <cell r="N1323"/>
          <cell r="O1323"/>
          <cell r="P1323"/>
          <cell r="Q1323"/>
          <cell r="R1323"/>
          <cell r="S1323"/>
          <cell r="T1323"/>
          <cell r="U1323"/>
          <cell r="V1323"/>
        </row>
        <row r="1324">
          <cell r="A1324"/>
          <cell r="B1324"/>
          <cell r="C1324"/>
          <cell r="D1324"/>
          <cell r="E1324"/>
          <cell r="F1324"/>
          <cell r="G1324"/>
          <cell r="H1324"/>
          <cell r="I1324"/>
          <cell r="J1324"/>
          <cell r="K1324"/>
          <cell r="L1324"/>
          <cell r="M1324"/>
          <cell r="N1324"/>
          <cell r="O1324"/>
          <cell r="P1324"/>
          <cell r="Q1324"/>
          <cell r="R1324"/>
          <cell r="S1324"/>
          <cell r="T1324"/>
          <cell r="U1324"/>
          <cell r="V1324"/>
        </row>
        <row r="1325">
          <cell r="A1325"/>
          <cell r="B1325"/>
          <cell r="C1325"/>
          <cell r="D1325"/>
          <cell r="E1325"/>
          <cell r="F1325"/>
          <cell r="G1325"/>
          <cell r="H1325"/>
          <cell r="I1325"/>
          <cell r="J1325"/>
          <cell r="K1325"/>
          <cell r="L1325"/>
          <cell r="M1325"/>
          <cell r="N1325"/>
          <cell r="O1325"/>
          <cell r="P1325"/>
          <cell r="Q1325"/>
          <cell r="R1325"/>
          <cell r="S1325"/>
          <cell r="T1325"/>
          <cell r="U1325"/>
          <cell r="V1325"/>
        </row>
        <row r="1326">
          <cell r="A1326"/>
          <cell r="B1326"/>
          <cell r="C1326"/>
          <cell r="D1326"/>
          <cell r="E1326"/>
          <cell r="F1326"/>
          <cell r="G1326"/>
          <cell r="H1326"/>
          <cell r="I1326"/>
          <cell r="J1326"/>
          <cell r="K1326"/>
          <cell r="L1326"/>
          <cell r="M1326"/>
          <cell r="N1326"/>
          <cell r="O1326"/>
          <cell r="P1326"/>
          <cell r="Q1326"/>
          <cell r="R1326"/>
          <cell r="S1326"/>
          <cell r="T1326"/>
          <cell r="U1326"/>
          <cell r="V1326"/>
        </row>
        <row r="1327">
          <cell r="A1327"/>
          <cell r="B1327"/>
          <cell r="C1327"/>
          <cell r="D1327"/>
          <cell r="E1327"/>
          <cell r="F1327"/>
          <cell r="G1327"/>
          <cell r="H1327"/>
          <cell r="I1327"/>
          <cell r="J1327"/>
          <cell r="K1327"/>
          <cell r="L1327"/>
          <cell r="M1327"/>
          <cell r="N1327"/>
          <cell r="O1327"/>
          <cell r="P1327"/>
          <cell r="Q1327"/>
          <cell r="R1327"/>
          <cell r="S1327"/>
          <cell r="T1327"/>
          <cell r="U1327"/>
          <cell r="V1327"/>
        </row>
        <row r="1328">
          <cell r="A1328"/>
          <cell r="B1328"/>
          <cell r="C1328"/>
          <cell r="D1328"/>
          <cell r="E1328"/>
          <cell r="F1328"/>
          <cell r="G1328"/>
          <cell r="H1328"/>
          <cell r="I1328"/>
          <cell r="J1328"/>
          <cell r="K1328"/>
          <cell r="L1328"/>
          <cell r="M1328"/>
          <cell r="N1328"/>
          <cell r="O1328"/>
          <cell r="P1328"/>
          <cell r="Q1328"/>
          <cell r="R1328"/>
          <cell r="S1328"/>
          <cell r="T1328"/>
          <cell r="U1328"/>
          <cell r="V1328"/>
        </row>
        <row r="1329">
          <cell r="A1329"/>
          <cell r="B1329"/>
          <cell r="C1329"/>
          <cell r="D1329"/>
          <cell r="E1329"/>
          <cell r="F1329"/>
          <cell r="G1329"/>
          <cell r="H1329"/>
          <cell r="I1329"/>
          <cell r="J1329"/>
          <cell r="K1329"/>
          <cell r="L1329"/>
          <cell r="M1329"/>
          <cell r="N1329"/>
          <cell r="O1329"/>
          <cell r="P1329"/>
          <cell r="Q1329"/>
          <cell r="R1329"/>
          <cell r="S1329"/>
          <cell r="T1329"/>
          <cell r="U1329"/>
          <cell r="V1329"/>
        </row>
        <row r="1330">
          <cell r="A1330"/>
          <cell r="B1330"/>
          <cell r="C1330"/>
          <cell r="D1330"/>
          <cell r="E1330"/>
          <cell r="F1330"/>
          <cell r="G1330"/>
          <cell r="H1330"/>
          <cell r="I1330"/>
          <cell r="J1330"/>
          <cell r="K1330"/>
          <cell r="L1330"/>
          <cell r="M1330"/>
          <cell r="N1330"/>
          <cell r="O1330"/>
          <cell r="P1330"/>
          <cell r="Q1330"/>
          <cell r="R1330"/>
          <cell r="S1330"/>
          <cell r="T1330"/>
          <cell r="U1330"/>
          <cell r="V1330"/>
        </row>
        <row r="1331">
          <cell r="A1331"/>
          <cell r="B1331"/>
          <cell r="C1331"/>
          <cell r="D1331"/>
          <cell r="E1331"/>
          <cell r="F1331"/>
          <cell r="G1331"/>
          <cell r="H1331"/>
          <cell r="I1331"/>
          <cell r="J1331"/>
          <cell r="K1331"/>
          <cell r="L1331"/>
          <cell r="M1331"/>
          <cell r="N1331"/>
          <cell r="O1331"/>
          <cell r="P1331"/>
          <cell r="Q1331"/>
          <cell r="R1331"/>
          <cell r="S1331"/>
          <cell r="T1331"/>
          <cell r="U1331"/>
          <cell r="V1331"/>
        </row>
        <row r="1332">
          <cell r="A1332"/>
          <cell r="B1332"/>
          <cell r="C1332"/>
          <cell r="D1332"/>
          <cell r="E1332"/>
          <cell r="F1332"/>
          <cell r="G1332"/>
          <cell r="H1332"/>
          <cell r="I1332"/>
          <cell r="J1332"/>
          <cell r="K1332"/>
          <cell r="L1332"/>
          <cell r="M1332"/>
          <cell r="N1332"/>
          <cell r="O1332"/>
          <cell r="P1332"/>
          <cell r="Q1332"/>
          <cell r="R1332"/>
          <cell r="S1332"/>
          <cell r="T1332"/>
          <cell r="U1332"/>
          <cell r="V1332"/>
        </row>
        <row r="1333">
          <cell r="A1333"/>
          <cell r="B1333"/>
          <cell r="C1333"/>
          <cell r="D1333"/>
          <cell r="E1333"/>
          <cell r="F1333"/>
          <cell r="G1333"/>
          <cell r="H1333"/>
          <cell r="I1333"/>
          <cell r="J1333"/>
          <cell r="K1333"/>
          <cell r="L1333"/>
          <cell r="M1333"/>
          <cell r="N1333"/>
          <cell r="O1333"/>
          <cell r="P1333"/>
          <cell r="Q1333"/>
          <cell r="R1333"/>
          <cell r="S1333"/>
          <cell r="T1333"/>
          <cell r="U1333"/>
          <cell r="V1333"/>
        </row>
        <row r="1334">
          <cell r="A1334"/>
          <cell r="B1334"/>
          <cell r="C1334"/>
          <cell r="D1334"/>
          <cell r="E1334"/>
          <cell r="F1334"/>
          <cell r="G1334"/>
          <cell r="H1334"/>
          <cell r="I1334"/>
          <cell r="J1334"/>
          <cell r="K1334"/>
          <cell r="L1334"/>
          <cell r="M1334"/>
          <cell r="N1334"/>
          <cell r="O1334"/>
          <cell r="P1334"/>
          <cell r="Q1334"/>
          <cell r="R1334"/>
          <cell r="S1334"/>
          <cell r="T1334"/>
          <cell r="U1334"/>
          <cell r="V1334"/>
        </row>
        <row r="1335">
          <cell r="A1335"/>
          <cell r="B1335"/>
          <cell r="C1335"/>
          <cell r="D1335"/>
          <cell r="E1335"/>
          <cell r="F1335"/>
          <cell r="G1335"/>
          <cell r="H1335"/>
          <cell r="I1335"/>
          <cell r="J1335"/>
          <cell r="K1335"/>
          <cell r="L1335"/>
          <cell r="M1335"/>
          <cell r="N1335"/>
          <cell r="O1335"/>
          <cell r="P1335"/>
          <cell r="Q1335"/>
          <cell r="R1335"/>
          <cell r="S1335"/>
          <cell r="T1335"/>
          <cell r="U1335"/>
          <cell r="V1335"/>
        </row>
        <row r="1336">
          <cell r="A1336"/>
          <cell r="B1336"/>
          <cell r="C1336"/>
          <cell r="D1336"/>
          <cell r="E1336"/>
          <cell r="F1336"/>
          <cell r="G1336"/>
          <cell r="H1336"/>
          <cell r="I1336"/>
          <cell r="J1336"/>
          <cell r="K1336"/>
          <cell r="L1336"/>
          <cell r="M1336"/>
          <cell r="N1336"/>
          <cell r="O1336"/>
          <cell r="P1336"/>
          <cell r="Q1336"/>
          <cell r="R1336"/>
          <cell r="S1336"/>
          <cell r="T1336"/>
          <cell r="U1336"/>
          <cell r="V1336"/>
        </row>
        <row r="1337">
          <cell r="A1337"/>
          <cell r="B1337"/>
          <cell r="C1337"/>
          <cell r="D1337"/>
          <cell r="E1337"/>
          <cell r="F1337"/>
          <cell r="G1337"/>
          <cell r="H1337"/>
          <cell r="I1337"/>
          <cell r="J1337"/>
          <cell r="K1337"/>
          <cell r="L1337"/>
          <cell r="M1337"/>
          <cell r="N1337"/>
          <cell r="O1337"/>
          <cell r="P1337"/>
          <cell r="Q1337"/>
          <cell r="R1337"/>
          <cell r="S1337"/>
          <cell r="T1337"/>
          <cell r="U1337"/>
          <cell r="V1337"/>
        </row>
        <row r="1338">
          <cell r="A1338"/>
          <cell r="B1338"/>
          <cell r="C1338"/>
          <cell r="D1338"/>
          <cell r="E1338"/>
          <cell r="F1338"/>
          <cell r="G1338"/>
          <cell r="H1338"/>
          <cell r="I1338"/>
          <cell r="J1338"/>
          <cell r="K1338"/>
          <cell r="L1338"/>
          <cell r="M1338"/>
          <cell r="N1338"/>
          <cell r="O1338"/>
          <cell r="P1338"/>
          <cell r="Q1338"/>
          <cell r="R1338"/>
          <cell r="S1338"/>
          <cell r="T1338"/>
          <cell r="U1338"/>
          <cell r="V1338"/>
        </row>
        <row r="1339">
          <cell r="A1339"/>
          <cell r="B1339"/>
          <cell r="C1339"/>
          <cell r="D1339"/>
          <cell r="E1339"/>
          <cell r="F1339"/>
          <cell r="G1339"/>
          <cell r="H1339"/>
          <cell r="I1339"/>
          <cell r="J1339"/>
          <cell r="K1339"/>
          <cell r="L1339"/>
          <cell r="M1339"/>
          <cell r="N1339"/>
          <cell r="O1339"/>
          <cell r="P1339"/>
          <cell r="Q1339"/>
          <cell r="R1339"/>
          <cell r="S1339"/>
          <cell r="T1339"/>
          <cell r="U1339"/>
          <cell r="V1339"/>
        </row>
        <row r="1340">
          <cell r="A1340"/>
          <cell r="B1340"/>
          <cell r="C1340"/>
          <cell r="D1340"/>
          <cell r="E1340"/>
          <cell r="F1340"/>
          <cell r="G1340"/>
          <cell r="H1340"/>
          <cell r="I1340"/>
          <cell r="J1340"/>
          <cell r="K1340"/>
          <cell r="L1340"/>
          <cell r="M1340"/>
          <cell r="N1340"/>
          <cell r="O1340"/>
          <cell r="P1340"/>
          <cell r="Q1340"/>
          <cell r="R1340"/>
          <cell r="S1340"/>
          <cell r="T1340"/>
          <cell r="U1340"/>
          <cell r="V1340"/>
        </row>
        <row r="1341">
          <cell r="A1341"/>
          <cell r="B1341"/>
          <cell r="C1341"/>
          <cell r="D1341"/>
          <cell r="E1341"/>
          <cell r="F1341"/>
          <cell r="G1341"/>
          <cell r="H1341"/>
          <cell r="I1341"/>
          <cell r="J1341"/>
          <cell r="K1341"/>
          <cell r="L1341"/>
          <cell r="M1341"/>
          <cell r="N1341"/>
          <cell r="O1341"/>
          <cell r="P1341"/>
          <cell r="Q1341"/>
          <cell r="R1341"/>
          <cell r="S1341"/>
          <cell r="T1341"/>
          <cell r="U1341"/>
          <cell r="V1341"/>
        </row>
        <row r="1342">
          <cell r="A1342"/>
          <cell r="B1342"/>
          <cell r="C1342"/>
          <cell r="D1342"/>
          <cell r="E1342"/>
          <cell r="F1342"/>
          <cell r="G1342"/>
          <cell r="H1342"/>
          <cell r="I1342"/>
          <cell r="J1342"/>
          <cell r="K1342"/>
          <cell r="L1342"/>
          <cell r="M1342"/>
          <cell r="N1342"/>
          <cell r="O1342"/>
          <cell r="P1342"/>
          <cell r="Q1342"/>
          <cell r="R1342"/>
          <cell r="S1342"/>
          <cell r="T1342"/>
          <cell r="U1342"/>
          <cell r="V1342"/>
        </row>
        <row r="1343">
          <cell r="A1343"/>
          <cell r="B1343"/>
          <cell r="C1343"/>
          <cell r="D1343"/>
          <cell r="E1343"/>
          <cell r="F1343"/>
          <cell r="G1343"/>
          <cell r="H1343"/>
          <cell r="I1343"/>
          <cell r="J1343"/>
          <cell r="K1343"/>
          <cell r="L1343"/>
          <cell r="M1343"/>
          <cell r="N1343"/>
          <cell r="O1343"/>
          <cell r="P1343"/>
          <cell r="Q1343"/>
          <cell r="R1343"/>
          <cell r="S1343"/>
          <cell r="T1343"/>
          <cell r="U1343"/>
          <cell r="V1343"/>
        </row>
        <row r="1344">
          <cell r="A1344"/>
          <cell r="B1344"/>
          <cell r="C1344"/>
          <cell r="D1344"/>
          <cell r="E1344"/>
          <cell r="F1344"/>
          <cell r="G1344"/>
          <cell r="H1344"/>
          <cell r="I1344"/>
          <cell r="J1344"/>
          <cell r="K1344"/>
          <cell r="L1344"/>
          <cell r="M1344"/>
          <cell r="N1344"/>
          <cell r="O1344"/>
          <cell r="P1344"/>
          <cell r="Q1344"/>
          <cell r="R1344"/>
          <cell r="S1344"/>
          <cell r="T1344"/>
          <cell r="U1344"/>
          <cell r="V1344"/>
        </row>
        <row r="1345">
          <cell r="A1345"/>
          <cell r="B1345"/>
          <cell r="C1345"/>
          <cell r="D1345"/>
          <cell r="E1345"/>
          <cell r="F1345"/>
          <cell r="G1345"/>
          <cell r="H1345"/>
          <cell r="I1345"/>
          <cell r="J1345"/>
          <cell r="K1345"/>
          <cell r="L1345"/>
          <cell r="M1345"/>
          <cell r="N1345"/>
          <cell r="O1345"/>
          <cell r="P1345"/>
          <cell r="Q1345"/>
          <cell r="R1345"/>
          <cell r="S1345"/>
          <cell r="T1345"/>
          <cell r="U1345"/>
          <cell r="V1345"/>
        </row>
        <row r="1346">
          <cell r="A1346"/>
          <cell r="B1346"/>
          <cell r="C1346"/>
          <cell r="D1346"/>
          <cell r="E1346"/>
          <cell r="F1346"/>
          <cell r="G1346"/>
          <cell r="H1346"/>
          <cell r="I1346"/>
          <cell r="J1346"/>
          <cell r="K1346"/>
          <cell r="L1346"/>
          <cell r="M1346"/>
          <cell r="N1346"/>
          <cell r="O1346"/>
          <cell r="P1346"/>
          <cell r="Q1346"/>
          <cell r="R1346"/>
          <cell r="S1346"/>
          <cell r="T1346"/>
          <cell r="U1346"/>
          <cell r="V1346"/>
        </row>
        <row r="1347">
          <cell r="A1347"/>
          <cell r="B1347"/>
          <cell r="C1347"/>
          <cell r="D1347"/>
          <cell r="E1347"/>
          <cell r="F1347"/>
          <cell r="G1347"/>
          <cell r="H1347"/>
          <cell r="I1347"/>
          <cell r="J1347"/>
          <cell r="K1347"/>
          <cell r="L1347"/>
          <cell r="M1347"/>
          <cell r="N1347"/>
          <cell r="O1347"/>
          <cell r="P1347"/>
          <cell r="Q1347"/>
          <cell r="R1347"/>
          <cell r="S1347"/>
          <cell r="T1347"/>
          <cell r="U1347"/>
          <cell r="V1347"/>
        </row>
        <row r="1348">
          <cell r="A1348"/>
          <cell r="B1348"/>
          <cell r="C1348"/>
          <cell r="D1348"/>
          <cell r="E1348"/>
          <cell r="F1348"/>
          <cell r="G1348"/>
          <cell r="H1348"/>
          <cell r="I1348"/>
          <cell r="J1348"/>
          <cell r="K1348"/>
          <cell r="L1348"/>
          <cell r="M1348"/>
          <cell r="N1348"/>
          <cell r="O1348"/>
          <cell r="P1348"/>
          <cell r="Q1348"/>
          <cell r="R1348"/>
          <cell r="S1348"/>
          <cell r="T1348"/>
          <cell r="U1348"/>
          <cell r="V1348"/>
        </row>
        <row r="1349">
          <cell r="A1349"/>
          <cell r="B1349"/>
          <cell r="C1349"/>
          <cell r="D1349"/>
          <cell r="E1349"/>
          <cell r="F1349"/>
          <cell r="G1349"/>
          <cell r="H1349"/>
          <cell r="I1349"/>
          <cell r="J1349"/>
          <cell r="K1349"/>
          <cell r="L1349"/>
          <cell r="M1349"/>
          <cell r="N1349"/>
          <cell r="O1349"/>
          <cell r="P1349"/>
          <cell r="Q1349"/>
          <cell r="R1349"/>
          <cell r="S1349"/>
          <cell r="T1349"/>
          <cell r="U1349"/>
          <cell r="V1349"/>
        </row>
        <row r="1350">
          <cell r="A1350"/>
          <cell r="B1350"/>
          <cell r="C1350"/>
          <cell r="D1350"/>
          <cell r="E1350"/>
          <cell r="F1350"/>
          <cell r="G1350"/>
          <cell r="H1350"/>
          <cell r="I1350"/>
          <cell r="J1350"/>
          <cell r="K1350"/>
          <cell r="L1350"/>
          <cell r="M1350"/>
          <cell r="N1350"/>
          <cell r="O1350"/>
          <cell r="P1350"/>
          <cell r="Q1350"/>
          <cell r="R1350"/>
          <cell r="S1350"/>
          <cell r="T1350"/>
          <cell r="U1350"/>
          <cell r="V1350"/>
        </row>
        <row r="1351">
          <cell r="A1351"/>
          <cell r="B1351"/>
          <cell r="C1351"/>
          <cell r="D1351"/>
          <cell r="E1351"/>
          <cell r="F1351"/>
          <cell r="G1351"/>
          <cell r="H1351"/>
          <cell r="I1351"/>
          <cell r="J1351"/>
          <cell r="K1351"/>
          <cell r="L1351"/>
          <cell r="M1351"/>
          <cell r="N1351"/>
          <cell r="O1351"/>
          <cell r="P1351"/>
          <cell r="Q1351"/>
          <cell r="R1351"/>
          <cell r="S1351"/>
          <cell r="T1351"/>
          <cell r="U1351"/>
          <cell r="V1351"/>
        </row>
        <row r="1352">
          <cell r="A1352"/>
          <cell r="B1352"/>
          <cell r="C1352"/>
          <cell r="D1352"/>
          <cell r="E1352"/>
          <cell r="F1352"/>
          <cell r="G1352"/>
          <cell r="H1352"/>
          <cell r="I1352"/>
          <cell r="J1352"/>
          <cell r="K1352"/>
          <cell r="L1352"/>
          <cell r="M1352"/>
          <cell r="N1352"/>
          <cell r="O1352"/>
          <cell r="P1352"/>
          <cell r="Q1352"/>
          <cell r="R1352"/>
          <cell r="S1352"/>
          <cell r="T1352"/>
          <cell r="U1352"/>
          <cell r="V1352"/>
        </row>
        <row r="1353">
          <cell r="A1353"/>
          <cell r="B1353"/>
          <cell r="C1353"/>
          <cell r="D1353"/>
          <cell r="E1353"/>
          <cell r="F1353"/>
          <cell r="G1353"/>
          <cell r="H1353"/>
          <cell r="I1353"/>
          <cell r="J1353"/>
          <cell r="K1353"/>
          <cell r="L1353"/>
          <cell r="M1353"/>
          <cell r="N1353"/>
          <cell r="O1353"/>
          <cell r="P1353"/>
          <cell r="Q1353"/>
          <cell r="R1353"/>
          <cell r="S1353"/>
          <cell r="T1353"/>
          <cell r="U1353"/>
          <cell r="V1353"/>
        </row>
        <row r="1354">
          <cell r="A1354"/>
          <cell r="B1354"/>
          <cell r="C1354"/>
          <cell r="D1354"/>
          <cell r="E1354"/>
          <cell r="F1354"/>
          <cell r="G1354"/>
          <cell r="H1354"/>
          <cell r="I1354"/>
          <cell r="J1354"/>
          <cell r="K1354"/>
          <cell r="L1354"/>
          <cell r="M1354"/>
          <cell r="N1354"/>
          <cell r="O1354"/>
          <cell r="P1354"/>
          <cell r="Q1354"/>
          <cell r="R1354"/>
          <cell r="S1354"/>
          <cell r="T1354"/>
          <cell r="U1354"/>
          <cell r="V1354"/>
        </row>
        <row r="1355">
          <cell r="A1355"/>
          <cell r="B1355"/>
          <cell r="C1355"/>
          <cell r="D1355"/>
          <cell r="E1355"/>
          <cell r="F1355"/>
          <cell r="G1355"/>
          <cell r="H1355"/>
          <cell r="I1355"/>
          <cell r="J1355"/>
          <cell r="K1355"/>
          <cell r="L1355"/>
          <cell r="M1355"/>
          <cell r="N1355"/>
          <cell r="O1355"/>
          <cell r="P1355"/>
          <cell r="Q1355"/>
          <cell r="R1355"/>
          <cell r="S1355"/>
          <cell r="T1355"/>
          <cell r="U1355"/>
          <cell r="V1355"/>
        </row>
        <row r="1356">
          <cell r="A1356"/>
          <cell r="B1356"/>
          <cell r="C1356"/>
          <cell r="D1356"/>
          <cell r="E1356"/>
          <cell r="F1356"/>
          <cell r="G1356"/>
          <cell r="H1356"/>
          <cell r="I1356"/>
          <cell r="J1356"/>
          <cell r="K1356"/>
          <cell r="L1356"/>
          <cell r="M1356"/>
          <cell r="N1356"/>
          <cell r="O1356"/>
          <cell r="P1356"/>
          <cell r="Q1356"/>
          <cell r="R1356"/>
          <cell r="S1356"/>
          <cell r="T1356"/>
          <cell r="U1356"/>
          <cell r="V1356"/>
        </row>
        <row r="1357">
          <cell r="A1357"/>
          <cell r="B1357"/>
          <cell r="C1357"/>
          <cell r="D1357"/>
          <cell r="E1357"/>
          <cell r="F1357"/>
          <cell r="G1357"/>
          <cell r="H1357"/>
          <cell r="I1357"/>
          <cell r="J1357"/>
          <cell r="K1357"/>
          <cell r="L1357"/>
          <cell r="M1357"/>
          <cell r="N1357"/>
          <cell r="O1357"/>
          <cell r="P1357"/>
          <cell r="Q1357"/>
          <cell r="R1357"/>
          <cell r="S1357"/>
          <cell r="T1357"/>
          <cell r="U1357"/>
          <cell r="V1357"/>
        </row>
        <row r="1358">
          <cell r="A1358"/>
          <cell r="B1358"/>
          <cell r="C1358"/>
          <cell r="D1358"/>
          <cell r="E1358"/>
          <cell r="F1358"/>
          <cell r="G1358"/>
          <cell r="H1358"/>
          <cell r="I1358"/>
          <cell r="J1358"/>
          <cell r="K1358"/>
          <cell r="L1358"/>
          <cell r="M1358"/>
          <cell r="N1358"/>
          <cell r="O1358"/>
          <cell r="P1358"/>
          <cell r="Q1358"/>
          <cell r="R1358"/>
          <cell r="S1358"/>
          <cell r="T1358"/>
          <cell r="U1358"/>
          <cell r="V1358"/>
        </row>
        <row r="1359">
          <cell r="A1359"/>
          <cell r="B1359"/>
          <cell r="C1359"/>
          <cell r="D1359"/>
          <cell r="E1359"/>
          <cell r="F1359"/>
          <cell r="G1359"/>
          <cell r="H1359"/>
          <cell r="I1359"/>
          <cell r="J1359"/>
          <cell r="K1359"/>
          <cell r="L1359"/>
          <cell r="M1359"/>
          <cell r="N1359"/>
          <cell r="O1359"/>
          <cell r="P1359"/>
          <cell r="Q1359"/>
          <cell r="R1359"/>
          <cell r="S1359"/>
          <cell r="T1359"/>
          <cell r="U1359"/>
          <cell r="V1359"/>
        </row>
        <row r="1360">
          <cell r="A1360"/>
          <cell r="B1360"/>
          <cell r="C1360"/>
          <cell r="D1360"/>
          <cell r="E1360"/>
          <cell r="F1360"/>
          <cell r="G1360"/>
          <cell r="H1360"/>
          <cell r="I1360"/>
          <cell r="J1360"/>
          <cell r="K1360"/>
          <cell r="L1360"/>
          <cell r="M1360"/>
          <cell r="N1360"/>
          <cell r="O1360"/>
          <cell r="P1360"/>
          <cell r="Q1360"/>
          <cell r="R1360"/>
          <cell r="S1360"/>
          <cell r="T1360"/>
          <cell r="U1360"/>
          <cell r="V1360"/>
        </row>
        <row r="1361">
          <cell r="A1361"/>
          <cell r="B1361"/>
          <cell r="C1361"/>
          <cell r="D1361"/>
          <cell r="E1361"/>
          <cell r="F1361"/>
          <cell r="G1361"/>
          <cell r="H1361"/>
          <cell r="I1361"/>
          <cell r="J1361"/>
          <cell r="K1361"/>
          <cell r="L1361"/>
          <cell r="M1361"/>
          <cell r="N1361"/>
          <cell r="O1361"/>
          <cell r="P1361"/>
          <cell r="Q1361"/>
          <cell r="R1361"/>
          <cell r="S1361"/>
          <cell r="T1361"/>
          <cell r="U1361"/>
          <cell r="V1361"/>
        </row>
        <row r="1362">
          <cell r="A1362"/>
          <cell r="B1362"/>
          <cell r="C1362"/>
          <cell r="D1362"/>
          <cell r="E1362"/>
          <cell r="F1362"/>
          <cell r="G1362"/>
          <cell r="H1362"/>
          <cell r="I1362"/>
          <cell r="J1362"/>
          <cell r="K1362"/>
          <cell r="L1362"/>
          <cell r="M1362"/>
          <cell r="N1362"/>
          <cell r="O1362"/>
          <cell r="P1362"/>
          <cell r="Q1362"/>
          <cell r="R1362"/>
          <cell r="S1362"/>
          <cell r="T1362"/>
          <cell r="U1362"/>
          <cell r="V1362"/>
        </row>
        <row r="1363">
          <cell r="A1363"/>
          <cell r="B1363"/>
          <cell r="C1363"/>
          <cell r="D1363"/>
          <cell r="E1363"/>
          <cell r="F1363"/>
          <cell r="G1363"/>
          <cell r="H1363"/>
          <cell r="I1363"/>
          <cell r="J1363"/>
          <cell r="K1363"/>
          <cell r="L1363"/>
          <cell r="M1363"/>
          <cell r="N1363"/>
          <cell r="O1363"/>
          <cell r="P1363"/>
          <cell r="Q1363"/>
          <cell r="R1363"/>
          <cell r="S1363"/>
          <cell r="T1363"/>
          <cell r="U1363"/>
          <cell r="V1363"/>
        </row>
        <row r="1364">
          <cell r="A1364"/>
          <cell r="B1364"/>
          <cell r="C1364"/>
          <cell r="D1364"/>
          <cell r="E1364"/>
          <cell r="F1364"/>
          <cell r="G1364"/>
          <cell r="H1364"/>
          <cell r="I1364"/>
          <cell r="J1364"/>
          <cell r="K1364"/>
          <cell r="L1364"/>
          <cell r="M1364"/>
          <cell r="N1364"/>
          <cell r="O1364"/>
          <cell r="P1364"/>
          <cell r="Q1364"/>
          <cell r="R1364"/>
          <cell r="S1364"/>
          <cell r="T1364"/>
          <cell r="U1364"/>
          <cell r="V1364"/>
        </row>
        <row r="1365">
          <cell r="A1365"/>
          <cell r="B1365"/>
          <cell r="C1365"/>
          <cell r="D1365"/>
          <cell r="E1365"/>
          <cell r="F1365"/>
          <cell r="G1365"/>
          <cell r="H1365"/>
          <cell r="I1365"/>
          <cell r="J1365"/>
          <cell r="K1365"/>
          <cell r="L1365"/>
          <cell r="M1365"/>
          <cell r="N1365"/>
          <cell r="O1365"/>
          <cell r="P1365"/>
          <cell r="Q1365"/>
          <cell r="R1365"/>
          <cell r="S1365"/>
          <cell r="T1365"/>
          <cell r="U1365"/>
          <cell r="V1365"/>
        </row>
        <row r="1366">
          <cell r="A1366"/>
          <cell r="B1366"/>
          <cell r="C1366"/>
          <cell r="D1366"/>
          <cell r="E1366"/>
          <cell r="F1366"/>
          <cell r="G1366"/>
          <cell r="H1366"/>
          <cell r="I1366"/>
          <cell r="J1366"/>
          <cell r="K1366"/>
          <cell r="L1366"/>
          <cell r="M1366"/>
          <cell r="N1366"/>
          <cell r="O1366"/>
          <cell r="P1366"/>
          <cell r="Q1366"/>
          <cell r="R1366"/>
          <cell r="S1366"/>
          <cell r="T1366"/>
          <cell r="U1366"/>
          <cell r="V1366"/>
        </row>
        <row r="1367">
          <cell r="A1367"/>
          <cell r="B1367"/>
          <cell r="C1367"/>
          <cell r="D1367"/>
          <cell r="E1367"/>
          <cell r="F1367"/>
          <cell r="G1367"/>
          <cell r="H1367"/>
          <cell r="I1367"/>
          <cell r="J1367"/>
          <cell r="K1367"/>
          <cell r="L1367"/>
          <cell r="M1367"/>
          <cell r="N1367"/>
          <cell r="O1367"/>
          <cell r="P1367"/>
          <cell r="Q1367"/>
          <cell r="R1367"/>
          <cell r="S1367"/>
          <cell r="T1367"/>
          <cell r="U1367"/>
          <cell r="V1367"/>
        </row>
        <row r="1368">
          <cell r="A1368"/>
          <cell r="B1368"/>
          <cell r="C1368"/>
          <cell r="D1368"/>
          <cell r="E1368"/>
          <cell r="F1368"/>
          <cell r="G1368"/>
          <cell r="H1368"/>
          <cell r="I1368"/>
          <cell r="J1368"/>
          <cell r="K1368"/>
          <cell r="L1368"/>
          <cell r="M1368"/>
          <cell r="N1368"/>
          <cell r="O1368"/>
          <cell r="P1368"/>
          <cell r="Q1368"/>
          <cell r="R1368"/>
          <cell r="S1368"/>
          <cell r="T1368"/>
          <cell r="U1368"/>
          <cell r="V1368"/>
        </row>
        <row r="1369">
          <cell r="A1369"/>
          <cell r="B1369"/>
          <cell r="C1369"/>
          <cell r="D1369"/>
          <cell r="E1369"/>
          <cell r="F1369"/>
          <cell r="G1369"/>
          <cell r="H1369"/>
          <cell r="I1369"/>
          <cell r="J1369"/>
          <cell r="K1369"/>
          <cell r="L1369"/>
          <cell r="M1369"/>
          <cell r="N1369"/>
          <cell r="O1369"/>
          <cell r="P1369"/>
          <cell r="Q1369"/>
          <cell r="R1369"/>
          <cell r="S1369"/>
          <cell r="T1369"/>
          <cell r="U1369"/>
          <cell r="V1369"/>
        </row>
        <row r="1370">
          <cell r="A1370"/>
          <cell r="B1370"/>
          <cell r="C1370"/>
          <cell r="D1370"/>
          <cell r="E1370"/>
          <cell r="F1370"/>
          <cell r="G1370"/>
          <cell r="H1370"/>
          <cell r="I1370"/>
          <cell r="J1370"/>
          <cell r="K1370"/>
          <cell r="L1370"/>
          <cell r="M1370"/>
          <cell r="N1370"/>
          <cell r="O1370"/>
          <cell r="P1370"/>
          <cell r="Q1370"/>
          <cell r="R1370"/>
          <cell r="S1370"/>
          <cell r="T1370"/>
          <cell r="U1370"/>
          <cell r="V1370"/>
        </row>
        <row r="1371">
          <cell r="A1371"/>
          <cell r="B1371"/>
          <cell r="C1371"/>
          <cell r="D1371"/>
          <cell r="E1371"/>
          <cell r="F1371"/>
          <cell r="G1371"/>
          <cell r="H1371"/>
          <cell r="I1371"/>
          <cell r="J1371"/>
          <cell r="K1371"/>
          <cell r="L1371"/>
          <cell r="M1371"/>
          <cell r="N1371"/>
          <cell r="O1371"/>
          <cell r="P1371"/>
          <cell r="Q1371"/>
          <cell r="R1371"/>
          <cell r="S1371"/>
          <cell r="T1371"/>
          <cell r="U1371"/>
          <cell r="V1371"/>
        </row>
        <row r="1372">
          <cell r="A1372"/>
          <cell r="B1372"/>
          <cell r="C1372"/>
          <cell r="D1372"/>
          <cell r="E1372"/>
          <cell r="F1372"/>
          <cell r="G1372"/>
          <cell r="H1372"/>
          <cell r="I1372"/>
          <cell r="J1372"/>
          <cell r="K1372"/>
          <cell r="L1372"/>
          <cell r="M1372"/>
          <cell r="N1372"/>
          <cell r="O1372"/>
          <cell r="P1372"/>
          <cell r="Q1372"/>
          <cell r="R1372"/>
          <cell r="S1372"/>
          <cell r="T1372"/>
          <cell r="U1372"/>
          <cell r="V1372"/>
        </row>
        <row r="1373">
          <cell r="A1373"/>
          <cell r="B1373"/>
          <cell r="C1373"/>
          <cell r="D1373"/>
          <cell r="E1373"/>
          <cell r="F1373"/>
          <cell r="G1373"/>
          <cell r="H1373"/>
          <cell r="I1373"/>
          <cell r="J1373"/>
          <cell r="K1373"/>
          <cell r="L1373"/>
          <cell r="M1373"/>
          <cell r="N1373"/>
          <cell r="O1373"/>
          <cell r="P1373"/>
          <cell r="Q1373"/>
          <cell r="R1373"/>
          <cell r="S1373"/>
          <cell r="T1373"/>
          <cell r="U1373"/>
          <cell r="V1373"/>
        </row>
        <row r="1374">
          <cell r="A1374"/>
          <cell r="B1374"/>
          <cell r="C1374"/>
          <cell r="D1374"/>
          <cell r="E1374"/>
          <cell r="F1374"/>
          <cell r="G1374"/>
          <cell r="H1374"/>
          <cell r="I1374"/>
          <cell r="J1374"/>
          <cell r="K1374"/>
          <cell r="L1374"/>
          <cell r="M1374"/>
          <cell r="N1374"/>
          <cell r="O1374"/>
          <cell r="P1374"/>
          <cell r="Q1374"/>
          <cell r="R1374"/>
          <cell r="S1374"/>
          <cell r="T1374"/>
          <cell r="U1374"/>
          <cell r="V1374"/>
        </row>
        <row r="1375">
          <cell r="A1375"/>
          <cell r="B1375"/>
          <cell r="C1375"/>
          <cell r="D1375"/>
          <cell r="E1375"/>
          <cell r="F1375"/>
          <cell r="G1375"/>
          <cell r="H1375"/>
          <cell r="I1375"/>
          <cell r="J1375"/>
          <cell r="K1375"/>
          <cell r="L1375"/>
          <cell r="M1375"/>
          <cell r="N1375"/>
          <cell r="O1375"/>
          <cell r="P1375"/>
          <cell r="Q1375"/>
          <cell r="R1375"/>
          <cell r="S1375"/>
          <cell r="T1375"/>
          <cell r="U1375"/>
          <cell r="V1375"/>
        </row>
        <row r="1376">
          <cell r="A1376"/>
          <cell r="B1376"/>
          <cell r="C1376"/>
          <cell r="D1376"/>
          <cell r="E1376"/>
          <cell r="F1376"/>
          <cell r="G1376"/>
          <cell r="H1376"/>
          <cell r="I1376"/>
          <cell r="J1376"/>
          <cell r="K1376"/>
          <cell r="L1376"/>
          <cell r="M1376"/>
          <cell r="N1376"/>
          <cell r="O1376"/>
          <cell r="P1376"/>
          <cell r="Q1376"/>
          <cell r="R1376"/>
          <cell r="S1376"/>
          <cell r="T1376"/>
          <cell r="U1376"/>
          <cell r="V1376"/>
        </row>
        <row r="1377">
          <cell r="A1377"/>
          <cell r="B1377"/>
          <cell r="C1377"/>
          <cell r="D1377"/>
          <cell r="E1377"/>
          <cell r="F1377"/>
          <cell r="G1377"/>
          <cell r="H1377"/>
          <cell r="I1377"/>
          <cell r="J1377"/>
          <cell r="K1377"/>
          <cell r="L1377"/>
          <cell r="M1377"/>
          <cell r="N1377"/>
          <cell r="O1377"/>
          <cell r="P1377"/>
          <cell r="Q1377"/>
          <cell r="R1377"/>
          <cell r="S1377"/>
          <cell r="T1377"/>
          <cell r="U1377"/>
          <cell r="V1377"/>
        </row>
        <row r="1378">
          <cell r="A1378"/>
          <cell r="B1378"/>
          <cell r="C1378"/>
          <cell r="D1378"/>
          <cell r="E1378"/>
          <cell r="F1378"/>
          <cell r="G1378"/>
          <cell r="H1378"/>
          <cell r="I1378"/>
          <cell r="J1378"/>
          <cell r="K1378"/>
          <cell r="L1378"/>
          <cell r="M1378"/>
          <cell r="N1378"/>
          <cell r="O1378"/>
          <cell r="P1378"/>
          <cell r="Q1378"/>
          <cell r="R1378"/>
          <cell r="S1378"/>
          <cell r="T1378"/>
          <cell r="U1378"/>
          <cell r="V1378"/>
        </row>
        <row r="1379">
          <cell r="A1379"/>
          <cell r="B1379"/>
          <cell r="C1379"/>
          <cell r="D1379"/>
          <cell r="E1379"/>
          <cell r="F1379"/>
          <cell r="G1379"/>
          <cell r="H1379"/>
          <cell r="I1379"/>
          <cell r="J1379"/>
          <cell r="K1379"/>
          <cell r="L1379"/>
          <cell r="M1379"/>
          <cell r="N1379"/>
          <cell r="O1379"/>
          <cell r="P1379"/>
          <cell r="Q1379"/>
          <cell r="R1379"/>
          <cell r="S1379"/>
          <cell r="T1379"/>
          <cell r="U1379"/>
          <cell r="V1379"/>
        </row>
        <row r="1380">
          <cell r="A1380"/>
          <cell r="B1380"/>
          <cell r="C1380"/>
          <cell r="D1380"/>
          <cell r="E1380"/>
          <cell r="F1380"/>
          <cell r="G1380"/>
          <cell r="H1380"/>
          <cell r="I1380"/>
          <cell r="J1380"/>
          <cell r="K1380"/>
          <cell r="L1380"/>
          <cell r="M1380"/>
          <cell r="N1380"/>
          <cell r="O1380"/>
          <cell r="P1380"/>
          <cell r="Q1380"/>
          <cell r="R1380"/>
          <cell r="S1380"/>
          <cell r="T1380"/>
          <cell r="U1380"/>
          <cell r="V1380"/>
        </row>
        <row r="1381">
          <cell r="A1381"/>
          <cell r="B1381"/>
          <cell r="C1381"/>
          <cell r="D1381"/>
          <cell r="E1381"/>
          <cell r="F1381"/>
          <cell r="G1381"/>
          <cell r="H1381"/>
          <cell r="I1381"/>
          <cell r="J1381"/>
          <cell r="K1381"/>
          <cell r="L1381"/>
          <cell r="M1381"/>
          <cell r="N1381"/>
          <cell r="O1381"/>
          <cell r="P1381"/>
          <cell r="Q1381"/>
          <cell r="R1381"/>
          <cell r="S1381"/>
          <cell r="T1381"/>
          <cell r="U1381"/>
          <cell r="V1381"/>
        </row>
        <row r="1382">
          <cell r="A1382"/>
          <cell r="B1382"/>
          <cell r="C1382"/>
          <cell r="D1382"/>
          <cell r="E1382"/>
          <cell r="F1382"/>
          <cell r="G1382"/>
          <cell r="H1382"/>
          <cell r="I1382"/>
          <cell r="J1382"/>
          <cell r="K1382"/>
          <cell r="L1382"/>
          <cell r="M1382"/>
          <cell r="N1382"/>
          <cell r="O1382"/>
          <cell r="P1382"/>
          <cell r="Q1382"/>
          <cell r="R1382"/>
          <cell r="S1382"/>
          <cell r="T1382"/>
          <cell r="U1382"/>
          <cell r="V1382"/>
        </row>
        <row r="1383">
          <cell r="A1383"/>
          <cell r="B1383"/>
          <cell r="C1383"/>
          <cell r="D1383"/>
          <cell r="E1383"/>
          <cell r="F1383"/>
          <cell r="G1383"/>
          <cell r="H1383"/>
          <cell r="I1383"/>
          <cell r="J1383"/>
          <cell r="K1383"/>
          <cell r="L1383"/>
          <cell r="M1383"/>
          <cell r="N1383"/>
          <cell r="O1383"/>
          <cell r="P1383"/>
          <cell r="Q1383"/>
          <cell r="R1383"/>
          <cell r="S1383"/>
          <cell r="T1383"/>
          <cell r="U1383"/>
          <cell r="V1383"/>
        </row>
        <row r="1384">
          <cell r="A1384"/>
          <cell r="B1384"/>
          <cell r="C1384"/>
          <cell r="D1384"/>
          <cell r="E1384"/>
          <cell r="F1384"/>
          <cell r="G1384"/>
          <cell r="H1384"/>
          <cell r="I1384"/>
          <cell r="J1384"/>
          <cell r="K1384"/>
          <cell r="L1384"/>
          <cell r="M1384"/>
          <cell r="N1384"/>
          <cell r="O1384"/>
          <cell r="P1384"/>
          <cell r="Q1384"/>
          <cell r="R1384"/>
          <cell r="S1384"/>
          <cell r="T1384"/>
          <cell r="U1384"/>
          <cell r="V1384"/>
        </row>
        <row r="1385">
          <cell r="A1385"/>
          <cell r="B1385"/>
          <cell r="C1385"/>
          <cell r="D1385"/>
          <cell r="E1385"/>
          <cell r="F1385"/>
          <cell r="G1385"/>
          <cell r="H1385"/>
          <cell r="I1385"/>
          <cell r="J1385"/>
          <cell r="K1385"/>
          <cell r="L1385"/>
          <cell r="M1385"/>
          <cell r="N1385"/>
          <cell r="O1385"/>
          <cell r="P1385"/>
          <cell r="Q1385"/>
          <cell r="R1385"/>
          <cell r="S1385"/>
          <cell r="T1385"/>
          <cell r="U1385"/>
          <cell r="V1385"/>
        </row>
        <row r="1386">
          <cell r="A1386"/>
          <cell r="B1386"/>
          <cell r="C1386"/>
          <cell r="D1386"/>
          <cell r="E1386"/>
          <cell r="F1386"/>
          <cell r="G1386"/>
          <cell r="H1386"/>
          <cell r="I1386"/>
          <cell r="J1386"/>
          <cell r="K1386"/>
          <cell r="L1386"/>
          <cell r="M1386"/>
          <cell r="N1386"/>
          <cell r="O1386"/>
          <cell r="P1386"/>
          <cell r="Q1386"/>
          <cell r="R1386"/>
          <cell r="S1386"/>
          <cell r="T1386"/>
          <cell r="U1386"/>
          <cell r="V1386"/>
        </row>
        <row r="1387">
          <cell r="A1387"/>
          <cell r="B1387"/>
          <cell r="C1387"/>
          <cell r="D1387"/>
          <cell r="E1387"/>
          <cell r="F1387"/>
          <cell r="G1387"/>
          <cell r="H1387"/>
          <cell r="I1387"/>
          <cell r="J1387"/>
          <cell r="K1387"/>
          <cell r="L1387"/>
          <cell r="M1387"/>
          <cell r="N1387"/>
          <cell r="O1387"/>
          <cell r="P1387"/>
          <cell r="Q1387"/>
          <cell r="R1387"/>
          <cell r="S1387"/>
          <cell r="T1387"/>
          <cell r="U1387"/>
          <cell r="V1387"/>
        </row>
        <row r="1388">
          <cell r="A1388"/>
          <cell r="B1388"/>
          <cell r="C1388"/>
          <cell r="D1388"/>
          <cell r="E1388"/>
          <cell r="F1388"/>
          <cell r="G1388"/>
          <cell r="H1388"/>
          <cell r="I1388"/>
          <cell r="J1388"/>
          <cell r="K1388"/>
          <cell r="L1388"/>
          <cell r="M1388"/>
          <cell r="N1388"/>
          <cell r="O1388"/>
          <cell r="P1388"/>
          <cell r="Q1388"/>
          <cell r="R1388"/>
          <cell r="S1388"/>
          <cell r="T1388"/>
          <cell r="U1388"/>
          <cell r="V1388"/>
        </row>
        <row r="1389">
          <cell r="A1389"/>
          <cell r="B1389"/>
          <cell r="C1389"/>
          <cell r="D1389"/>
          <cell r="E1389"/>
          <cell r="F1389"/>
          <cell r="G1389"/>
          <cell r="H1389"/>
          <cell r="I1389"/>
          <cell r="J1389"/>
          <cell r="K1389"/>
          <cell r="L1389"/>
          <cell r="M1389"/>
          <cell r="N1389"/>
          <cell r="O1389"/>
          <cell r="P1389"/>
          <cell r="Q1389"/>
          <cell r="R1389"/>
          <cell r="S1389"/>
          <cell r="T1389"/>
          <cell r="U1389"/>
          <cell r="V1389"/>
        </row>
        <row r="1390">
          <cell r="A1390"/>
          <cell r="B1390"/>
          <cell r="C1390"/>
          <cell r="D1390"/>
          <cell r="E1390"/>
          <cell r="F1390"/>
          <cell r="G1390"/>
          <cell r="H1390"/>
          <cell r="I1390"/>
          <cell r="J1390"/>
          <cell r="K1390"/>
          <cell r="L1390"/>
          <cell r="M1390"/>
          <cell r="N1390"/>
          <cell r="O1390"/>
          <cell r="P1390"/>
          <cell r="Q1390"/>
          <cell r="R1390"/>
          <cell r="S1390"/>
          <cell r="T1390"/>
          <cell r="U1390"/>
          <cell r="V1390"/>
        </row>
        <row r="1391">
          <cell r="A1391"/>
          <cell r="B1391"/>
          <cell r="C1391"/>
          <cell r="D1391"/>
          <cell r="E1391"/>
          <cell r="F1391"/>
          <cell r="G1391"/>
          <cell r="H1391"/>
          <cell r="I1391"/>
          <cell r="J1391"/>
          <cell r="K1391"/>
          <cell r="L1391"/>
          <cell r="M1391"/>
          <cell r="N1391"/>
          <cell r="O1391"/>
          <cell r="P1391"/>
          <cell r="Q1391"/>
          <cell r="R1391"/>
          <cell r="S1391"/>
          <cell r="T1391"/>
          <cell r="U1391"/>
          <cell r="V1391"/>
        </row>
        <row r="1392">
          <cell r="A1392"/>
          <cell r="B1392"/>
          <cell r="C1392"/>
          <cell r="D1392"/>
          <cell r="E1392"/>
          <cell r="F1392"/>
          <cell r="G1392"/>
          <cell r="H1392"/>
          <cell r="I1392"/>
          <cell r="J1392"/>
          <cell r="K1392"/>
          <cell r="L1392"/>
          <cell r="M1392"/>
          <cell r="N1392"/>
          <cell r="O1392"/>
          <cell r="P1392"/>
          <cell r="Q1392"/>
          <cell r="R1392"/>
          <cell r="S1392"/>
          <cell r="T1392"/>
          <cell r="U1392"/>
          <cell r="V1392"/>
        </row>
        <row r="1393">
          <cell r="A1393"/>
          <cell r="B1393"/>
          <cell r="C1393"/>
          <cell r="D1393"/>
          <cell r="E1393"/>
          <cell r="F1393"/>
          <cell r="G1393"/>
          <cell r="H1393"/>
          <cell r="I1393"/>
          <cell r="J1393"/>
          <cell r="K1393"/>
          <cell r="L1393"/>
          <cell r="M1393"/>
          <cell r="N1393"/>
          <cell r="O1393"/>
          <cell r="P1393"/>
          <cell r="Q1393"/>
          <cell r="R1393"/>
          <cell r="S1393"/>
          <cell r="T1393"/>
          <cell r="U1393"/>
          <cell r="V1393"/>
        </row>
        <row r="1394">
          <cell r="A1394"/>
          <cell r="B1394"/>
          <cell r="C1394"/>
          <cell r="D1394"/>
          <cell r="E1394"/>
          <cell r="F1394"/>
          <cell r="G1394"/>
          <cell r="H1394"/>
          <cell r="I1394"/>
          <cell r="J1394"/>
          <cell r="K1394"/>
          <cell r="L1394"/>
          <cell r="M1394"/>
          <cell r="N1394"/>
          <cell r="O1394"/>
          <cell r="P1394"/>
          <cell r="Q1394"/>
          <cell r="R1394"/>
          <cell r="S1394"/>
          <cell r="T1394"/>
          <cell r="U1394"/>
          <cell r="V1394"/>
        </row>
        <row r="1395">
          <cell r="A1395"/>
          <cell r="B1395"/>
          <cell r="C1395"/>
          <cell r="D1395"/>
          <cell r="E1395"/>
          <cell r="F1395"/>
          <cell r="G1395"/>
          <cell r="H1395"/>
          <cell r="I1395"/>
          <cell r="J1395"/>
          <cell r="K1395"/>
          <cell r="L1395"/>
          <cell r="M1395"/>
          <cell r="N1395"/>
          <cell r="O1395"/>
          <cell r="P1395"/>
          <cell r="Q1395"/>
          <cell r="R1395"/>
          <cell r="S1395"/>
          <cell r="T1395"/>
          <cell r="U1395"/>
          <cell r="V1395"/>
        </row>
        <row r="1396">
          <cell r="A1396"/>
          <cell r="B1396"/>
          <cell r="C1396"/>
          <cell r="D1396"/>
          <cell r="E1396"/>
          <cell r="F1396"/>
          <cell r="G1396"/>
          <cell r="H1396"/>
          <cell r="I1396"/>
          <cell r="J1396"/>
          <cell r="K1396"/>
          <cell r="L1396"/>
          <cell r="M1396"/>
          <cell r="N1396"/>
          <cell r="O1396"/>
          <cell r="P1396"/>
          <cell r="Q1396"/>
          <cell r="R1396"/>
          <cell r="S1396"/>
          <cell r="T1396"/>
          <cell r="U1396"/>
          <cell r="V1396"/>
        </row>
        <row r="1397">
          <cell r="A1397"/>
          <cell r="B1397"/>
          <cell r="C1397"/>
          <cell r="D1397"/>
          <cell r="E1397"/>
          <cell r="F1397"/>
          <cell r="G1397"/>
          <cell r="H1397"/>
          <cell r="I1397"/>
          <cell r="J1397"/>
          <cell r="K1397"/>
          <cell r="L1397"/>
          <cell r="M1397"/>
          <cell r="N1397"/>
          <cell r="O1397"/>
          <cell r="P1397"/>
          <cell r="Q1397"/>
          <cell r="R1397"/>
          <cell r="S1397"/>
          <cell r="T1397"/>
          <cell r="U1397"/>
          <cell r="V1397"/>
        </row>
        <row r="1398">
          <cell r="A1398"/>
          <cell r="B1398"/>
          <cell r="C1398"/>
          <cell r="D1398"/>
          <cell r="E1398"/>
          <cell r="F1398"/>
          <cell r="G1398"/>
          <cell r="H1398"/>
          <cell r="I1398"/>
          <cell r="J1398"/>
          <cell r="K1398"/>
          <cell r="L1398"/>
          <cell r="M1398"/>
          <cell r="N1398"/>
          <cell r="O1398"/>
          <cell r="P1398"/>
          <cell r="Q1398"/>
          <cell r="R1398"/>
          <cell r="S1398"/>
          <cell r="T1398"/>
          <cell r="U1398"/>
          <cell r="V1398"/>
        </row>
        <row r="1399">
          <cell r="A1399"/>
          <cell r="B1399"/>
          <cell r="C1399"/>
          <cell r="D1399"/>
          <cell r="E1399"/>
          <cell r="F1399"/>
          <cell r="G1399"/>
          <cell r="H1399"/>
          <cell r="I1399"/>
          <cell r="J1399"/>
          <cell r="K1399"/>
          <cell r="L1399"/>
          <cell r="M1399"/>
          <cell r="N1399"/>
          <cell r="O1399"/>
          <cell r="P1399"/>
          <cell r="Q1399"/>
          <cell r="R1399"/>
          <cell r="S1399"/>
          <cell r="T1399"/>
          <cell r="U1399"/>
          <cell r="V1399"/>
        </row>
        <row r="1400">
          <cell r="A1400"/>
          <cell r="B1400"/>
          <cell r="C1400"/>
          <cell r="D1400"/>
          <cell r="E1400"/>
          <cell r="F1400"/>
          <cell r="G1400"/>
          <cell r="H1400"/>
          <cell r="I1400"/>
          <cell r="J1400"/>
          <cell r="K1400"/>
          <cell r="L1400"/>
          <cell r="M1400"/>
          <cell r="N1400"/>
          <cell r="O1400"/>
          <cell r="P1400"/>
          <cell r="Q1400"/>
          <cell r="R1400"/>
          <cell r="S1400"/>
          <cell r="T1400"/>
          <cell r="U1400"/>
          <cell r="V1400"/>
        </row>
        <row r="1401">
          <cell r="A1401"/>
          <cell r="B1401"/>
          <cell r="C1401"/>
          <cell r="D1401"/>
          <cell r="E1401"/>
          <cell r="F1401"/>
          <cell r="G1401"/>
          <cell r="H1401"/>
          <cell r="I1401"/>
          <cell r="J1401"/>
          <cell r="K1401"/>
          <cell r="L1401"/>
          <cell r="M1401"/>
          <cell r="N1401"/>
          <cell r="O1401"/>
          <cell r="P1401"/>
          <cell r="Q1401"/>
          <cell r="R1401"/>
          <cell r="S1401"/>
          <cell r="T1401"/>
          <cell r="U1401"/>
          <cell r="V1401"/>
        </row>
        <row r="1402">
          <cell r="A1402"/>
          <cell r="B1402"/>
          <cell r="C1402"/>
          <cell r="D1402"/>
          <cell r="E1402"/>
          <cell r="F1402"/>
          <cell r="G1402"/>
          <cell r="H1402"/>
          <cell r="I1402"/>
          <cell r="J1402"/>
          <cell r="K1402"/>
          <cell r="L1402"/>
          <cell r="M1402"/>
          <cell r="N1402"/>
          <cell r="O1402"/>
          <cell r="P1402"/>
          <cell r="Q1402"/>
          <cell r="R1402"/>
          <cell r="S1402"/>
          <cell r="T1402"/>
          <cell r="U1402"/>
          <cell r="V1402"/>
        </row>
        <row r="1403">
          <cell r="A1403"/>
          <cell r="B1403"/>
          <cell r="C1403"/>
          <cell r="D1403"/>
          <cell r="E1403"/>
          <cell r="F1403"/>
          <cell r="G1403"/>
          <cell r="H1403"/>
          <cell r="I1403"/>
          <cell r="J1403"/>
          <cell r="K1403"/>
          <cell r="L1403"/>
          <cell r="M1403"/>
          <cell r="N1403"/>
          <cell r="O1403"/>
          <cell r="P1403"/>
          <cell r="Q1403"/>
          <cell r="R1403"/>
          <cell r="S1403"/>
          <cell r="T1403"/>
          <cell r="U1403"/>
          <cell r="V1403"/>
        </row>
        <row r="1404">
          <cell r="A1404"/>
          <cell r="B1404"/>
          <cell r="C1404"/>
          <cell r="D1404"/>
          <cell r="E1404"/>
          <cell r="F1404"/>
          <cell r="G1404"/>
          <cell r="H1404"/>
          <cell r="I1404"/>
          <cell r="J1404"/>
          <cell r="K1404"/>
          <cell r="L1404"/>
          <cell r="M1404"/>
          <cell r="N1404"/>
          <cell r="O1404"/>
          <cell r="P1404"/>
          <cell r="Q1404"/>
          <cell r="R1404"/>
          <cell r="S1404"/>
          <cell r="T1404"/>
          <cell r="U1404"/>
          <cell r="V1404"/>
        </row>
        <row r="1405">
          <cell r="A1405"/>
          <cell r="B1405"/>
          <cell r="C1405"/>
          <cell r="D1405"/>
          <cell r="E1405"/>
          <cell r="F1405"/>
          <cell r="G1405"/>
          <cell r="H1405"/>
          <cell r="I1405"/>
          <cell r="J1405"/>
          <cell r="K1405"/>
          <cell r="L1405"/>
          <cell r="M1405"/>
          <cell r="N1405"/>
          <cell r="O1405"/>
          <cell r="P1405"/>
          <cell r="Q1405"/>
          <cell r="R1405"/>
          <cell r="S1405"/>
          <cell r="T1405"/>
          <cell r="U1405"/>
          <cell r="V1405"/>
        </row>
        <row r="1406">
          <cell r="A1406"/>
          <cell r="B1406"/>
          <cell r="C1406"/>
          <cell r="D1406"/>
          <cell r="E1406"/>
          <cell r="F1406"/>
          <cell r="G1406"/>
          <cell r="H1406"/>
          <cell r="I1406"/>
          <cell r="J1406"/>
          <cell r="K1406"/>
          <cell r="L1406"/>
          <cell r="M1406"/>
          <cell r="N1406"/>
          <cell r="O1406"/>
          <cell r="P1406"/>
          <cell r="Q1406"/>
          <cell r="R1406"/>
          <cell r="S1406"/>
          <cell r="T1406"/>
          <cell r="U1406"/>
          <cell r="V1406"/>
        </row>
        <row r="1407">
          <cell r="A1407"/>
          <cell r="B1407"/>
          <cell r="C1407"/>
          <cell r="D1407"/>
          <cell r="E1407"/>
          <cell r="F1407"/>
          <cell r="G1407"/>
          <cell r="H1407"/>
          <cell r="I1407"/>
          <cell r="J1407"/>
          <cell r="K1407"/>
          <cell r="L1407"/>
          <cell r="M1407"/>
          <cell r="N1407"/>
          <cell r="O1407"/>
          <cell r="P1407"/>
          <cell r="Q1407"/>
          <cell r="R1407"/>
          <cell r="S1407"/>
          <cell r="T1407"/>
          <cell r="U1407"/>
          <cell r="V1407"/>
        </row>
        <row r="1408">
          <cell r="A1408"/>
          <cell r="B1408"/>
          <cell r="C1408"/>
          <cell r="D1408"/>
          <cell r="E1408"/>
          <cell r="F1408"/>
          <cell r="G1408"/>
          <cell r="H1408"/>
          <cell r="I1408"/>
          <cell r="J1408"/>
          <cell r="K1408"/>
          <cell r="L1408"/>
          <cell r="M1408"/>
          <cell r="N1408"/>
          <cell r="O1408"/>
          <cell r="P1408"/>
          <cell r="Q1408"/>
          <cell r="R1408"/>
          <cell r="S1408"/>
          <cell r="T1408"/>
          <cell r="U1408"/>
          <cell r="V1408"/>
        </row>
        <row r="1409">
          <cell r="A1409"/>
          <cell r="B1409"/>
          <cell r="C1409"/>
          <cell r="D1409"/>
          <cell r="E1409"/>
          <cell r="F1409"/>
          <cell r="G1409"/>
          <cell r="H1409"/>
          <cell r="I1409"/>
          <cell r="J1409"/>
          <cell r="K1409"/>
          <cell r="L1409"/>
          <cell r="M1409"/>
          <cell r="N1409"/>
          <cell r="O1409"/>
          <cell r="P1409"/>
          <cell r="Q1409"/>
          <cell r="R1409"/>
          <cell r="S1409"/>
          <cell r="T1409"/>
          <cell r="U1409"/>
          <cell r="V1409"/>
        </row>
        <row r="1410">
          <cell r="A1410"/>
          <cell r="B1410"/>
          <cell r="C1410"/>
          <cell r="D1410"/>
          <cell r="E1410"/>
          <cell r="F1410"/>
          <cell r="G1410"/>
          <cell r="H1410"/>
          <cell r="I1410"/>
          <cell r="J1410"/>
          <cell r="K1410"/>
          <cell r="L1410"/>
          <cell r="M1410"/>
          <cell r="N1410"/>
          <cell r="O1410"/>
          <cell r="P1410"/>
          <cell r="Q1410"/>
          <cell r="R1410"/>
          <cell r="S1410"/>
          <cell r="T1410"/>
          <cell r="U1410"/>
          <cell r="V1410"/>
        </row>
        <row r="1411">
          <cell r="A1411"/>
          <cell r="B1411"/>
          <cell r="C1411"/>
          <cell r="D1411"/>
          <cell r="E1411"/>
          <cell r="F1411"/>
          <cell r="G1411"/>
          <cell r="H1411"/>
          <cell r="I1411"/>
          <cell r="J1411"/>
          <cell r="K1411"/>
          <cell r="L1411"/>
          <cell r="M1411"/>
          <cell r="N1411"/>
          <cell r="O1411"/>
          <cell r="P1411"/>
          <cell r="Q1411"/>
          <cell r="R1411"/>
          <cell r="S1411"/>
          <cell r="T1411"/>
          <cell r="U1411"/>
          <cell r="V1411"/>
        </row>
        <row r="1412">
          <cell r="A1412"/>
          <cell r="B1412"/>
          <cell r="C1412"/>
          <cell r="D1412"/>
          <cell r="E1412"/>
          <cell r="F1412"/>
          <cell r="G1412"/>
          <cell r="H1412"/>
          <cell r="I1412"/>
          <cell r="J1412"/>
          <cell r="K1412"/>
          <cell r="L1412"/>
          <cell r="M1412"/>
          <cell r="N1412"/>
          <cell r="O1412"/>
          <cell r="P1412"/>
          <cell r="Q1412"/>
          <cell r="R1412"/>
          <cell r="S1412"/>
          <cell r="T1412"/>
          <cell r="U1412"/>
          <cell r="V1412"/>
        </row>
        <row r="1413">
          <cell r="A1413"/>
          <cell r="B1413"/>
          <cell r="C1413"/>
          <cell r="D1413"/>
          <cell r="E1413"/>
          <cell r="F1413"/>
          <cell r="G1413"/>
          <cell r="H1413"/>
          <cell r="I1413"/>
          <cell r="J1413"/>
          <cell r="K1413"/>
          <cell r="L1413"/>
          <cell r="M1413"/>
          <cell r="N1413"/>
          <cell r="O1413"/>
          <cell r="P1413"/>
          <cell r="Q1413"/>
          <cell r="R1413"/>
          <cell r="S1413"/>
          <cell r="T1413"/>
          <cell r="U1413"/>
          <cell r="V1413"/>
        </row>
        <row r="1414">
          <cell r="A1414"/>
          <cell r="B1414"/>
          <cell r="C1414"/>
          <cell r="D1414"/>
          <cell r="E1414"/>
          <cell r="F1414"/>
          <cell r="G1414"/>
          <cell r="H1414"/>
          <cell r="I1414"/>
          <cell r="J1414"/>
          <cell r="K1414"/>
          <cell r="L1414"/>
          <cell r="M1414"/>
          <cell r="N1414"/>
          <cell r="O1414"/>
          <cell r="P1414"/>
          <cell r="Q1414"/>
          <cell r="R1414"/>
          <cell r="S1414"/>
          <cell r="T1414"/>
          <cell r="U1414"/>
          <cell r="V1414"/>
        </row>
        <row r="1415">
          <cell r="A1415"/>
          <cell r="B1415"/>
          <cell r="C1415"/>
          <cell r="D1415"/>
          <cell r="E1415"/>
          <cell r="F1415"/>
          <cell r="G1415"/>
          <cell r="H1415"/>
          <cell r="I1415"/>
          <cell r="J1415"/>
          <cell r="K1415"/>
          <cell r="L1415"/>
          <cell r="M1415"/>
          <cell r="N1415"/>
          <cell r="O1415"/>
          <cell r="P1415"/>
          <cell r="Q1415"/>
          <cell r="R1415"/>
          <cell r="S1415"/>
          <cell r="T1415"/>
          <cell r="U1415"/>
          <cell r="V1415"/>
        </row>
        <row r="1416">
          <cell r="A1416"/>
          <cell r="B1416"/>
          <cell r="C1416"/>
          <cell r="D1416"/>
          <cell r="E1416"/>
          <cell r="F1416"/>
          <cell r="G1416"/>
          <cell r="H1416"/>
          <cell r="I1416"/>
          <cell r="J1416"/>
          <cell r="K1416"/>
          <cell r="L1416"/>
          <cell r="M1416"/>
          <cell r="N1416"/>
          <cell r="O1416"/>
          <cell r="P1416"/>
          <cell r="Q1416"/>
          <cell r="R1416"/>
          <cell r="S1416"/>
          <cell r="T1416"/>
          <cell r="U1416"/>
          <cell r="V1416"/>
        </row>
        <row r="1417">
          <cell r="A1417"/>
          <cell r="B1417"/>
          <cell r="C1417"/>
          <cell r="D1417"/>
          <cell r="E1417"/>
          <cell r="F1417"/>
          <cell r="G1417"/>
          <cell r="H1417"/>
          <cell r="I1417"/>
          <cell r="J1417"/>
          <cell r="K1417"/>
          <cell r="L1417"/>
          <cell r="M1417"/>
          <cell r="N1417"/>
          <cell r="O1417"/>
          <cell r="P1417"/>
          <cell r="Q1417"/>
          <cell r="R1417"/>
          <cell r="S1417"/>
          <cell r="T1417"/>
          <cell r="U1417"/>
          <cell r="V1417"/>
        </row>
        <row r="1418">
          <cell r="A1418"/>
          <cell r="B1418"/>
          <cell r="C1418"/>
          <cell r="D1418"/>
          <cell r="E1418"/>
          <cell r="F1418"/>
          <cell r="G1418"/>
          <cell r="H1418"/>
          <cell r="I1418"/>
          <cell r="J1418"/>
          <cell r="K1418"/>
          <cell r="L1418"/>
          <cell r="M1418"/>
          <cell r="N1418"/>
          <cell r="O1418"/>
          <cell r="P1418"/>
          <cell r="Q1418"/>
          <cell r="R1418"/>
          <cell r="S1418"/>
          <cell r="T1418"/>
          <cell r="U1418"/>
          <cell r="V1418"/>
        </row>
        <row r="1419">
          <cell r="A1419"/>
          <cell r="B1419"/>
          <cell r="C1419"/>
          <cell r="D1419"/>
          <cell r="E1419"/>
          <cell r="F1419"/>
          <cell r="G1419"/>
          <cell r="H1419"/>
          <cell r="I1419"/>
          <cell r="J1419"/>
          <cell r="K1419"/>
          <cell r="L1419"/>
          <cell r="M1419"/>
          <cell r="N1419"/>
          <cell r="O1419"/>
          <cell r="P1419"/>
          <cell r="Q1419"/>
          <cell r="R1419"/>
          <cell r="S1419"/>
          <cell r="T1419"/>
          <cell r="U1419"/>
          <cell r="V1419"/>
        </row>
        <row r="1420">
          <cell r="A1420"/>
          <cell r="B1420"/>
          <cell r="C1420"/>
          <cell r="D1420"/>
          <cell r="E1420"/>
          <cell r="F1420"/>
          <cell r="G1420"/>
          <cell r="H1420"/>
          <cell r="I1420"/>
          <cell r="J1420"/>
          <cell r="K1420"/>
          <cell r="L1420"/>
          <cell r="M1420"/>
          <cell r="N1420"/>
          <cell r="O1420"/>
          <cell r="P1420"/>
          <cell r="Q1420"/>
          <cell r="R1420"/>
          <cell r="S1420"/>
          <cell r="T1420"/>
          <cell r="U1420"/>
          <cell r="V1420"/>
        </row>
        <row r="1421">
          <cell r="A1421"/>
          <cell r="B1421"/>
          <cell r="C1421"/>
          <cell r="D1421"/>
          <cell r="E1421"/>
          <cell r="F1421"/>
          <cell r="G1421"/>
          <cell r="H1421"/>
          <cell r="I1421"/>
          <cell r="J1421"/>
          <cell r="K1421"/>
          <cell r="L1421"/>
          <cell r="M1421"/>
          <cell r="N1421"/>
          <cell r="O1421"/>
          <cell r="P1421"/>
          <cell r="Q1421"/>
          <cell r="R1421"/>
          <cell r="S1421"/>
          <cell r="T1421"/>
          <cell r="U1421"/>
          <cell r="V1421"/>
        </row>
        <row r="1422">
          <cell r="A1422"/>
          <cell r="B1422"/>
          <cell r="C1422"/>
          <cell r="D1422"/>
          <cell r="E1422"/>
          <cell r="F1422"/>
          <cell r="G1422"/>
          <cell r="H1422"/>
          <cell r="I1422"/>
          <cell r="J1422"/>
          <cell r="K1422"/>
          <cell r="L1422"/>
          <cell r="M1422"/>
          <cell r="N1422"/>
          <cell r="O1422"/>
          <cell r="P1422"/>
          <cell r="Q1422"/>
          <cell r="R1422"/>
          <cell r="S1422"/>
          <cell r="T1422"/>
          <cell r="U1422"/>
          <cell r="V1422"/>
        </row>
        <row r="1423">
          <cell r="A1423"/>
          <cell r="B1423"/>
          <cell r="C1423"/>
          <cell r="D1423"/>
          <cell r="E1423"/>
          <cell r="F1423"/>
          <cell r="G1423"/>
          <cell r="H1423"/>
          <cell r="I1423"/>
          <cell r="J1423"/>
          <cell r="K1423"/>
          <cell r="L1423"/>
          <cell r="M1423"/>
          <cell r="N1423"/>
          <cell r="O1423"/>
          <cell r="P1423"/>
          <cell r="Q1423"/>
          <cell r="R1423"/>
          <cell r="S1423"/>
          <cell r="T1423"/>
          <cell r="U1423"/>
          <cell r="V1423"/>
        </row>
        <row r="1424">
          <cell r="A1424"/>
          <cell r="B1424"/>
          <cell r="C1424"/>
          <cell r="D1424"/>
          <cell r="E1424"/>
          <cell r="F1424"/>
          <cell r="G1424"/>
          <cell r="H1424"/>
          <cell r="I1424"/>
          <cell r="J1424"/>
          <cell r="K1424"/>
          <cell r="L1424"/>
          <cell r="M1424"/>
          <cell r="N1424"/>
          <cell r="O1424"/>
          <cell r="P1424"/>
          <cell r="Q1424"/>
          <cell r="R1424"/>
          <cell r="S1424"/>
          <cell r="T1424"/>
          <cell r="U1424"/>
          <cell r="V1424"/>
        </row>
        <row r="1425">
          <cell r="A1425"/>
          <cell r="B1425"/>
          <cell r="C1425"/>
          <cell r="D1425"/>
          <cell r="E1425"/>
          <cell r="F1425"/>
          <cell r="G1425"/>
          <cell r="H1425"/>
          <cell r="I1425"/>
          <cell r="J1425"/>
          <cell r="K1425"/>
          <cell r="L1425"/>
          <cell r="M1425"/>
          <cell r="N1425"/>
          <cell r="O1425"/>
          <cell r="P1425"/>
          <cell r="Q1425"/>
          <cell r="R1425"/>
          <cell r="S1425"/>
          <cell r="T1425"/>
          <cell r="U1425"/>
          <cell r="V1425"/>
        </row>
        <row r="1426">
          <cell r="A1426"/>
          <cell r="B1426"/>
          <cell r="C1426"/>
          <cell r="D1426"/>
          <cell r="E1426"/>
          <cell r="F1426"/>
          <cell r="G1426"/>
          <cell r="H1426"/>
          <cell r="I1426"/>
          <cell r="J1426"/>
          <cell r="K1426"/>
          <cell r="L1426"/>
          <cell r="M1426"/>
          <cell r="N1426"/>
          <cell r="O1426"/>
          <cell r="P1426"/>
          <cell r="Q1426"/>
          <cell r="R1426"/>
          <cell r="S1426"/>
          <cell r="T1426"/>
          <cell r="U1426"/>
          <cell r="V1426"/>
        </row>
        <row r="1427">
          <cell r="A1427"/>
          <cell r="B1427"/>
          <cell r="C1427"/>
          <cell r="D1427"/>
          <cell r="E1427"/>
          <cell r="F1427"/>
          <cell r="G1427"/>
          <cell r="H1427"/>
          <cell r="I1427"/>
          <cell r="J1427"/>
          <cell r="K1427"/>
          <cell r="L1427"/>
          <cell r="M1427"/>
          <cell r="N1427"/>
          <cell r="O1427"/>
          <cell r="P1427"/>
          <cell r="Q1427"/>
          <cell r="R1427"/>
          <cell r="S1427"/>
          <cell r="T1427"/>
          <cell r="U1427"/>
          <cell r="V1427"/>
        </row>
        <row r="1428">
          <cell r="A1428"/>
          <cell r="B1428"/>
          <cell r="C1428"/>
          <cell r="D1428"/>
          <cell r="E1428"/>
          <cell r="F1428"/>
          <cell r="G1428"/>
          <cell r="H1428"/>
          <cell r="I1428"/>
          <cell r="J1428"/>
          <cell r="K1428"/>
          <cell r="L1428"/>
          <cell r="M1428"/>
          <cell r="N1428"/>
          <cell r="O1428"/>
          <cell r="P1428"/>
          <cell r="Q1428"/>
          <cell r="R1428"/>
          <cell r="S1428"/>
          <cell r="T1428"/>
          <cell r="U1428"/>
          <cell r="V1428"/>
        </row>
        <row r="1429">
          <cell r="A1429"/>
          <cell r="B1429"/>
          <cell r="C1429"/>
          <cell r="D1429"/>
          <cell r="E1429"/>
          <cell r="F1429"/>
          <cell r="G1429"/>
          <cell r="H1429"/>
          <cell r="I1429"/>
          <cell r="J1429"/>
          <cell r="K1429"/>
          <cell r="L1429"/>
          <cell r="M1429"/>
          <cell r="N1429"/>
          <cell r="O1429"/>
          <cell r="P1429"/>
          <cell r="Q1429"/>
          <cell r="R1429"/>
          <cell r="S1429"/>
          <cell r="T1429"/>
          <cell r="U1429"/>
          <cell r="V1429"/>
        </row>
        <row r="1430">
          <cell r="A1430"/>
          <cell r="B1430"/>
          <cell r="C1430"/>
          <cell r="D1430"/>
          <cell r="E1430"/>
          <cell r="F1430"/>
          <cell r="G1430"/>
          <cell r="H1430"/>
          <cell r="I1430"/>
          <cell r="J1430"/>
          <cell r="K1430"/>
          <cell r="L1430"/>
          <cell r="M1430"/>
          <cell r="N1430"/>
          <cell r="O1430"/>
          <cell r="P1430"/>
          <cell r="Q1430"/>
          <cell r="R1430"/>
          <cell r="S1430"/>
          <cell r="T1430"/>
          <cell r="U1430"/>
          <cell r="V1430"/>
        </row>
        <row r="1431">
          <cell r="A1431"/>
          <cell r="B1431"/>
          <cell r="C1431"/>
          <cell r="D1431"/>
          <cell r="E1431"/>
          <cell r="F1431"/>
          <cell r="G1431"/>
          <cell r="H1431"/>
          <cell r="I1431"/>
          <cell r="J1431"/>
          <cell r="K1431"/>
          <cell r="L1431"/>
          <cell r="M1431"/>
          <cell r="N1431"/>
          <cell r="O1431"/>
          <cell r="P1431"/>
          <cell r="Q1431"/>
          <cell r="R1431"/>
          <cell r="S1431"/>
          <cell r="T1431"/>
          <cell r="U1431"/>
          <cell r="V1431"/>
        </row>
        <row r="1432">
          <cell r="A1432"/>
          <cell r="B1432"/>
          <cell r="C1432"/>
          <cell r="D1432"/>
          <cell r="E1432"/>
          <cell r="F1432"/>
          <cell r="G1432"/>
          <cell r="H1432"/>
          <cell r="I1432"/>
          <cell r="J1432"/>
          <cell r="K1432"/>
          <cell r="L1432"/>
          <cell r="M1432"/>
          <cell r="N1432"/>
          <cell r="O1432"/>
          <cell r="P1432"/>
          <cell r="Q1432"/>
          <cell r="R1432"/>
          <cell r="S1432"/>
          <cell r="T1432"/>
          <cell r="U1432"/>
          <cell r="V1432"/>
        </row>
        <row r="1433">
          <cell r="A1433"/>
          <cell r="B1433"/>
          <cell r="C1433"/>
          <cell r="D1433"/>
          <cell r="E1433"/>
          <cell r="F1433"/>
          <cell r="G1433"/>
          <cell r="H1433"/>
          <cell r="I1433"/>
          <cell r="J1433"/>
          <cell r="K1433"/>
          <cell r="L1433"/>
          <cell r="M1433"/>
          <cell r="N1433"/>
          <cell r="O1433"/>
          <cell r="P1433"/>
          <cell r="Q1433"/>
          <cell r="R1433"/>
          <cell r="S1433"/>
          <cell r="T1433"/>
          <cell r="U1433"/>
          <cell r="V1433"/>
        </row>
        <row r="1434">
          <cell r="A1434"/>
          <cell r="B1434"/>
          <cell r="C1434"/>
          <cell r="D1434"/>
          <cell r="E1434"/>
          <cell r="F1434"/>
          <cell r="G1434"/>
          <cell r="H1434"/>
          <cell r="I1434"/>
          <cell r="J1434"/>
          <cell r="K1434"/>
          <cell r="L1434"/>
          <cell r="M1434"/>
          <cell r="N1434"/>
          <cell r="O1434"/>
          <cell r="P1434"/>
          <cell r="Q1434"/>
          <cell r="R1434"/>
          <cell r="S1434"/>
          <cell r="T1434"/>
          <cell r="U1434"/>
          <cell r="V1434"/>
        </row>
        <row r="1435">
          <cell r="A1435"/>
          <cell r="B1435"/>
          <cell r="C1435"/>
          <cell r="D1435"/>
          <cell r="E1435"/>
          <cell r="F1435"/>
          <cell r="G1435"/>
          <cell r="H1435"/>
          <cell r="I1435"/>
          <cell r="J1435"/>
          <cell r="K1435"/>
          <cell r="L1435"/>
          <cell r="M1435"/>
          <cell r="N1435"/>
          <cell r="O1435"/>
          <cell r="P1435"/>
          <cell r="Q1435"/>
          <cell r="R1435"/>
          <cell r="S1435"/>
          <cell r="T1435"/>
          <cell r="U1435"/>
          <cell r="V1435"/>
        </row>
        <row r="1436">
          <cell r="A1436"/>
          <cell r="B1436"/>
          <cell r="C1436"/>
          <cell r="D1436"/>
          <cell r="E1436"/>
          <cell r="F1436"/>
          <cell r="G1436"/>
          <cell r="H1436"/>
          <cell r="I1436"/>
          <cell r="J1436"/>
          <cell r="K1436"/>
          <cell r="L1436"/>
          <cell r="M1436"/>
          <cell r="N1436"/>
          <cell r="O1436"/>
          <cell r="P1436"/>
          <cell r="Q1436"/>
          <cell r="R1436"/>
          <cell r="S1436"/>
          <cell r="T1436"/>
          <cell r="U1436"/>
          <cell r="V1436"/>
        </row>
        <row r="1437">
          <cell r="A1437"/>
          <cell r="B1437"/>
          <cell r="C1437"/>
          <cell r="D1437"/>
          <cell r="E1437"/>
          <cell r="F1437"/>
          <cell r="G1437"/>
          <cell r="H1437"/>
          <cell r="I1437"/>
          <cell r="J1437"/>
          <cell r="K1437"/>
          <cell r="L1437"/>
          <cell r="M1437"/>
          <cell r="N1437"/>
          <cell r="O1437"/>
          <cell r="P1437"/>
          <cell r="Q1437"/>
          <cell r="R1437"/>
          <cell r="S1437"/>
          <cell r="T1437"/>
          <cell r="U1437"/>
          <cell r="V1437"/>
        </row>
        <row r="1438">
          <cell r="A1438"/>
          <cell r="B1438"/>
          <cell r="C1438"/>
          <cell r="D1438"/>
          <cell r="E1438"/>
          <cell r="F1438"/>
          <cell r="G1438"/>
          <cell r="H1438"/>
          <cell r="I1438"/>
          <cell r="J1438"/>
          <cell r="K1438"/>
          <cell r="L1438"/>
          <cell r="M1438"/>
          <cell r="N1438"/>
          <cell r="O1438"/>
          <cell r="P1438"/>
          <cell r="Q1438"/>
          <cell r="R1438"/>
          <cell r="S1438"/>
          <cell r="T1438"/>
          <cell r="U1438"/>
          <cell r="V1438"/>
        </row>
        <row r="1439">
          <cell r="A1439"/>
          <cell r="B1439"/>
          <cell r="C1439"/>
          <cell r="D1439"/>
          <cell r="E1439"/>
          <cell r="F1439"/>
          <cell r="G1439"/>
          <cell r="H1439"/>
          <cell r="I1439"/>
          <cell r="J1439"/>
          <cell r="K1439"/>
          <cell r="L1439"/>
          <cell r="M1439"/>
          <cell r="N1439"/>
          <cell r="O1439"/>
          <cell r="P1439"/>
          <cell r="Q1439"/>
          <cell r="R1439"/>
          <cell r="S1439"/>
          <cell r="T1439"/>
          <cell r="U1439"/>
          <cell r="V1439"/>
        </row>
        <row r="1440">
          <cell r="A1440"/>
          <cell r="B1440"/>
          <cell r="C1440"/>
          <cell r="D1440"/>
          <cell r="E1440"/>
          <cell r="F1440"/>
          <cell r="G1440"/>
          <cell r="H1440"/>
          <cell r="I1440"/>
          <cell r="J1440"/>
          <cell r="K1440"/>
          <cell r="L1440"/>
          <cell r="M1440"/>
          <cell r="N1440"/>
          <cell r="O1440"/>
          <cell r="P1440"/>
          <cell r="Q1440"/>
          <cell r="R1440"/>
          <cell r="S1440"/>
          <cell r="T1440"/>
          <cell r="U1440"/>
          <cell r="V1440"/>
        </row>
        <row r="1441">
          <cell r="A1441"/>
          <cell r="B1441"/>
          <cell r="C1441"/>
          <cell r="D1441"/>
          <cell r="E1441"/>
          <cell r="F1441"/>
          <cell r="G1441"/>
          <cell r="H1441"/>
          <cell r="I1441"/>
          <cell r="J1441"/>
          <cell r="K1441"/>
          <cell r="L1441"/>
          <cell r="M1441"/>
          <cell r="N1441"/>
          <cell r="O1441"/>
          <cell r="P1441"/>
          <cell r="Q1441"/>
          <cell r="R1441"/>
          <cell r="S1441"/>
          <cell r="T1441"/>
          <cell r="U1441"/>
          <cell r="V1441"/>
        </row>
        <row r="1442">
          <cell r="A1442"/>
          <cell r="B1442"/>
          <cell r="C1442"/>
          <cell r="D1442"/>
          <cell r="E1442"/>
          <cell r="F1442"/>
          <cell r="G1442"/>
          <cell r="H1442"/>
          <cell r="I1442"/>
          <cell r="J1442"/>
          <cell r="K1442"/>
          <cell r="L1442"/>
          <cell r="M1442"/>
          <cell r="N1442"/>
          <cell r="O1442"/>
          <cell r="P1442"/>
          <cell r="Q1442"/>
          <cell r="R1442"/>
          <cell r="S1442"/>
          <cell r="T1442"/>
          <cell r="U1442"/>
          <cell r="V1442"/>
        </row>
        <row r="1443">
          <cell r="A1443"/>
          <cell r="B1443"/>
          <cell r="C1443"/>
          <cell r="D1443"/>
          <cell r="E1443"/>
          <cell r="F1443"/>
          <cell r="G1443"/>
          <cell r="H1443"/>
          <cell r="I1443"/>
          <cell r="J1443"/>
          <cell r="K1443"/>
          <cell r="L1443"/>
          <cell r="M1443"/>
          <cell r="N1443"/>
          <cell r="O1443"/>
          <cell r="P1443"/>
          <cell r="Q1443"/>
          <cell r="R1443"/>
          <cell r="S1443"/>
          <cell r="T1443"/>
          <cell r="U1443"/>
          <cell r="V1443"/>
        </row>
        <row r="1444">
          <cell r="A1444"/>
          <cell r="B1444"/>
          <cell r="C1444"/>
          <cell r="D1444"/>
          <cell r="E1444"/>
          <cell r="F1444"/>
          <cell r="G1444"/>
          <cell r="H1444"/>
          <cell r="I1444"/>
          <cell r="J1444"/>
          <cell r="K1444"/>
          <cell r="L1444"/>
          <cell r="M1444"/>
          <cell r="N1444"/>
          <cell r="O1444"/>
          <cell r="P1444"/>
          <cell r="Q1444"/>
          <cell r="R1444"/>
          <cell r="S1444"/>
          <cell r="T1444"/>
          <cell r="U1444"/>
          <cell r="V1444"/>
        </row>
        <row r="1445">
          <cell r="A1445"/>
          <cell r="B1445"/>
          <cell r="C1445"/>
          <cell r="D1445"/>
          <cell r="E1445"/>
          <cell r="F1445"/>
          <cell r="G1445"/>
          <cell r="H1445"/>
          <cell r="I1445"/>
          <cell r="J1445"/>
          <cell r="K1445"/>
          <cell r="L1445"/>
          <cell r="M1445"/>
          <cell r="N1445"/>
          <cell r="O1445"/>
          <cell r="P1445"/>
          <cell r="Q1445"/>
          <cell r="R1445"/>
          <cell r="S1445"/>
          <cell r="T1445"/>
          <cell r="U1445"/>
          <cell r="V1445"/>
        </row>
        <row r="1446">
          <cell r="A1446"/>
          <cell r="B1446"/>
          <cell r="C1446"/>
          <cell r="D1446"/>
          <cell r="E1446"/>
          <cell r="F1446"/>
          <cell r="G1446"/>
          <cell r="H1446"/>
          <cell r="I1446"/>
          <cell r="J1446"/>
          <cell r="K1446"/>
          <cell r="L1446"/>
          <cell r="M1446"/>
          <cell r="N1446"/>
          <cell r="O1446"/>
          <cell r="P1446"/>
          <cell r="Q1446"/>
          <cell r="R1446"/>
          <cell r="S1446"/>
          <cell r="T1446"/>
          <cell r="U1446"/>
          <cell r="V1446"/>
        </row>
        <row r="1447">
          <cell r="A1447"/>
          <cell r="B1447"/>
          <cell r="C1447"/>
          <cell r="D1447"/>
          <cell r="E1447"/>
          <cell r="F1447"/>
          <cell r="G1447"/>
          <cell r="H1447"/>
          <cell r="I1447"/>
          <cell r="J1447"/>
          <cell r="K1447"/>
          <cell r="L1447"/>
          <cell r="M1447"/>
          <cell r="N1447"/>
          <cell r="O1447"/>
          <cell r="P1447"/>
          <cell r="Q1447"/>
          <cell r="R1447"/>
          <cell r="S1447"/>
          <cell r="T1447"/>
          <cell r="U1447"/>
          <cell r="V1447"/>
        </row>
        <row r="1448">
          <cell r="A1448"/>
          <cell r="B1448"/>
          <cell r="C1448"/>
          <cell r="D1448"/>
          <cell r="E1448"/>
          <cell r="F1448"/>
          <cell r="G1448"/>
          <cell r="H1448"/>
          <cell r="I1448"/>
          <cell r="J1448"/>
          <cell r="K1448"/>
          <cell r="L1448"/>
          <cell r="M1448"/>
          <cell r="N1448"/>
          <cell r="O1448"/>
          <cell r="P1448"/>
          <cell r="Q1448"/>
          <cell r="R1448"/>
          <cell r="S1448"/>
          <cell r="T1448"/>
          <cell r="U1448"/>
          <cell r="V1448"/>
        </row>
        <row r="1449">
          <cell r="A1449"/>
          <cell r="B1449"/>
          <cell r="C1449"/>
          <cell r="D1449"/>
          <cell r="E1449"/>
          <cell r="F1449"/>
          <cell r="G1449"/>
          <cell r="H1449"/>
          <cell r="I1449"/>
          <cell r="J1449"/>
          <cell r="K1449"/>
          <cell r="L1449"/>
          <cell r="M1449"/>
          <cell r="N1449"/>
          <cell r="O1449"/>
          <cell r="P1449"/>
          <cell r="Q1449"/>
          <cell r="R1449"/>
          <cell r="S1449"/>
          <cell r="T1449"/>
          <cell r="U1449"/>
          <cell r="V1449"/>
        </row>
        <row r="1450">
          <cell r="A1450"/>
          <cell r="B1450"/>
          <cell r="C1450"/>
          <cell r="D1450"/>
          <cell r="E1450"/>
          <cell r="F1450"/>
          <cell r="G1450"/>
          <cell r="H1450"/>
          <cell r="I1450"/>
          <cell r="J1450"/>
          <cell r="K1450"/>
          <cell r="L1450"/>
          <cell r="M1450"/>
          <cell r="N1450"/>
          <cell r="O1450"/>
          <cell r="P1450"/>
          <cell r="Q1450"/>
          <cell r="R1450"/>
          <cell r="S1450"/>
          <cell r="T1450"/>
          <cell r="U1450"/>
          <cell r="V1450"/>
        </row>
        <row r="1451">
          <cell r="A1451"/>
          <cell r="B1451"/>
          <cell r="C1451"/>
          <cell r="D1451"/>
          <cell r="E1451"/>
          <cell r="F1451"/>
          <cell r="G1451"/>
          <cell r="H1451"/>
          <cell r="I1451"/>
          <cell r="J1451"/>
          <cell r="K1451"/>
          <cell r="L1451"/>
          <cell r="M1451"/>
          <cell r="N1451"/>
          <cell r="O1451"/>
          <cell r="P1451"/>
          <cell r="Q1451"/>
          <cell r="R1451"/>
          <cell r="S1451"/>
          <cell r="T1451"/>
          <cell r="U1451"/>
          <cell r="V1451"/>
        </row>
        <row r="1452">
          <cell r="A1452"/>
          <cell r="B1452"/>
          <cell r="C1452"/>
          <cell r="D1452"/>
          <cell r="E1452"/>
          <cell r="F1452"/>
          <cell r="G1452"/>
          <cell r="H1452"/>
          <cell r="I1452"/>
          <cell r="J1452"/>
          <cell r="K1452"/>
          <cell r="L1452"/>
          <cell r="M1452"/>
          <cell r="N1452"/>
          <cell r="O1452"/>
          <cell r="P1452"/>
          <cell r="Q1452"/>
          <cell r="R1452"/>
          <cell r="S1452"/>
          <cell r="T1452"/>
          <cell r="U1452"/>
          <cell r="V1452"/>
        </row>
        <row r="1453">
          <cell r="A1453"/>
          <cell r="B1453"/>
          <cell r="C1453"/>
          <cell r="D1453"/>
          <cell r="E1453"/>
          <cell r="F1453"/>
          <cell r="G1453"/>
          <cell r="H1453"/>
          <cell r="I1453"/>
          <cell r="J1453"/>
          <cell r="K1453"/>
          <cell r="L1453"/>
          <cell r="M1453"/>
          <cell r="N1453"/>
          <cell r="O1453"/>
          <cell r="P1453"/>
          <cell r="Q1453"/>
          <cell r="R1453"/>
          <cell r="S1453"/>
          <cell r="T1453"/>
          <cell r="U1453"/>
          <cell r="V1453"/>
        </row>
        <row r="1454">
          <cell r="A1454"/>
          <cell r="B1454"/>
          <cell r="C1454"/>
          <cell r="D1454"/>
          <cell r="E1454"/>
          <cell r="F1454"/>
          <cell r="G1454"/>
          <cell r="H1454"/>
          <cell r="I1454"/>
          <cell r="J1454"/>
          <cell r="K1454"/>
          <cell r="L1454"/>
          <cell r="M1454"/>
          <cell r="N1454"/>
          <cell r="O1454"/>
          <cell r="P1454"/>
          <cell r="Q1454"/>
          <cell r="R1454"/>
          <cell r="S1454"/>
          <cell r="T1454"/>
          <cell r="U1454"/>
          <cell r="V1454"/>
        </row>
        <row r="1455">
          <cell r="A1455"/>
          <cell r="B1455"/>
          <cell r="C1455"/>
          <cell r="D1455"/>
          <cell r="E1455"/>
          <cell r="F1455"/>
          <cell r="G1455"/>
          <cell r="H1455"/>
          <cell r="I1455"/>
          <cell r="J1455"/>
          <cell r="K1455"/>
          <cell r="L1455"/>
          <cell r="M1455"/>
          <cell r="N1455"/>
          <cell r="O1455"/>
          <cell r="P1455"/>
          <cell r="Q1455"/>
          <cell r="R1455"/>
          <cell r="S1455"/>
          <cell r="T1455"/>
          <cell r="U1455"/>
          <cell r="V1455"/>
        </row>
        <row r="1456">
          <cell r="A1456"/>
          <cell r="B1456"/>
          <cell r="C1456"/>
          <cell r="D1456"/>
          <cell r="E1456"/>
          <cell r="F1456"/>
          <cell r="G1456"/>
          <cell r="H1456"/>
          <cell r="I1456"/>
          <cell r="J1456"/>
          <cell r="K1456"/>
          <cell r="L1456"/>
          <cell r="M1456"/>
          <cell r="N1456"/>
          <cell r="O1456"/>
          <cell r="P1456"/>
          <cell r="Q1456"/>
          <cell r="R1456"/>
          <cell r="S1456"/>
          <cell r="T1456"/>
          <cell r="U1456"/>
          <cell r="V1456"/>
        </row>
        <row r="1457">
          <cell r="A1457"/>
          <cell r="B1457"/>
          <cell r="C1457"/>
          <cell r="D1457"/>
          <cell r="E1457"/>
          <cell r="F1457"/>
          <cell r="G1457"/>
          <cell r="H1457"/>
          <cell r="I1457"/>
          <cell r="J1457"/>
          <cell r="K1457"/>
          <cell r="L1457"/>
          <cell r="M1457"/>
          <cell r="N1457"/>
          <cell r="O1457"/>
          <cell r="P1457"/>
          <cell r="Q1457"/>
          <cell r="R1457"/>
          <cell r="S1457"/>
          <cell r="T1457"/>
          <cell r="U1457"/>
          <cell r="V1457"/>
        </row>
        <row r="1458">
          <cell r="A1458"/>
          <cell r="B1458"/>
          <cell r="C1458"/>
          <cell r="D1458"/>
          <cell r="E1458"/>
          <cell r="F1458"/>
          <cell r="G1458"/>
          <cell r="H1458"/>
          <cell r="I1458"/>
          <cell r="J1458"/>
          <cell r="K1458"/>
          <cell r="L1458"/>
          <cell r="M1458"/>
          <cell r="N1458"/>
          <cell r="O1458"/>
          <cell r="P1458"/>
          <cell r="Q1458"/>
          <cell r="R1458"/>
          <cell r="S1458"/>
          <cell r="T1458"/>
          <cell r="U1458"/>
          <cell r="V1458"/>
        </row>
        <row r="1459">
          <cell r="A1459"/>
          <cell r="B1459"/>
          <cell r="C1459"/>
          <cell r="D1459"/>
          <cell r="E1459"/>
          <cell r="F1459"/>
          <cell r="G1459"/>
          <cell r="H1459"/>
          <cell r="I1459"/>
          <cell r="J1459"/>
          <cell r="K1459"/>
          <cell r="L1459"/>
          <cell r="M1459"/>
          <cell r="N1459"/>
          <cell r="O1459"/>
          <cell r="P1459"/>
          <cell r="Q1459"/>
          <cell r="R1459"/>
          <cell r="S1459"/>
          <cell r="T1459"/>
          <cell r="U1459"/>
          <cell r="V1459"/>
        </row>
        <row r="1460">
          <cell r="A1460"/>
          <cell r="B1460"/>
          <cell r="C1460"/>
          <cell r="D1460"/>
          <cell r="E1460"/>
          <cell r="F1460"/>
          <cell r="G1460"/>
          <cell r="H1460"/>
          <cell r="I1460"/>
          <cell r="J1460"/>
          <cell r="K1460"/>
          <cell r="L1460"/>
          <cell r="M1460"/>
          <cell r="N1460"/>
          <cell r="O1460"/>
          <cell r="P1460"/>
          <cell r="Q1460"/>
          <cell r="R1460"/>
          <cell r="S1460"/>
          <cell r="T1460"/>
          <cell r="U1460"/>
          <cell r="V1460"/>
        </row>
        <row r="1461">
          <cell r="A1461"/>
          <cell r="B1461"/>
          <cell r="C1461"/>
          <cell r="D1461"/>
          <cell r="E1461"/>
          <cell r="F1461"/>
          <cell r="G1461"/>
          <cell r="H1461"/>
          <cell r="I1461"/>
          <cell r="J1461"/>
          <cell r="K1461"/>
          <cell r="L1461"/>
          <cell r="M1461"/>
          <cell r="N1461"/>
          <cell r="O1461"/>
          <cell r="P1461"/>
          <cell r="Q1461"/>
          <cell r="R1461"/>
          <cell r="S1461"/>
          <cell r="T1461"/>
          <cell r="U1461"/>
          <cell r="V1461"/>
        </row>
        <row r="1462">
          <cell r="A1462"/>
          <cell r="B1462"/>
          <cell r="C1462"/>
          <cell r="D1462"/>
          <cell r="E1462"/>
          <cell r="F1462"/>
          <cell r="G1462"/>
          <cell r="H1462"/>
          <cell r="I1462"/>
          <cell r="J1462"/>
          <cell r="K1462"/>
          <cell r="L1462"/>
          <cell r="M1462"/>
          <cell r="N1462"/>
          <cell r="O1462"/>
          <cell r="P1462"/>
          <cell r="Q1462"/>
          <cell r="R1462"/>
          <cell r="S1462"/>
          <cell r="T1462"/>
          <cell r="U1462"/>
          <cell r="V1462"/>
        </row>
        <row r="1463">
          <cell r="A1463"/>
          <cell r="B1463"/>
          <cell r="C1463"/>
          <cell r="D1463"/>
          <cell r="E1463"/>
          <cell r="F1463"/>
          <cell r="G1463"/>
          <cell r="H1463"/>
          <cell r="I1463"/>
          <cell r="J1463"/>
          <cell r="K1463"/>
          <cell r="L1463"/>
          <cell r="M1463"/>
          <cell r="N1463"/>
          <cell r="O1463"/>
          <cell r="P1463"/>
          <cell r="Q1463"/>
          <cell r="R1463"/>
          <cell r="S1463"/>
          <cell r="T1463"/>
          <cell r="U1463"/>
          <cell r="V1463"/>
        </row>
        <row r="1464">
          <cell r="A1464"/>
          <cell r="B1464"/>
          <cell r="C1464"/>
          <cell r="D1464"/>
          <cell r="E1464"/>
          <cell r="F1464"/>
          <cell r="G1464"/>
          <cell r="H1464"/>
          <cell r="I1464"/>
          <cell r="J1464"/>
          <cell r="K1464"/>
          <cell r="L1464"/>
          <cell r="M1464"/>
          <cell r="N1464"/>
          <cell r="O1464"/>
          <cell r="P1464"/>
          <cell r="Q1464"/>
          <cell r="R1464"/>
          <cell r="S1464"/>
          <cell r="T1464"/>
          <cell r="U1464"/>
          <cell r="V1464"/>
        </row>
        <row r="1465">
          <cell r="A1465"/>
          <cell r="B1465"/>
          <cell r="C1465"/>
          <cell r="D1465"/>
          <cell r="E1465"/>
          <cell r="F1465"/>
          <cell r="G1465"/>
          <cell r="H1465"/>
          <cell r="I1465"/>
          <cell r="J1465"/>
          <cell r="K1465"/>
          <cell r="L1465"/>
          <cell r="M1465"/>
          <cell r="N1465"/>
          <cell r="O1465"/>
          <cell r="P1465"/>
          <cell r="Q1465"/>
          <cell r="R1465"/>
          <cell r="S1465"/>
          <cell r="T1465"/>
          <cell r="U1465"/>
          <cell r="V1465"/>
        </row>
        <row r="1466">
          <cell r="A1466"/>
          <cell r="B1466"/>
          <cell r="C1466"/>
          <cell r="D1466"/>
          <cell r="E1466"/>
          <cell r="F1466"/>
          <cell r="G1466"/>
          <cell r="H1466"/>
          <cell r="I1466"/>
          <cell r="J1466"/>
          <cell r="K1466"/>
          <cell r="L1466"/>
          <cell r="M1466"/>
          <cell r="N1466"/>
          <cell r="O1466"/>
          <cell r="P1466"/>
          <cell r="Q1466"/>
          <cell r="R1466"/>
          <cell r="S1466"/>
          <cell r="T1466"/>
          <cell r="U1466"/>
          <cell r="V1466"/>
        </row>
        <row r="1467">
          <cell r="A1467"/>
          <cell r="B1467"/>
          <cell r="C1467"/>
          <cell r="D1467"/>
          <cell r="E1467"/>
          <cell r="F1467"/>
          <cell r="G1467"/>
          <cell r="H1467"/>
          <cell r="I1467"/>
          <cell r="J1467"/>
          <cell r="K1467"/>
          <cell r="L1467"/>
          <cell r="M1467"/>
          <cell r="N1467"/>
          <cell r="O1467"/>
          <cell r="P1467"/>
          <cell r="Q1467"/>
          <cell r="R1467"/>
          <cell r="S1467"/>
          <cell r="T1467"/>
          <cell r="U1467"/>
          <cell r="V1467"/>
        </row>
        <row r="1468">
          <cell r="A1468"/>
          <cell r="B1468"/>
          <cell r="C1468"/>
          <cell r="D1468"/>
          <cell r="E1468"/>
          <cell r="F1468"/>
          <cell r="G1468"/>
          <cell r="H1468"/>
          <cell r="I1468"/>
          <cell r="J1468"/>
          <cell r="K1468"/>
          <cell r="L1468"/>
          <cell r="M1468"/>
          <cell r="N1468"/>
          <cell r="O1468"/>
          <cell r="P1468"/>
          <cell r="Q1468"/>
          <cell r="R1468"/>
          <cell r="S1468"/>
          <cell r="T1468"/>
          <cell r="U1468"/>
          <cell r="V1468"/>
        </row>
        <row r="1469">
          <cell r="A1469"/>
          <cell r="B1469"/>
          <cell r="C1469"/>
          <cell r="D1469"/>
          <cell r="E1469"/>
          <cell r="F1469"/>
          <cell r="G1469"/>
          <cell r="H1469"/>
          <cell r="I1469"/>
          <cell r="J1469"/>
          <cell r="K1469"/>
          <cell r="L1469"/>
          <cell r="M1469"/>
          <cell r="N1469"/>
          <cell r="O1469"/>
          <cell r="P1469"/>
          <cell r="Q1469"/>
          <cell r="R1469"/>
          <cell r="S1469"/>
          <cell r="T1469"/>
          <cell r="U1469"/>
          <cell r="V1469"/>
        </row>
        <row r="1470">
          <cell r="A1470"/>
          <cell r="B1470"/>
          <cell r="C1470"/>
          <cell r="D1470"/>
          <cell r="E1470"/>
          <cell r="F1470"/>
          <cell r="G1470"/>
          <cell r="H1470"/>
          <cell r="I1470"/>
          <cell r="J1470"/>
          <cell r="K1470"/>
          <cell r="L1470"/>
          <cell r="M1470"/>
          <cell r="N1470"/>
          <cell r="O1470"/>
          <cell r="P1470"/>
          <cell r="Q1470"/>
          <cell r="R1470"/>
          <cell r="S1470"/>
          <cell r="T1470"/>
          <cell r="U1470"/>
          <cell r="V1470"/>
        </row>
        <row r="1471">
          <cell r="A1471"/>
          <cell r="B1471"/>
          <cell r="C1471"/>
          <cell r="D1471"/>
          <cell r="E1471"/>
          <cell r="F1471"/>
          <cell r="G1471"/>
          <cell r="H1471"/>
          <cell r="I1471"/>
          <cell r="J1471"/>
          <cell r="K1471"/>
          <cell r="L1471"/>
          <cell r="M1471"/>
          <cell r="N1471"/>
          <cell r="O1471"/>
          <cell r="P1471"/>
          <cell r="Q1471"/>
          <cell r="R1471"/>
          <cell r="S1471"/>
          <cell r="T1471"/>
          <cell r="U1471"/>
          <cell r="V1471"/>
        </row>
        <row r="1472">
          <cell r="A1472"/>
          <cell r="B1472"/>
          <cell r="C1472"/>
          <cell r="D1472"/>
          <cell r="E1472"/>
          <cell r="F1472"/>
          <cell r="G1472"/>
          <cell r="H1472"/>
          <cell r="I1472"/>
          <cell r="J1472"/>
          <cell r="K1472"/>
          <cell r="L1472"/>
          <cell r="M1472"/>
          <cell r="N1472"/>
          <cell r="O1472"/>
          <cell r="P1472"/>
          <cell r="Q1472"/>
          <cell r="R1472"/>
          <cell r="S1472"/>
          <cell r="T1472"/>
          <cell r="U1472"/>
          <cell r="V1472"/>
        </row>
        <row r="1473">
          <cell r="A1473"/>
          <cell r="B1473"/>
          <cell r="C1473"/>
          <cell r="D1473"/>
          <cell r="E1473"/>
          <cell r="F1473"/>
          <cell r="G1473"/>
          <cell r="H1473"/>
          <cell r="I1473"/>
          <cell r="J1473"/>
          <cell r="K1473"/>
          <cell r="L1473"/>
          <cell r="M1473"/>
          <cell r="N1473"/>
          <cell r="O1473"/>
          <cell r="P1473"/>
          <cell r="Q1473"/>
          <cell r="R1473"/>
          <cell r="S1473"/>
          <cell r="T1473"/>
          <cell r="U1473"/>
          <cell r="V1473"/>
        </row>
        <row r="1474">
          <cell r="A1474"/>
          <cell r="B1474"/>
          <cell r="C1474"/>
          <cell r="D1474"/>
          <cell r="E1474"/>
          <cell r="F1474"/>
          <cell r="G1474"/>
          <cell r="H1474"/>
          <cell r="I1474"/>
          <cell r="J1474"/>
          <cell r="K1474"/>
          <cell r="L1474"/>
          <cell r="M1474"/>
          <cell r="N1474"/>
          <cell r="O1474"/>
          <cell r="P1474"/>
          <cell r="Q1474"/>
          <cell r="R1474"/>
          <cell r="S1474"/>
          <cell r="T1474"/>
          <cell r="U1474"/>
          <cell r="V1474"/>
        </row>
        <row r="1475">
          <cell r="A1475"/>
          <cell r="B1475"/>
          <cell r="C1475"/>
          <cell r="D1475"/>
          <cell r="E1475"/>
          <cell r="F1475"/>
          <cell r="G1475"/>
          <cell r="H1475"/>
          <cell r="I1475"/>
          <cell r="J1475"/>
          <cell r="K1475"/>
          <cell r="L1475"/>
          <cell r="M1475"/>
          <cell r="N1475"/>
          <cell r="O1475"/>
          <cell r="P1475"/>
          <cell r="Q1475"/>
          <cell r="R1475"/>
          <cell r="S1475"/>
          <cell r="T1475"/>
          <cell r="U1475"/>
          <cell r="V1475"/>
        </row>
        <row r="1476">
          <cell r="A1476"/>
          <cell r="B1476"/>
          <cell r="C1476"/>
          <cell r="D1476"/>
          <cell r="E1476"/>
          <cell r="F1476"/>
          <cell r="G1476"/>
          <cell r="H1476"/>
          <cell r="I1476"/>
          <cell r="J1476"/>
          <cell r="K1476"/>
          <cell r="L1476"/>
          <cell r="M1476"/>
          <cell r="N1476"/>
          <cell r="O1476"/>
          <cell r="P1476"/>
          <cell r="Q1476"/>
          <cell r="R1476"/>
          <cell r="S1476"/>
          <cell r="T1476"/>
          <cell r="U1476"/>
          <cell r="V1476"/>
        </row>
        <row r="1477">
          <cell r="A1477"/>
          <cell r="B1477"/>
          <cell r="C1477"/>
          <cell r="D1477"/>
          <cell r="E1477"/>
          <cell r="F1477"/>
          <cell r="G1477"/>
          <cell r="H1477"/>
          <cell r="I1477"/>
          <cell r="J1477"/>
          <cell r="K1477"/>
          <cell r="L1477"/>
          <cell r="M1477"/>
          <cell r="N1477"/>
          <cell r="O1477"/>
          <cell r="P1477"/>
          <cell r="Q1477"/>
          <cell r="R1477"/>
          <cell r="S1477"/>
          <cell r="T1477"/>
          <cell r="U1477"/>
          <cell r="V1477"/>
        </row>
        <row r="1478">
          <cell r="A1478"/>
          <cell r="B1478"/>
          <cell r="C1478"/>
          <cell r="D1478"/>
          <cell r="E1478"/>
          <cell r="F1478"/>
          <cell r="G1478"/>
          <cell r="H1478"/>
          <cell r="I1478"/>
          <cell r="J1478"/>
          <cell r="K1478"/>
          <cell r="L1478"/>
          <cell r="M1478"/>
          <cell r="N1478"/>
          <cell r="O1478"/>
          <cell r="P1478"/>
          <cell r="Q1478"/>
          <cell r="R1478"/>
          <cell r="S1478"/>
          <cell r="T1478"/>
          <cell r="U1478"/>
          <cell r="V1478"/>
        </row>
        <row r="1479">
          <cell r="A1479"/>
          <cell r="B1479"/>
          <cell r="C1479"/>
          <cell r="D1479"/>
          <cell r="E1479"/>
          <cell r="F1479"/>
          <cell r="G1479"/>
          <cell r="H1479"/>
          <cell r="I1479"/>
          <cell r="J1479"/>
          <cell r="K1479"/>
          <cell r="L1479"/>
          <cell r="M1479"/>
          <cell r="N1479"/>
          <cell r="O1479"/>
          <cell r="P1479"/>
          <cell r="Q1479"/>
          <cell r="R1479"/>
          <cell r="S1479"/>
          <cell r="T1479"/>
          <cell r="U1479"/>
          <cell r="V1479"/>
        </row>
        <row r="1480">
          <cell r="A1480"/>
          <cell r="B1480"/>
          <cell r="C1480"/>
          <cell r="D1480"/>
          <cell r="E1480"/>
          <cell r="F1480"/>
          <cell r="G1480"/>
          <cell r="H1480"/>
          <cell r="I1480"/>
          <cell r="J1480"/>
          <cell r="K1480"/>
          <cell r="L1480"/>
          <cell r="M1480"/>
          <cell r="N1480"/>
          <cell r="O1480"/>
          <cell r="P1480"/>
          <cell r="Q1480"/>
          <cell r="R1480"/>
          <cell r="S1480"/>
          <cell r="T1480"/>
          <cell r="U1480"/>
          <cell r="V1480"/>
        </row>
        <row r="1481">
          <cell r="A1481"/>
          <cell r="B1481"/>
          <cell r="C1481"/>
          <cell r="D1481"/>
          <cell r="E1481"/>
          <cell r="F1481"/>
          <cell r="G1481"/>
          <cell r="H1481"/>
          <cell r="I1481"/>
          <cell r="J1481"/>
          <cell r="K1481"/>
          <cell r="L1481"/>
          <cell r="M1481"/>
          <cell r="N1481"/>
          <cell r="O1481"/>
          <cell r="P1481"/>
          <cell r="Q1481"/>
          <cell r="R1481"/>
          <cell r="S1481"/>
          <cell r="T1481"/>
          <cell r="U1481"/>
          <cell r="V1481"/>
        </row>
        <row r="1482">
          <cell r="A1482"/>
          <cell r="B1482"/>
          <cell r="C1482"/>
          <cell r="D1482"/>
          <cell r="E1482"/>
          <cell r="F1482"/>
          <cell r="G1482"/>
          <cell r="H1482"/>
          <cell r="I1482"/>
          <cell r="J1482"/>
          <cell r="K1482"/>
          <cell r="L1482"/>
          <cell r="M1482"/>
          <cell r="N1482"/>
          <cell r="O1482"/>
          <cell r="P1482"/>
          <cell r="Q1482"/>
          <cell r="R1482"/>
          <cell r="S1482"/>
          <cell r="T1482"/>
          <cell r="U1482"/>
          <cell r="V1482"/>
        </row>
        <row r="1483">
          <cell r="A1483"/>
          <cell r="B1483"/>
          <cell r="C1483"/>
          <cell r="D1483"/>
          <cell r="E1483"/>
          <cell r="F1483"/>
          <cell r="G1483"/>
          <cell r="H1483"/>
          <cell r="I1483"/>
          <cell r="J1483"/>
          <cell r="K1483"/>
          <cell r="L1483"/>
          <cell r="M1483"/>
          <cell r="N1483"/>
          <cell r="O1483"/>
          <cell r="P1483"/>
          <cell r="Q1483"/>
          <cell r="R1483"/>
          <cell r="S1483"/>
          <cell r="T1483"/>
          <cell r="U1483"/>
          <cell r="V1483"/>
        </row>
        <row r="1484">
          <cell r="A1484"/>
          <cell r="B1484"/>
          <cell r="C1484"/>
          <cell r="D1484"/>
          <cell r="E1484"/>
          <cell r="F1484"/>
          <cell r="G1484"/>
          <cell r="H1484"/>
          <cell r="I1484"/>
          <cell r="J1484"/>
          <cell r="K1484"/>
          <cell r="L1484"/>
          <cell r="M1484"/>
          <cell r="N1484"/>
          <cell r="O1484"/>
          <cell r="P1484"/>
          <cell r="Q1484"/>
          <cell r="R1484"/>
          <cell r="S1484"/>
          <cell r="T1484"/>
          <cell r="U1484"/>
          <cell r="V1484"/>
        </row>
        <row r="1485">
          <cell r="A1485"/>
          <cell r="B1485"/>
          <cell r="C1485"/>
          <cell r="D1485"/>
          <cell r="E1485"/>
          <cell r="F1485"/>
          <cell r="G1485"/>
          <cell r="H1485"/>
          <cell r="I1485"/>
          <cell r="J1485"/>
          <cell r="K1485"/>
          <cell r="L1485"/>
          <cell r="M1485"/>
          <cell r="N1485"/>
          <cell r="O1485"/>
          <cell r="P1485"/>
          <cell r="Q1485"/>
          <cell r="R1485"/>
          <cell r="S1485"/>
          <cell r="T1485"/>
          <cell r="U1485"/>
          <cell r="V1485"/>
        </row>
        <row r="1486">
          <cell r="A1486"/>
          <cell r="B1486"/>
          <cell r="C1486"/>
          <cell r="D1486"/>
          <cell r="E1486"/>
          <cell r="F1486"/>
          <cell r="G1486"/>
          <cell r="H1486"/>
          <cell r="I1486"/>
          <cell r="J1486"/>
          <cell r="K1486"/>
          <cell r="L1486"/>
          <cell r="M1486"/>
          <cell r="N1486"/>
          <cell r="O1486"/>
          <cell r="P1486"/>
          <cell r="Q1486"/>
          <cell r="R1486"/>
          <cell r="S1486"/>
          <cell r="T1486"/>
          <cell r="U1486"/>
          <cell r="V1486"/>
        </row>
        <row r="1487">
          <cell r="A1487"/>
          <cell r="B1487"/>
          <cell r="C1487"/>
          <cell r="D1487"/>
          <cell r="E1487"/>
          <cell r="F1487"/>
          <cell r="G1487"/>
          <cell r="H1487"/>
          <cell r="I1487"/>
          <cell r="J1487"/>
          <cell r="K1487"/>
          <cell r="L1487"/>
          <cell r="M1487"/>
          <cell r="N1487"/>
          <cell r="O1487"/>
          <cell r="P1487"/>
          <cell r="Q1487"/>
          <cell r="R1487"/>
          <cell r="S1487"/>
          <cell r="T1487"/>
          <cell r="U1487"/>
          <cell r="V1487"/>
        </row>
        <row r="1488">
          <cell r="A1488"/>
          <cell r="B1488"/>
          <cell r="C1488"/>
          <cell r="D1488"/>
          <cell r="E1488"/>
          <cell r="F1488"/>
          <cell r="G1488"/>
          <cell r="H1488"/>
          <cell r="I1488"/>
          <cell r="J1488"/>
          <cell r="K1488"/>
          <cell r="L1488"/>
          <cell r="M1488"/>
          <cell r="N1488"/>
          <cell r="O1488"/>
          <cell r="P1488"/>
          <cell r="Q1488"/>
          <cell r="R1488"/>
          <cell r="S1488"/>
          <cell r="T1488"/>
          <cell r="U1488"/>
          <cell r="V1488"/>
        </row>
        <row r="1489">
          <cell r="A1489"/>
          <cell r="B1489"/>
          <cell r="C1489"/>
          <cell r="D1489"/>
          <cell r="E1489"/>
          <cell r="F1489"/>
          <cell r="G1489"/>
          <cell r="H1489"/>
          <cell r="I1489"/>
          <cell r="J1489"/>
          <cell r="K1489"/>
          <cell r="L1489"/>
          <cell r="M1489"/>
          <cell r="N1489"/>
          <cell r="O1489"/>
          <cell r="P1489"/>
          <cell r="Q1489"/>
          <cell r="R1489"/>
          <cell r="S1489"/>
          <cell r="T1489"/>
          <cell r="U1489"/>
          <cell r="V1489"/>
        </row>
        <row r="1490">
          <cell r="A1490"/>
          <cell r="B1490"/>
          <cell r="C1490"/>
          <cell r="D1490"/>
          <cell r="E1490"/>
          <cell r="F1490"/>
          <cell r="G1490"/>
          <cell r="H1490"/>
          <cell r="I1490"/>
          <cell r="J1490"/>
          <cell r="K1490"/>
          <cell r="L1490"/>
          <cell r="M1490"/>
          <cell r="N1490"/>
          <cell r="O1490"/>
          <cell r="P1490"/>
          <cell r="Q1490"/>
          <cell r="R1490"/>
          <cell r="S1490"/>
          <cell r="T1490"/>
          <cell r="U1490"/>
          <cell r="V1490"/>
        </row>
        <row r="1491">
          <cell r="A1491"/>
          <cell r="B1491"/>
          <cell r="C1491"/>
          <cell r="D1491"/>
          <cell r="E1491"/>
          <cell r="F1491"/>
          <cell r="G1491"/>
          <cell r="H1491"/>
          <cell r="I1491"/>
          <cell r="J1491"/>
          <cell r="K1491"/>
          <cell r="L1491"/>
          <cell r="M1491"/>
          <cell r="N1491"/>
          <cell r="O1491"/>
          <cell r="P1491"/>
          <cell r="Q1491"/>
          <cell r="R1491"/>
          <cell r="S1491"/>
          <cell r="T1491"/>
          <cell r="U1491"/>
          <cell r="V1491"/>
        </row>
        <row r="1492">
          <cell r="A1492"/>
          <cell r="B1492"/>
          <cell r="C1492"/>
          <cell r="D1492"/>
          <cell r="E1492"/>
          <cell r="F1492"/>
          <cell r="G1492"/>
          <cell r="H1492"/>
          <cell r="I1492"/>
          <cell r="J1492"/>
          <cell r="K1492"/>
          <cell r="L1492"/>
          <cell r="M1492"/>
          <cell r="N1492"/>
          <cell r="O1492"/>
          <cell r="P1492"/>
          <cell r="Q1492"/>
          <cell r="R1492"/>
          <cell r="S1492"/>
          <cell r="T1492"/>
          <cell r="U1492"/>
          <cell r="V1492"/>
        </row>
        <row r="1493">
          <cell r="A1493"/>
          <cell r="B1493"/>
          <cell r="C1493"/>
          <cell r="D1493"/>
          <cell r="E1493"/>
          <cell r="F1493"/>
          <cell r="G1493"/>
          <cell r="H1493"/>
          <cell r="I1493"/>
          <cell r="J1493"/>
          <cell r="K1493"/>
          <cell r="L1493"/>
          <cell r="M1493"/>
          <cell r="N1493"/>
          <cell r="O1493"/>
          <cell r="P1493"/>
          <cell r="Q1493"/>
          <cell r="R1493"/>
          <cell r="S1493"/>
          <cell r="T1493"/>
          <cell r="U1493"/>
          <cell r="V1493"/>
        </row>
        <row r="1494">
          <cell r="A1494"/>
          <cell r="B1494"/>
          <cell r="C1494"/>
          <cell r="D1494"/>
          <cell r="E1494"/>
          <cell r="F1494"/>
          <cell r="G1494"/>
          <cell r="H1494"/>
          <cell r="I1494"/>
          <cell r="J1494"/>
          <cell r="K1494"/>
          <cell r="L1494"/>
          <cell r="M1494"/>
          <cell r="N1494"/>
          <cell r="O1494"/>
          <cell r="P1494"/>
          <cell r="Q1494"/>
          <cell r="R1494"/>
          <cell r="S1494"/>
          <cell r="T1494"/>
          <cell r="U1494"/>
          <cell r="V1494"/>
        </row>
        <row r="1495">
          <cell r="A1495"/>
          <cell r="B1495"/>
          <cell r="C1495"/>
          <cell r="D1495"/>
          <cell r="E1495"/>
          <cell r="F1495"/>
          <cell r="G1495"/>
          <cell r="H1495"/>
          <cell r="I1495"/>
          <cell r="J1495"/>
          <cell r="K1495"/>
          <cell r="L1495"/>
          <cell r="M1495"/>
          <cell r="N1495"/>
          <cell r="O1495"/>
          <cell r="P1495"/>
          <cell r="Q1495"/>
          <cell r="R1495"/>
          <cell r="S1495"/>
          <cell r="T1495"/>
          <cell r="U1495"/>
          <cell r="V1495"/>
        </row>
        <row r="1496">
          <cell r="A1496"/>
          <cell r="B1496"/>
          <cell r="C1496"/>
          <cell r="D1496"/>
          <cell r="E1496"/>
          <cell r="F1496"/>
          <cell r="G1496"/>
          <cell r="H1496"/>
          <cell r="I1496"/>
          <cell r="J1496"/>
          <cell r="K1496"/>
          <cell r="L1496"/>
          <cell r="M1496"/>
          <cell r="N1496"/>
          <cell r="O1496"/>
          <cell r="P1496"/>
          <cell r="Q1496"/>
          <cell r="R1496"/>
          <cell r="S1496"/>
          <cell r="T1496"/>
          <cell r="U1496"/>
          <cell r="V1496"/>
        </row>
        <row r="1497">
          <cell r="A1497"/>
          <cell r="B1497"/>
          <cell r="C1497"/>
          <cell r="D1497"/>
          <cell r="E1497"/>
          <cell r="F1497"/>
          <cell r="G1497"/>
          <cell r="H1497"/>
          <cell r="I1497"/>
          <cell r="J1497"/>
          <cell r="K1497"/>
          <cell r="L1497"/>
          <cell r="M1497"/>
          <cell r="N1497"/>
          <cell r="O1497"/>
          <cell r="P1497"/>
          <cell r="Q1497"/>
          <cell r="R1497"/>
          <cell r="S1497"/>
          <cell r="T1497"/>
          <cell r="U1497"/>
          <cell r="V1497"/>
        </row>
        <row r="1498">
          <cell r="A1498"/>
          <cell r="B1498"/>
          <cell r="C1498"/>
          <cell r="D1498"/>
          <cell r="E1498"/>
          <cell r="F1498"/>
          <cell r="G1498"/>
          <cell r="H1498"/>
          <cell r="I1498"/>
          <cell r="J1498"/>
          <cell r="K1498"/>
          <cell r="L1498"/>
          <cell r="M1498"/>
          <cell r="N1498"/>
          <cell r="O1498"/>
          <cell r="P1498"/>
          <cell r="Q1498"/>
          <cell r="R1498"/>
          <cell r="S1498"/>
          <cell r="T1498"/>
          <cell r="U1498"/>
          <cell r="V1498"/>
        </row>
        <row r="1499">
          <cell r="A1499"/>
          <cell r="B1499"/>
          <cell r="C1499"/>
          <cell r="D1499"/>
          <cell r="E1499"/>
          <cell r="F1499"/>
          <cell r="G1499"/>
          <cell r="H1499"/>
          <cell r="I1499"/>
          <cell r="J1499"/>
          <cell r="K1499"/>
          <cell r="L1499"/>
          <cell r="M1499"/>
          <cell r="N1499"/>
          <cell r="O1499"/>
          <cell r="P1499"/>
          <cell r="Q1499"/>
          <cell r="R1499"/>
          <cell r="S1499"/>
          <cell r="T1499"/>
          <cell r="U1499"/>
          <cell r="V1499"/>
        </row>
        <row r="1500">
          <cell r="A1500"/>
          <cell r="B1500"/>
          <cell r="C1500"/>
          <cell r="D1500"/>
          <cell r="E1500"/>
          <cell r="F1500"/>
          <cell r="G1500"/>
          <cell r="H1500"/>
          <cell r="I1500"/>
          <cell r="J1500"/>
          <cell r="K1500"/>
          <cell r="L1500"/>
          <cell r="M1500"/>
          <cell r="N1500"/>
          <cell r="O1500"/>
          <cell r="P1500"/>
          <cell r="Q1500"/>
          <cell r="R1500"/>
          <cell r="S1500"/>
          <cell r="T1500"/>
          <cell r="U1500"/>
          <cell r="V1500"/>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ESTACA A TRAD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ESTACA A TRADO</v>
          </cell>
          <cell r="B6"/>
          <cell r="C6"/>
          <cell r="D6"/>
          <cell r="E6"/>
          <cell r="F6"/>
          <cell r="G6"/>
          <cell r="H6"/>
          <cell r="I6"/>
          <cell r="J6"/>
          <cell r="K6"/>
          <cell r="L6"/>
          <cell r="M6"/>
          <cell r="N6"/>
          <cell r="O6"/>
          <cell r="P6"/>
          <cell r="Q6"/>
        </row>
        <row r="7">
          <cell r="A7" t="str">
            <v>ITEM</v>
          </cell>
          <cell r="B7" t="str">
            <v>CÓDIGO</v>
          </cell>
          <cell r="C7" t="str">
            <v>DESCRIÇÃO</v>
          </cell>
          <cell r="D7" t="str">
            <v>DESCRIÇÃO</v>
          </cell>
          <cell r="E7"/>
          <cell r="F7"/>
          <cell r="G7"/>
          <cell r="H7"/>
          <cell r="I7"/>
          <cell r="J7"/>
          <cell r="K7"/>
          <cell r="L7"/>
          <cell r="M7"/>
          <cell r="N7" t="str">
            <v>UNIDADE</v>
          </cell>
          <cell r="O7" t="str">
            <v>QTDE</v>
          </cell>
          <cell r="P7" t="str">
            <v>Preço unit.</v>
          </cell>
          <cell r="Q7" t="str">
            <v>Total</v>
          </cell>
        </row>
        <row r="8">
          <cell r="A8" t="str">
            <v>1.0</v>
          </cell>
          <cell r="B8" t="str">
            <v>CATEGORIA</v>
          </cell>
          <cell r="C8">
            <v>1</v>
          </cell>
          <cell r="D8" t="str">
            <v>SERVIÇOS DE ESCRITÓRIO, LABORATÓRIO E CAMPO</v>
          </cell>
          <cell r="E8"/>
          <cell r="F8"/>
          <cell r="G8"/>
          <cell r="H8"/>
          <cell r="I8"/>
          <cell r="J8"/>
          <cell r="K8"/>
          <cell r="L8"/>
          <cell r="M8"/>
          <cell r="N8"/>
          <cell r="O8"/>
          <cell r="P8"/>
          <cell r="Q8"/>
          <cell r="R8"/>
          <cell r="S8"/>
          <cell r="T8"/>
          <cell r="U8"/>
          <cell r="V8"/>
          <cell r="W8"/>
        </row>
        <row r="9">
          <cell r="A9" t="str">
            <v>1.1</v>
          </cell>
          <cell r="B9" t="str">
            <v>01.001.0076-A</v>
          </cell>
          <cell r="C9" t="str">
            <v>PERFURACAO MANUAL DE SOLO,A TRADO ATE 8"</v>
          </cell>
          <cell r="D9"/>
          <cell r="E9"/>
          <cell r="F9"/>
          <cell r="G9"/>
          <cell r="H9"/>
          <cell r="I9"/>
          <cell r="J9"/>
          <cell r="K9"/>
          <cell r="L9"/>
          <cell r="M9"/>
          <cell r="N9" t="str">
            <v>M</v>
          </cell>
          <cell r="O9">
            <v>162</v>
          </cell>
          <cell r="P9">
            <v>12.27</v>
          </cell>
          <cell r="Q9">
            <v>1987.74</v>
          </cell>
        </row>
        <row r="10">
          <cell r="A10">
            <v>1</v>
          </cell>
          <cell r="B10"/>
          <cell r="C10"/>
          <cell r="D10"/>
          <cell r="E10"/>
          <cell r="F10"/>
          <cell r="G10"/>
          <cell r="H10"/>
          <cell r="I10"/>
          <cell r="J10"/>
          <cell r="K10"/>
          <cell r="L10"/>
          <cell r="M10"/>
          <cell r="N10" t="str">
            <v>CATEGORIA 1</v>
          </cell>
          <cell r="O10"/>
          <cell r="P10" t="str">
            <v>TOTAL:</v>
          </cell>
          <cell r="Q10">
            <v>1987.74</v>
          </cell>
        </row>
        <row r="11">
          <cell r="A11" t="str">
            <v>4.0</v>
          </cell>
          <cell r="B11" t="str">
            <v>CATEGORIA</v>
          </cell>
          <cell r="C11">
            <v>4</v>
          </cell>
          <cell r="D11" t="str">
            <v>TRANSPORTES</v>
          </cell>
          <cell r="E11"/>
          <cell r="F11"/>
          <cell r="G11"/>
          <cell r="H11"/>
          <cell r="I11"/>
          <cell r="J11"/>
          <cell r="K11"/>
          <cell r="L11"/>
          <cell r="M11"/>
          <cell r="N11"/>
          <cell r="O11"/>
          <cell r="P11"/>
          <cell r="Q11"/>
          <cell r="R11"/>
          <cell r="S11"/>
          <cell r="T11"/>
          <cell r="U11"/>
          <cell r="V11"/>
          <cell r="W11"/>
        </row>
        <row r="12">
          <cell r="A12" t="str">
            <v>4.1</v>
          </cell>
          <cell r="B12" t="str">
            <v>04.006.0013-B</v>
          </cell>
          <cell r="C12" t="str">
            <v>CARGA E DESCARGA MANUAL DE PECAS DE PESO REDUZIDO:TIJOLOS,TELHAS,CIMENTO E AGREGADOS EM SACOS,EM CAMINHAO DE CARROCERIAFIXA A OLEO DIESEL,COM CAPACIDADE UTIL DE 7,5T,INCLUSIVE O TEMPO DE CARGA,DESCARGA E MANOBRA</v>
          </cell>
          <cell r="D12"/>
          <cell r="E12"/>
          <cell r="F12"/>
          <cell r="G12"/>
          <cell r="H12"/>
          <cell r="I12"/>
          <cell r="J12"/>
          <cell r="K12"/>
          <cell r="L12"/>
          <cell r="M12"/>
          <cell r="N12" t="str">
            <v>T</v>
          </cell>
          <cell r="O12">
            <v>62.32</v>
          </cell>
          <cell r="P12">
            <v>38.51</v>
          </cell>
          <cell r="Q12">
            <v>2399.94</v>
          </cell>
        </row>
        <row r="13">
          <cell r="A13" t="str">
            <v>4.2</v>
          </cell>
          <cell r="B13" t="str">
            <v>04.011.0052-B</v>
          </cell>
          <cell r="C13"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3"/>
          <cell r="E13"/>
          <cell r="F13"/>
          <cell r="G13"/>
          <cell r="H13"/>
          <cell r="I13"/>
          <cell r="J13"/>
          <cell r="K13"/>
          <cell r="L13"/>
          <cell r="M13"/>
          <cell r="N13" t="str">
            <v>T</v>
          </cell>
          <cell r="O13">
            <v>71.22</v>
          </cell>
          <cell r="P13">
            <v>5.98</v>
          </cell>
          <cell r="Q13">
            <v>425.89</v>
          </cell>
        </row>
        <row r="14">
          <cell r="A14" t="str">
            <v>4.3</v>
          </cell>
          <cell r="B14" t="str">
            <v>04.005.0127-A</v>
          </cell>
          <cell r="C14" t="str">
            <v>TRANSPORTE DE CARGA DE QUALQUER NATUREZA,EXCLUSIVE AS DESPESAS DE CARGA E DESCARGA,TANTO DE ESPERA DO CAMINHAO COMO DO SERVENTE OU EQUIPAMENTO AUXILIAR,A VELOCIDADE MEDIA DE 10KM/H,EM CAMINHAO BASCULANTE A OLEO DIESEL,COM CAPACIDADE UTIL DE8T</v>
          </cell>
          <cell r="D14"/>
          <cell r="E14"/>
          <cell r="F14"/>
          <cell r="G14"/>
          <cell r="H14"/>
          <cell r="I14"/>
          <cell r="J14"/>
          <cell r="K14"/>
          <cell r="L14"/>
          <cell r="M14"/>
          <cell r="N14" t="str">
            <v>T X KM</v>
          </cell>
          <cell r="O14">
            <v>249.28</v>
          </cell>
          <cell r="P14">
            <v>3.18</v>
          </cell>
          <cell r="Q14">
            <v>792.71</v>
          </cell>
        </row>
        <row r="15">
          <cell r="A15" t="str">
            <v>4.4</v>
          </cell>
          <cell r="B15" t="str">
            <v>04.005.0163-A</v>
          </cell>
          <cell r="C15" t="str">
            <v>TRANSPORTE DE CARGA DE QUALQUER NATUREZA,EXCLUSIVE AS DESPESAS DE CARGA E DESCARGA,TANTO DE ESPERA DO CAMINHAO COMO DO SERVENTE OU EQUIPAMENTO AUXILIAR,A VELOCIDADE MEDIA DE 30KM/H,EM CAMINHAO BASCULANTE A OLEO DIESEL,COM CAPACIDADE UTIL DE17T</v>
          </cell>
          <cell r="D15"/>
          <cell r="E15"/>
          <cell r="F15"/>
          <cell r="G15"/>
          <cell r="H15"/>
          <cell r="I15"/>
          <cell r="J15"/>
          <cell r="K15"/>
          <cell r="L15"/>
          <cell r="M15"/>
          <cell r="N15" t="str">
            <v>T X KM</v>
          </cell>
          <cell r="O15">
            <v>890.25</v>
          </cell>
          <cell r="P15">
            <v>0.6</v>
          </cell>
          <cell r="Q15">
            <v>534.15</v>
          </cell>
        </row>
        <row r="16">
          <cell r="A16" t="str">
            <v>4.5</v>
          </cell>
          <cell r="B16" t="str">
            <v>TC09050700</v>
          </cell>
          <cell r="C16"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16"/>
          <cell r="E16"/>
          <cell r="F16"/>
          <cell r="G16"/>
          <cell r="H16"/>
          <cell r="I16"/>
          <cell r="J16"/>
          <cell r="K16"/>
          <cell r="L16"/>
          <cell r="M16"/>
          <cell r="N16" t="str">
            <v>T</v>
          </cell>
          <cell r="O16">
            <v>35.61</v>
          </cell>
          <cell r="P16">
            <v>15</v>
          </cell>
          <cell r="Q16">
            <v>534.15</v>
          </cell>
        </row>
        <row r="17">
          <cell r="A17">
            <v>4</v>
          </cell>
          <cell r="B17"/>
          <cell r="C17"/>
          <cell r="D17"/>
          <cell r="E17"/>
          <cell r="F17"/>
          <cell r="G17"/>
          <cell r="H17"/>
          <cell r="I17"/>
          <cell r="J17"/>
          <cell r="K17"/>
          <cell r="L17"/>
          <cell r="M17"/>
          <cell r="N17" t="str">
            <v>CATEGORIA 4</v>
          </cell>
          <cell r="O17"/>
          <cell r="P17" t="str">
            <v>TOTAL:</v>
          </cell>
          <cell r="Q17">
            <v>4686.8399999999992</v>
          </cell>
        </row>
        <row r="18">
          <cell r="A18" t="str">
            <v>5.0</v>
          </cell>
          <cell r="B18" t="str">
            <v>CATEGORIA</v>
          </cell>
          <cell r="C18">
            <v>5</v>
          </cell>
          <cell r="D18" t="str">
            <v>SERVIÇOS COMPLEMENTARES</v>
          </cell>
          <cell r="E18"/>
          <cell r="F18"/>
          <cell r="G18"/>
          <cell r="H18"/>
          <cell r="I18"/>
          <cell r="J18"/>
          <cell r="K18"/>
          <cell r="L18"/>
          <cell r="M18"/>
          <cell r="N18"/>
          <cell r="O18"/>
          <cell r="P18"/>
          <cell r="Q18"/>
          <cell r="R18"/>
          <cell r="S18"/>
          <cell r="T18"/>
          <cell r="U18"/>
          <cell r="V18"/>
          <cell r="W18"/>
        </row>
        <row r="19">
          <cell r="A19" t="str">
            <v>5.1</v>
          </cell>
          <cell r="B19" t="str">
            <v>05.001.0187-A</v>
          </cell>
          <cell r="C19" t="str">
            <v>TRANSPORTE HORIZONTAL DE ENTULHO OU LAMA EM CARRINHO,INCLUSIVE CARGA A PA,EM FAVELAS</v>
          </cell>
          <cell r="D19"/>
          <cell r="E19"/>
          <cell r="F19"/>
          <cell r="G19"/>
          <cell r="H19"/>
          <cell r="I19"/>
          <cell r="J19"/>
          <cell r="K19"/>
          <cell r="L19"/>
          <cell r="M19"/>
          <cell r="N19" t="str">
            <v>M3</v>
          </cell>
          <cell r="O19">
            <v>63.6</v>
          </cell>
          <cell r="P19">
            <v>17.82</v>
          </cell>
          <cell r="Q19">
            <v>1133.3499999999999</v>
          </cell>
        </row>
        <row r="20">
          <cell r="A20" t="str">
            <v>5.2</v>
          </cell>
          <cell r="B20" t="str">
            <v>05.001.0186-A</v>
          </cell>
          <cell r="C20" t="str">
            <v>TRANSPORTE DE MATERIAIS ENCOSTA ABAIXO,SERVICO INTEIRAMENTEMANUAL,INCLUSIVE CARGA E DESCARGA</v>
          </cell>
          <cell r="D20"/>
          <cell r="E20"/>
          <cell r="F20"/>
          <cell r="G20"/>
          <cell r="H20"/>
          <cell r="I20"/>
          <cell r="J20"/>
          <cell r="K20"/>
          <cell r="L20"/>
          <cell r="M20"/>
          <cell r="N20" t="str">
            <v>TXM</v>
          </cell>
          <cell r="O20">
            <v>4629.3</v>
          </cell>
          <cell r="P20">
            <v>0.77</v>
          </cell>
          <cell r="Q20">
            <v>3564.56</v>
          </cell>
        </row>
        <row r="21">
          <cell r="A21" t="str">
            <v>5.3</v>
          </cell>
          <cell r="B21" t="str">
            <v>05.001.0185-A</v>
          </cell>
          <cell r="C21" t="str">
            <v>TRANSPORTE DE MATERIAIS ENCOSTA ACIMA,SERVICO INTEIRAMENTE MANUAL,INCLUSIVE CARGA E DESCARGA</v>
          </cell>
          <cell r="D21"/>
          <cell r="E21"/>
          <cell r="F21"/>
          <cell r="G21"/>
          <cell r="H21"/>
          <cell r="I21"/>
          <cell r="J21"/>
          <cell r="K21"/>
          <cell r="L21"/>
          <cell r="M21"/>
          <cell r="N21" t="str">
            <v>TXM</v>
          </cell>
          <cell r="O21">
            <v>8101.6</v>
          </cell>
          <cell r="P21">
            <v>1.1599999999999999</v>
          </cell>
          <cell r="Q21">
            <v>9397.85</v>
          </cell>
        </row>
        <row r="22">
          <cell r="A22">
            <v>5</v>
          </cell>
          <cell r="B22"/>
          <cell r="C22"/>
          <cell r="D22"/>
          <cell r="E22"/>
          <cell r="F22"/>
          <cell r="G22"/>
          <cell r="H22"/>
          <cell r="I22"/>
          <cell r="J22"/>
          <cell r="K22"/>
          <cell r="L22"/>
          <cell r="M22"/>
          <cell r="N22" t="str">
            <v>CATEGORIA 5</v>
          </cell>
          <cell r="O22"/>
          <cell r="P22" t="str">
            <v>TOTAL:</v>
          </cell>
          <cell r="Q22">
            <v>14095.76</v>
          </cell>
        </row>
        <row r="23">
          <cell r="A23" t="str">
            <v>11.00</v>
          </cell>
          <cell r="B23" t="str">
            <v>CATEGORIA</v>
          </cell>
          <cell r="C23">
            <v>11</v>
          </cell>
          <cell r="D23" t="str">
            <v>ESTRUTURAS</v>
          </cell>
          <cell r="E23"/>
          <cell r="F23"/>
          <cell r="G23"/>
          <cell r="H23"/>
          <cell r="I23"/>
          <cell r="J23"/>
          <cell r="K23"/>
          <cell r="L23"/>
          <cell r="M23"/>
          <cell r="N23"/>
          <cell r="O23"/>
          <cell r="P23"/>
          <cell r="Q23"/>
          <cell r="R23"/>
          <cell r="S23"/>
          <cell r="T23"/>
          <cell r="U23"/>
          <cell r="V23"/>
          <cell r="W23"/>
        </row>
        <row r="24">
          <cell r="A24" t="str">
            <v>11.01</v>
          </cell>
          <cell r="B24" t="str">
            <v>11.001.0006-B</v>
          </cell>
          <cell r="C24" t="str">
            <v>CONCRETO DOSADO RACIONALMENTE PARA UMA RESISTENCIA CARACTERISTICA A COMPRESSAO DE 20MPA,COMPREENDENDO APENAS O FORNECIMENTO DOS MATERIAIS,INCLUSIVE 5% DE PERDAS</v>
          </cell>
          <cell r="D24"/>
          <cell r="E24"/>
          <cell r="F24"/>
          <cell r="G24"/>
          <cell r="H24"/>
          <cell r="I24"/>
          <cell r="J24"/>
          <cell r="K24"/>
          <cell r="L24"/>
          <cell r="M24"/>
          <cell r="N24" t="str">
            <v>M3</v>
          </cell>
          <cell r="O24">
            <v>25.44</v>
          </cell>
          <cell r="P24">
            <v>224.85</v>
          </cell>
          <cell r="Q24">
            <v>5720.18</v>
          </cell>
        </row>
        <row r="25">
          <cell r="A25" t="str">
            <v>11.02</v>
          </cell>
          <cell r="B25" t="str">
            <v>11.002.0015-B</v>
          </cell>
          <cell r="C25" t="str">
            <v>PREPARO DE CONCRETO,EM CONDICOES ESPECIAIS,COMPREENDENDO MISTURA E AMASSAMENTO EM UMA BETONEIRA DE 320L,ADMITINDO-SE UMAPRODUCAO APROXIMADA DE 1,00M3/H,EXCLUINDO O FORNECIMENTO DOS MATERIAIS</v>
          </cell>
          <cell r="D25"/>
          <cell r="E25"/>
          <cell r="F25"/>
          <cell r="G25"/>
          <cell r="H25"/>
          <cell r="I25"/>
          <cell r="J25"/>
          <cell r="K25"/>
          <cell r="L25"/>
          <cell r="M25"/>
          <cell r="N25" t="str">
            <v>M3</v>
          </cell>
          <cell r="O25">
            <v>25.44</v>
          </cell>
          <cell r="P25">
            <v>86.25</v>
          </cell>
          <cell r="Q25">
            <v>2194.1999999999998</v>
          </cell>
        </row>
        <row r="26">
          <cell r="A26" t="str">
            <v>11.03</v>
          </cell>
          <cell r="B26" t="str">
            <v>11.002.0045-A</v>
          </cell>
          <cell r="C26" t="str">
            <v>LANCAMENTO DE CONCRETO EM PECAS ARMADAS,EM CONDICOES ESPECIAIS,INCLUSIVE O TRANSPORTE HORIZONTAL ATE 20,00M EM CARRINHOS,COLOCACAO,ADENSAMENTO E ACABAMENTO,CONSIDERANDO UMA PRODUCAO APROXIMADA DE 1,00M3/H</v>
          </cell>
          <cell r="D26"/>
          <cell r="E26"/>
          <cell r="F26"/>
          <cell r="G26"/>
          <cell r="H26"/>
          <cell r="I26"/>
          <cell r="J26"/>
          <cell r="K26"/>
          <cell r="L26"/>
          <cell r="M26"/>
          <cell r="N26" t="str">
            <v>M3</v>
          </cell>
          <cell r="O26">
            <v>25.44</v>
          </cell>
          <cell r="P26">
            <v>78.45</v>
          </cell>
          <cell r="Q26">
            <v>1995.76</v>
          </cell>
        </row>
        <row r="27">
          <cell r="A27" t="str">
            <v>11.4</v>
          </cell>
          <cell r="B27" t="str">
            <v>11.009.0014-B</v>
          </cell>
          <cell r="C27" t="str">
            <v>BARRA DE ACO CA-50,COM SALIENCIA OU MOSSA,COEFICIENTE DE CONFORMACAO SUPERFICIAL MINIMO (ADERENCIA) IGUAL A 1,5,DIAMETRODE 8 A 12,5MM,DESTINADA A ARMADURA DE CONCRETO ARMADO,10%DE PERDAS DE PONTAS E ARAME 18.FORNECIMENTO</v>
          </cell>
          <cell r="D27"/>
          <cell r="E27"/>
          <cell r="F27"/>
          <cell r="G27"/>
          <cell r="H27"/>
          <cell r="I27"/>
          <cell r="J27"/>
          <cell r="K27"/>
          <cell r="L27"/>
          <cell r="M27"/>
          <cell r="N27" t="str">
            <v>KG</v>
          </cell>
          <cell r="O27">
            <v>1272</v>
          </cell>
          <cell r="P27">
            <v>3.76</v>
          </cell>
          <cell r="Q27">
            <v>4782.72</v>
          </cell>
        </row>
        <row r="28">
          <cell r="A28" t="str">
            <v>11.5</v>
          </cell>
          <cell r="B28" t="str">
            <v>11.011.0030-B</v>
          </cell>
          <cell r="C28" t="str">
            <v>CORTE,DOBRAGEM,MONTAGEM E COLOCACAO DE FERRAGENS NAS FORMAS,ACO CA-50,EM BARRAS REDONDAS,COM DIAMETRO DE 8 A 12,5MM</v>
          </cell>
          <cell r="D28"/>
          <cell r="E28"/>
          <cell r="F28"/>
          <cell r="G28"/>
          <cell r="H28"/>
          <cell r="I28"/>
          <cell r="J28"/>
          <cell r="K28"/>
          <cell r="L28"/>
          <cell r="M28"/>
          <cell r="N28" t="str">
            <v>KG</v>
          </cell>
          <cell r="O28">
            <v>1272</v>
          </cell>
          <cell r="P28">
            <v>3.22</v>
          </cell>
          <cell r="Q28">
            <v>4095.84</v>
          </cell>
        </row>
        <row r="29">
          <cell r="A29">
            <v>11</v>
          </cell>
          <cell r="B29"/>
          <cell r="C29"/>
          <cell r="D29"/>
          <cell r="E29"/>
          <cell r="F29"/>
          <cell r="G29"/>
          <cell r="H29"/>
          <cell r="I29"/>
          <cell r="J29"/>
          <cell r="K29"/>
          <cell r="L29"/>
          <cell r="M29"/>
          <cell r="N29" t="str">
            <v>CATEGORIA 11</v>
          </cell>
          <cell r="O29"/>
          <cell r="P29" t="str">
            <v>TOTAL:</v>
          </cell>
          <cell r="Q29">
            <v>18788.7</v>
          </cell>
        </row>
        <row r="30">
          <cell r="A30"/>
          <cell r="B30"/>
          <cell r="C30"/>
          <cell r="D30"/>
          <cell r="E30"/>
          <cell r="F30"/>
          <cell r="G30"/>
          <cell r="H30"/>
          <cell r="I30"/>
          <cell r="J30"/>
          <cell r="K30"/>
          <cell r="L30"/>
          <cell r="M30"/>
          <cell r="N30"/>
          <cell r="O30" t="str">
            <v>SUBTOTAL:</v>
          </cell>
          <cell r="P30"/>
          <cell r="Q30">
            <v>39559.040000000001</v>
          </cell>
        </row>
        <row r="31">
          <cell r="A31"/>
          <cell r="B31"/>
          <cell r="C31"/>
          <cell r="D31"/>
          <cell r="E31"/>
          <cell r="F31"/>
          <cell r="G31"/>
          <cell r="H31"/>
          <cell r="I31"/>
          <cell r="J31"/>
          <cell r="K31"/>
          <cell r="L31"/>
          <cell r="M31"/>
          <cell r="N31"/>
          <cell r="O31" t="str">
            <v>BDI</v>
          </cell>
          <cell r="P31">
            <v>0.25</v>
          </cell>
          <cell r="Q31">
            <v>9889.76</v>
          </cell>
        </row>
        <row r="32">
          <cell r="A32"/>
          <cell r="B32"/>
          <cell r="C32"/>
          <cell r="D32"/>
          <cell r="E32"/>
          <cell r="F32"/>
          <cell r="G32"/>
          <cell r="H32"/>
          <cell r="I32"/>
          <cell r="J32"/>
          <cell r="K32"/>
          <cell r="L32"/>
          <cell r="M32"/>
          <cell r="N32"/>
          <cell r="O32" t="str">
            <v>TOTAL:</v>
          </cell>
          <cell r="P32"/>
          <cell r="Q32">
            <v>49448.800000000003</v>
          </cell>
        </row>
        <row r="69">
          <cell r="B69"/>
          <cell r="C69"/>
          <cell r="D69"/>
          <cell r="E69"/>
          <cell r="F69"/>
          <cell r="G69"/>
          <cell r="H69"/>
          <cell r="I69"/>
          <cell r="J69"/>
          <cell r="K69"/>
          <cell r="L69"/>
          <cell r="M69"/>
          <cell r="N69"/>
          <cell r="O69"/>
          <cell r="P69"/>
          <cell r="Q69"/>
        </row>
        <row r="70">
          <cell r="B70"/>
          <cell r="C70"/>
          <cell r="D70"/>
          <cell r="E70"/>
          <cell r="F70"/>
          <cell r="G70"/>
          <cell r="H70"/>
          <cell r="I70"/>
          <cell r="J70"/>
          <cell r="K70"/>
          <cell r="L70"/>
          <cell r="M70"/>
          <cell r="N70"/>
          <cell r="O70"/>
          <cell r="P70"/>
          <cell r="Q70"/>
        </row>
        <row r="71">
          <cell r="B71"/>
          <cell r="C71"/>
          <cell r="D71"/>
          <cell r="E71"/>
          <cell r="F71"/>
          <cell r="G71"/>
          <cell r="H71"/>
          <cell r="I71"/>
          <cell r="J71"/>
          <cell r="K71"/>
          <cell r="L71"/>
          <cell r="M71"/>
          <cell r="N71"/>
          <cell r="O71"/>
          <cell r="P71"/>
          <cell r="Q71"/>
        </row>
        <row r="72">
          <cell r="B72"/>
          <cell r="C72"/>
          <cell r="D72"/>
          <cell r="E72"/>
          <cell r="F72"/>
          <cell r="G72"/>
          <cell r="H72"/>
          <cell r="I72"/>
          <cell r="J72"/>
          <cell r="K72"/>
          <cell r="L72"/>
          <cell r="M72"/>
          <cell r="N72"/>
          <cell r="O72"/>
          <cell r="P72"/>
          <cell r="Q72"/>
        </row>
        <row r="73">
          <cell r="B73"/>
          <cell r="C73"/>
          <cell r="D73"/>
          <cell r="E73"/>
          <cell r="F73"/>
          <cell r="G73"/>
          <cell r="H73"/>
          <cell r="I73"/>
          <cell r="J73"/>
          <cell r="K73"/>
          <cell r="L73"/>
          <cell r="M73"/>
          <cell r="N73"/>
          <cell r="O73"/>
          <cell r="P73"/>
          <cell r="Q73"/>
        </row>
        <row r="74">
          <cell r="B74"/>
          <cell r="C74"/>
          <cell r="D74"/>
          <cell r="E74"/>
          <cell r="F74"/>
          <cell r="G74"/>
          <cell r="H74"/>
          <cell r="I74"/>
          <cell r="J74"/>
          <cell r="K74"/>
          <cell r="L74"/>
          <cell r="M74"/>
          <cell r="N74"/>
          <cell r="O74"/>
          <cell r="P74"/>
          <cell r="Q74"/>
        </row>
        <row r="75">
          <cell r="B75"/>
          <cell r="C75"/>
          <cell r="D75"/>
          <cell r="E75"/>
          <cell r="F75"/>
          <cell r="G75"/>
          <cell r="H75"/>
          <cell r="I75"/>
          <cell r="J75"/>
          <cell r="K75"/>
          <cell r="L75"/>
          <cell r="M75"/>
          <cell r="N75"/>
          <cell r="O75"/>
          <cell r="P75"/>
          <cell r="Q75"/>
        </row>
        <row r="76">
          <cell r="B76"/>
          <cell r="C76"/>
          <cell r="D76"/>
          <cell r="E76"/>
          <cell r="F76"/>
          <cell r="G76"/>
          <cell r="H76"/>
          <cell r="I76"/>
          <cell r="J76"/>
          <cell r="K76"/>
          <cell r="L76"/>
          <cell r="M76"/>
          <cell r="N76"/>
          <cell r="O76"/>
          <cell r="P76"/>
          <cell r="Q76"/>
        </row>
        <row r="77">
          <cell r="B77"/>
          <cell r="C77"/>
          <cell r="D77"/>
          <cell r="E77"/>
          <cell r="F77"/>
          <cell r="G77"/>
          <cell r="H77"/>
          <cell r="I77"/>
          <cell r="J77"/>
          <cell r="K77"/>
          <cell r="L77"/>
          <cell r="M77"/>
          <cell r="N77"/>
          <cell r="O77"/>
          <cell r="P77"/>
          <cell r="Q77"/>
        </row>
        <row r="78">
          <cell r="B78"/>
          <cell r="C78"/>
          <cell r="D78"/>
          <cell r="E78"/>
          <cell r="F78"/>
          <cell r="G78"/>
          <cell r="H78"/>
          <cell r="I78"/>
          <cell r="J78"/>
          <cell r="K78"/>
          <cell r="L78"/>
          <cell r="M78"/>
          <cell r="N78"/>
          <cell r="O78"/>
          <cell r="P78"/>
          <cell r="Q78"/>
        </row>
        <row r="79">
          <cell r="B79"/>
          <cell r="C79"/>
          <cell r="D79"/>
          <cell r="E79"/>
          <cell r="F79"/>
          <cell r="G79"/>
          <cell r="H79"/>
          <cell r="I79"/>
          <cell r="J79"/>
          <cell r="K79"/>
          <cell r="L79"/>
          <cell r="M79"/>
          <cell r="N79"/>
          <cell r="O79"/>
          <cell r="P79"/>
          <cell r="Q79"/>
        </row>
        <row r="80">
          <cell r="B80"/>
          <cell r="C80"/>
          <cell r="D80"/>
          <cell r="E80"/>
          <cell r="F80"/>
          <cell r="G80"/>
          <cell r="H80"/>
          <cell r="I80"/>
          <cell r="J80"/>
          <cell r="K80"/>
          <cell r="L80"/>
          <cell r="M80"/>
          <cell r="N80"/>
          <cell r="O80"/>
          <cell r="P80"/>
          <cell r="Q80"/>
        </row>
        <row r="81">
          <cell r="B81"/>
          <cell r="C81"/>
          <cell r="D81"/>
          <cell r="E81"/>
          <cell r="F81"/>
          <cell r="G81"/>
          <cell r="H81"/>
          <cell r="I81"/>
          <cell r="J81"/>
          <cell r="K81"/>
          <cell r="L81"/>
          <cell r="M81"/>
          <cell r="N81"/>
          <cell r="O81"/>
          <cell r="P81"/>
          <cell r="Q81"/>
        </row>
        <row r="82">
          <cell r="B82"/>
          <cell r="C82"/>
          <cell r="D82"/>
          <cell r="E82"/>
          <cell r="F82"/>
          <cell r="G82"/>
          <cell r="H82"/>
          <cell r="I82"/>
          <cell r="J82"/>
          <cell r="K82"/>
          <cell r="L82"/>
          <cell r="M82"/>
          <cell r="N82"/>
          <cell r="O82"/>
          <cell r="P82"/>
          <cell r="Q82"/>
        </row>
        <row r="83">
          <cell r="B83"/>
          <cell r="C83"/>
          <cell r="D83"/>
          <cell r="E83"/>
          <cell r="F83"/>
          <cell r="G83"/>
          <cell r="H83"/>
          <cell r="I83"/>
          <cell r="J83"/>
          <cell r="K83"/>
          <cell r="L83"/>
          <cell r="M83"/>
          <cell r="N83"/>
          <cell r="O83"/>
          <cell r="P83"/>
          <cell r="Q83"/>
        </row>
        <row r="84">
          <cell r="B84"/>
          <cell r="C84"/>
          <cell r="D84"/>
          <cell r="E84"/>
          <cell r="F84"/>
          <cell r="G84"/>
          <cell r="I84"/>
          <cell r="J84"/>
          <cell r="K84"/>
          <cell r="L84"/>
          <cell r="M84"/>
          <cell r="N84"/>
          <cell r="O84"/>
          <cell r="P84"/>
          <cell r="Q84"/>
        </row>
        <row r="85">
          <cell r="B85"/>
          <cell r="C85"/>
          <cell r="D85"/>
          <cell r="E85"/>
          <cell r="F85"/>
          <cell r="G85"/>
          <cell r="I85"/>
          <cell r="J85"/>
          <cell r="K85"/>
          <cell r="L85"/>
          <cell r="M85"/>
          <cell r="N85"/>
          <cell r="O85"/>
          <cell r="P85"/>
          <cell r="Q85"/>
        </row>
        <row r="86">
          <cell r="B86"/>
          <cell r="C86"/>
          <cell r="D86"/>
          <cell r="E86"/>
          <cell r="F86"/>
          <cell r="G86"/>
          <cell r="I86"/>
          <cell r="J86"/>
          <cell r="K86"/>
          <cell r="L86"/>
          <cell r="M86"/>
          <cell r="N86"/>
          <cell r="O86"/>
          <cell r="P86"/>
          <cell r="Q86"/>
        </row>
        <row r="87">
          <cell r="B87"/>
          <cell r="C87"/>
          <cell r="D87"/>
          <cell r="E87"/>
          <cell r="F87"/>
          <cell r="G87"/>
          <cell r="I87"/>
          <cell r="J87"/>
          <cell r="K87"/>
          <cell r="L87"/>
          <cell r="M87"/>
          <cell r="N87"/>
          <cell r="O87"/>
          <cell r="P87"/>
          <cell r="Q87"/>
        </row>
        <row r="88">
          <cell r="B88"/>
          <cell r="C88"/>
          <cell r="D88"/>
          <cell r="E88"/>
          <cell r="F88"/>
          <cell r="G88"/>
          <cell r="I88"/>
          <cell r="J88"/>
          <cell r="K88"/>
          <cell r="L88"/>
          <cell r="M88"/>
          <cell r="N88"/>
          <cell r="O88"/>
          <cell r="P88"/>
          <cell r="Q88"/>
        </row>
        <row r="89">
          <cell r="B89"/>
          <cell r="C89"/>
          <cell r="D89"/>
          <cell r="E89"/>
          <cell r="F89"/>
          <cell r="G89"/>
          <cell r="I89"/>
          <cell r="J89"/>
          <cell r="K89"/>
          <cell r="L89"/>
          <cell r="M89"/>
          <cell r="N89"/>
          <cell r="O89"/>
          <cell r="P89"/>
          <cell r="Q89"/>
        </row>
        <row r="90">
          <cell r="B90"/>
          <cell r="C90"/>
          <cell r="D90"/>
          <cell r="E90"/>
          <cell r="F90"/>
          <cell r="G90"/>
          <cell r="I90"/>
          <cell r="J90"/>
          <cell r="K90"/>
          <cell r="L90"/>
          <cell r="M90"/>
          <cell r="N90"/>
          <cell r="O90"/>
          <cell r="P90"/>
          <cell r="Q90"/>
        </row>
        <row r="91">
          <cell r="B91"/>
          <cell r="C91"/>
          <cell r="D91"/>
          <cell r="E91"/>
          <cell r="F91"/>
          <cell r="G91"/>
          <cell r="I91"/>
          <cell r="J91"/>
          <cell r="K91"/>
          <cell r="L91"/>
          <cell r="M91"/>
          <cell r="N91"/>
          <cell r="O91"/>
          <cell r="P91"/>
          <cell r="Q91"/>
        </row>
        <row r="92">
          <cell r="B92"/>
          <cell r="C92"/>
          <cell r="D92"/>
          <cell r="E92"/>
          <cell r="F92"/>
          <cell r="G92"/>
          <cell r="I92"/>
          <cell r="J92"/>
          <cell r="K92"/>
          <cell r="L92"/>
          <cell r="M92"/>
          <cell r="N92"/>
          <cell r="O92"/>
          <cell r="P92"/>
          <cell r="Q92"/>
        </row>
        <row r="93">
          <cell r="B93"/>
          <cell r="C93"/>
          <cell r="D93"/>
          <cell r="E93"/>
          <cell r="F93"/>
          <cell r="G93"/>
          <cell r="I93"/>
          <cell r="J93"/>
          <cell r="K93"/>
          <cell r="L93"/>
          <cell r="M93"/>
          <cell r="N93"/>
          <cell r="O93"/>
          <cell r="P93"/>
          <cell r="Q93"/>
        </row>
        <row r="94">
          <cell r="B94"/>
          <cell r="C94"/>
          <cell r="D94"/>
          <cell r="E94"/>
          <cell r="F94"/>
          <cell r="G94"/>
          <cell r="I94"/>
          <cell r="J94"/>
          <cell r="K94"/>
          <cell r="L94"/>
          <cell r="M94"/>
          <cell r="N94"/>
          <cell r="O94"/>
          <cell r="P94"/>
          <cell r="Q94"/>
        </row>
        <row r="95">
          <cell r="B95"/>
          <cell r="C95"/>
          <cell r="D95"/>
          <cell r="E95"/>
          <cell r="F95"/>
          <cell r="G95"/>
          <cell r="I95"/>
          <cell r="J95"/>
          <cell r="K95"/>
          <cell r="L95"/>
          <cell r="M95"/>
          <cell r="N95"/>
          <cell r="O95"/>
          <cell r="P95"/>
          <cell r="Q95"/>
        </row>
        <row r="96">
          <cell r="B96"/>
          <cell r="C96"/>
          <cell r="D96"/>
          <cell r="E96"/>
          <cell r="F96"/>
          <cell r="G96"/>
          <cell r="I96"/>
          <cell r="J96"/>
          <cell r="K96"/>
          <cell r="L96"/>
          <cell r="M96"/>
          <cell r="N96"/>
          <cell r="O96"/>
          <cell r="P96"/>
          <cell r="Q96"/>
        </row>
        <row r="97">
          <cell r="B97"/>
          <cell r="C97"/>
          <cell r="D97"/>
          <cell r="E97"/>
          <cell r="F97"/>
          <cell r="G97"/>
          <cell r="I97"/>
          <cell r="J97"/>
          <cell r="K97"/>
          <cell r="L97"/>
          <cell r="M97"/>
          <cell r="N97"/>
          <cell r="O97"/>
          <cell r="P97"/>
          <cell r="Q97"/>
        </row>
        <row r="98">
          <cell r="B98"/>
          <cell r="C98"/>
          <cell r="D98"/>
          <cell r="E98"/>
          <cell r="F98"/>
          <cell r="G98"/>
          <cell r="I98"/>
          <cell r="J98"/>
          <cell r="K98"/>
          <cell r="L98"/>
          <cell r="M98"/>
          <cell r="N98"/>
          <cell r="O98"/>
          <cell r="P98"/>
          <cell r="Q98"/>
        </row>
        <row r="99">
          <cell r="B99"/>
          <cell r="C99"/>
          <cell r="D99"/>
          <cell r="E99"/>
          <cell r="F99"/>
          <cell r="G99"/>
          <cell r="H99"/>
          <cell r="I99"/>
          <cell r="J99"/>
          <cell r="K99"/>
          <cell r="L99"/>
          <cell r="M99"/>
          <cell r="N99"/>
          <cell r="O99"/>
          <cell r="P99"/>
          <cell r="Q99"/>
        </row>
        <row r="100">
          <cell r="B100"/>
          <cell r="C100"/>
          <cell r="D100"/>
          <cell r="E100"/>
          <cell r="F100"/>
          <cell r="G100"/>
          <cell r="I100"/>
          <cell r="J100"/>
          <cell r="K100"/>
          <cell r="L100"/>
          <cell r="M100"/>
          <cell r="N100"/>
          <cell r="O100"/>
          <cell r="P100"/>
          <cell r="Q100"/>
        </row>
        <row r="101">
          <cell r="B101"/>
          <cell r="C101"/>
          <cell r="D101"/>
          <cell r="E101"/>
          <cell r="F101"/>
          <cell r="G101"/>
          <cell r="I101"/>
          <cell r="J101"/>
          <cell r="K101"/>
          <cell r="L101"/>
          <cell r="M101"/>
          <cell r="O101"/>
          <cell r="P101"/>
        </row>
        <row r="102">
          <cell r="B102"/>
          <cell r="C102"/>
          <cell r="D102"/>
          <cell r="E102"/>
          <cell r="F102"/>
          <cell r="G102"/>
          <cell r="I102"/>
          <cell r="J102"/>
          <cell r="K102"/>
          <cell r="L102"/>
          <cell r="M102"/>
          <cell r="O102"/>
          <cell r="P102"/>
        </row>
        <row r="103">
          <cell r="B103"/>
          <cell r="C103"/>
          <cell r="D103"/>
          <cell r="E103"/>
          <cell r="F103"/>
          <cell r="G103"/>
          <cell r="H103"/>
          <cell r="I103"/>
          <cell r="J103"/>
          <cell r="K103"/>
          <cell r="L103"/>
          <cell r="M103"/>
          <cell r="O103"/>
          <cell r="P103"/>
        </row>
        <row r="104">
          <cell r="B104"/>
          <cell r="C104"/>
          <cell r="D104"/>
          <cell r="E104"/>
          <cell r="F104"/>
          <cell r="G104"/>
          <cell r="I104"/>
          <cell r="J104"/>
          <cell r="K104"/>
          <cell r="L104"/>
          <cell r="M104"/>
          <cell r="O104"/>
          <cell r="P104"/>
        </row>
        <row r="105">
          <cell r="B105"/>
          <cell r="C105"/>
          <cell r="D105"/>
          <cell r="E105"/>
          <cell r="F105"/>
          <cell r="G105"/>
          <cell r="I105"/>
          <cell r="J105"/>
          <cell r="K105"/>
          <cell r="L105"/>
          <cell r="M105"/>
          <cell r="O105"/>
          <cell r="P105"/>
        </row>
        <row r="106">
          <cell r="B106"/>
          <cell r="C106"/>
          <cell r="D106"/>
          <cell r="E106"/>
          <cell r="F106"/>
          <cell r="G106"/>
          <cell r="I106"/>
          <cell r="J106"/>
          <cell r="K106"/>
          <cell r="L106"/>
          <cell r="M106"/>
          <cell r="O106"/>
          <cell r="P106"/>
        </row>
        <row r="107">
          <cell r="B107"/>
          <cell r="C107"/>
          <cell r="D107"/>
          <cell r="E107"/>
          <cell r="F107"/>
          <cell r="G107"/>
          <cell r="I107"/>
          <cell r="J107"/>
          <cell r="K107"/>
          <cell r="L107"/>
          <cell r="M107"/>
          <cell r="O107"/>
          <cell r="P107"/>
        </row>
        <row r="108">
          <cell r="B108"/>
          <cell r="C108"/>
          <cell r="D108"/>
          <cell r="E108"/>
          <cell r="F108"/>
          <cell r="G108"/>
          <cell r="I108"/>
          <cell r="J108"/>
          <cell r="K108"/>
          <cell r="L108"/>
          <cell r="M108"/>
          <cell r="O108"/>
          <cell r="P108"/>
        </row>
        <row r="109">
          <cell r="B109"/>
          <cell r="C109"/>
          <cell r="D109"/>
          <cell r="E109"/>
          <cell r="F109"/>
          <cell r="G109"/>
          <cell r="I109"/>
          <cell r="J109"/>
          <cell r="K109"/>
          <cell r="L109"/>
          <cell r="M109"/>
          <cell r="O109"/>
          <cell r="P109"/>
        </row>
        <row r="166">
          <cell r="B166"/>
        </row>
        <row r="167">
          <cell r="B167"/>
        </row>
        <row r="168">
          <cell r="B168"/>
        </row>
        <row r="169">
          <cell r="B169"/>
        </row>
        <row r="170">
          <cell r="B170"/>
        </row>
        <row r="171">
          <cell r="B171"/>
        </row>
        <row r="172">
          <cell r="B172"/>
        </row>
        <row r="173">
          <cell r="B173"/>
        </row>
        <row r="174">
          <cell r="B174"/>
        </row>
        <row r="175">
          <cell r="B175"/>
        </row>
        <row r="176">
          <cell r="B176"/>
        </row>
        <row r="177">
          <cell r="B177"/>
        </row>
        <row r="178">
          <cell r="B178"/>
        </row>
        <row r="179">
          <cell r="B179"/>
        </row>
        <row r="180">
          <cell r="B180"/>
        </row>
        <row r="181">
          <cell r="B181"/>
        </row>
        <row r="182">
          <cell r="B182"/>
        </row>
        <row r="183">
          <cell r="B183"/>
        </row>
        <row r="184">
          <cell r="B184"/>
        </row>
        <row r="185">
          <cell r="B185"/>
        </row>
        <row r="186">
          <cell r="B186"/>
        </row>
        <row r="187">
          <cell r="B187"/>
        </row>
        <row r="188">
          <cell r="B188"/>
        </row>
        <row r="189">
          <cell r="B189"/>
        </row>
        <row r="190">
          <cell r="B190"/>
        </row>
        <row r="191">
          <cell r="B191"/>
        </row>
        <row r="192">
          <cell r="B192"/>
        </row>
        <row r="193">
          <cell r="B193"/>
        </row>
        <row r="194">
          <cell r="B194"/>
        </row>
        <row r="195">
          <cell r="B195"/>
        </row>
        <row r="196">
          <cell r="B196"/>
        </row>
        <row r="197">
          <cell r="B197"/>
        </row>
        <row r="198">
          <cell r="B198"/>
        </row>
        <row r="199">
          <cell r="B199"/>
        </row>
        <row r="200">
          <cell r="B200"/>
        </row>
        <row r="201">
          <cell r="B201"/>
        </row>
        <row r="202">
          <cell r="B202"/>
        </row>
        <row r="203">
          <cell r="B203"/>
        </row>
        <row r="204">
          <cell r="B204"/>
        </row>
        <row r="205">
          <cell r="B205"/>
        </row>
        <row r="206">
          <cell r="B206"/>
        </row>
        <row r="207">
          <cell r="B207"/>
        </row>
        <row r="208">
          <cell r="B208"/>
        </row>
        <row r="209">
          <cell r="B209"/>
        </row>
        <row r="210">
          <cell r="B210"/>
        </row>
        <row r="211">
          <cell r="B211"/>
        </row>
        <row r="212">
          <cell r="B212"/>
        </row>
        <row r="213">
          <cell r="B213"/>
        </row>
        <row r="214">
          <cell r="B214"/>
        </row>
        <row r="215">
          <cell r="B215"/>
        </row>
        <row r="216">
          <cell r="B216"/>
        </row>
        <row r="217">
          <cell r="B217"/>
        </row>
        <row r="218">
          <cell r="B218"/>
        </row>
        <row r="219">
          <cell r="B219"/>
        </row>
        <row r="220">
          <cell r="B220"/>
        </row>
        <row r="221">
          <cell r="B221"/>
        </row>
        <row r="222">
          <cell r="B222"/>
        </row>
        <row r="223">
          <cell r="B223"/>
        </row>
        <row r="224">
          <cell r="B224"/>
        </row>
        <row r="225">
          <cell r="B225"/>
        </row>
        <row r="226">
          <cell r="B226"/>
        </row>
        <row r="227">
          <cell r="B227"/>
        </row>
        <row r="228">
          <cell r="B228"/>
        </row>
        <row r="229">
          <cell r="B229"/>
        </row>
        <row r="230">
          <cell r="B230"/>
        </row>
        <row r="231">
          <cell r="B231"/>
        </row>
        <row r="232">
          <cell r="B232"/>
        </row>
        <row r="233">
          <cell r="B233"/>
        </row>
        <row r="234">
          <cell r="B234"/>
        </row>
        <row r="235">
          <cell r="B235"/>
        </row>
        <row r="236">
          <cell r="B236"/>
        </row>
        <row r="237">
          <cell r="B237"/>
        </row>
        <row r="238">
          <cell r="B238"/>
        </row>
        <row r="239">
          <cell r="B239"/>
        </row>
        <row r="240">
          <cell r="B240"/>
        </row>
        <row r="241">
          <cell r="B241"/>
        </row>
        <row r="242">
          <cell r="B242"/>
        </row>
        <row r="243">
          <cell r="B243"/>
        </row>
        <row r="244">
          <cell r="B244"/>
        </row>
        <row r="245">
          <cell r="B245"/>
        </row>
        <row r="246">
          <cell r="B246"/>
        </row>
        <row r="247">
          <cell r="B247"/>
        </row>
        <row r="248">
          <cell r="B248"/>
        </row>
        <row r="249">
          <cell r="B249"/>
        </row>
        <row r="250">
          <cell r="B250"/>
        </row>
        <row r="251">
          <cell r="B251"/>
        </row>
        <row r="252">
          <cell r="B252"/>
        </row>
        <row r="253">
          <cell r="B253"/>
        </row>
        <row r="254">
          <cell r="B254"/>
        </row>
        <row r="255">
          <cell r="B255"/>
        </row>
        <row r="256">
          <cell r="B256"/>
        </row>
        <row r="257">
          <cell r="B257"/>
        </row>
        <row r="258">
          <cell r="B258"/>
        </row>
        <row r="259">
          <cell r="B259"/>
        </row>
        <row r="260">
          <cell r="B260"/>
        </row>
        <row r="261">
          <cell r="B261"/>
        </row>
        <row r="262">
          <cell r="B262"/>
        </row>
        <row r="263">
          <cell r="B263"/>
        </row>
        <row r="264">
          <cell r="B264"/>
        </row>
        <row r="265">
          <cell r="B265"/>
        </row>
        <row r="266">
          <cell r="B266"/>
        </row>
        <row r="267">
          <cell r="B267"/>
        </row>
        <row r="268">
          <cell r="B268"/>
        </row>
        <row r="269">
          <cell r="B269"/>
        </row>
        <row r="270">
          <cell r="B270"/>
        </row>
        <row r="271">
          <cell r="B271"/>
        </row>
        <row r="272">
          <cell r="B272"/>
        </row>
        <row r="273">
          <cell r="B273"/>
        </row>
        <row r="274">
          <cell r="B274"/>
        </row>
        <row r="275">
          <cell r="B275"/>
        </row>
        <row r="276">
          <cell r="B276"/>
        </row>
        <row r="277">
          <cell r="B277"/>
        </row>
        <row r="278">
          <cell r="B278"/>
        </row>
        <row r="279">
          <cell r="B279"/>
        </row>
        <row r="280">
          <cell r="B280"/>
        </row>
        <row r="281">
          <cell r="B281"/>
        </row>
        <row r="282">
          <cell r="B282"/>
        </row>
        <row r="283">
          <cell r="B283"/>
        </row>
        <row r="284">
          <cell r="B284"/>
        </row>
        <row r="285">
          <cell r="B285"/>
        </row>
        <row r="286">
          <cell r="B286"/>
        </row>
        <row r="287">
          <cell r="B287"/>
        </row>
        <row r="288">
          <cell r="B288"/>
        </row>
        <row r="289">
          <cell r="B289"/>
        </row>
        <row r="290">
          <cell r="B290"/>
        </row>
        <row r="291">
          <cell r="B291"/>
        </row>
        <row r="292">
          <cell r="B292"/>
        </row>
        <row r="293">
          <cell r="B293"/>
        </row>
        <row r="294">
          <cell r="B294"/>
        </row>
        <row r="295">
          <cell r="B295"/>
        </row>
        <row r="296">
          <cell r="B296"/>
        </row>
        <row r="297">
          <cell r="B297"/>
        </row>
        <row r="298">
          <cell r="B298"/>
        </row>
        <row r="299">
          <cell r="B299"/>
        </row>
        <row r="300">
          <cell r="B300"/>
        </row>
        <row r="301">
          <cell r="B301"/>
        </row>
        <row r="302">
          <cell r="B302"/>
        </row>
        <row r="303">
          <cell r="B303"/>
        </row>
        <row r="304">
          <cell r="B304"/>
        </row>
        <row r="305">
          <cell r="B305"/>
        </row>
        <row r="306">
          <cell r="B306"/>
        </row>
        <row r="307">
          <cell r="B307"/>
        </row>
        <row r="308">
          <cell r="B308"/>
        </row>
        <row r="309">
          <cell r="B309"/>
        </row>
        <row r="310">
          <cell r="B310"/>
        </row>
        <row r="311">
          <cell r="B311"/>
        </row>
        <row r="312">
          <cell r="B312"/>
        </row>
        <row r="313">
          <cell r="B313"/>
        </row>
        <row r="314">
          <cell r="B314"/>
        </row>
        <row r="315">
          <cell r="B315"/>
        </row>
        <row r="316">
          <cell r="B316"/>
        </row>
        <row r="317">
          <cell r="B317"/>
        </row>
      </sheetData>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7"/>
      <sheetName val="MURO DE BLOCO"/>
      <sheetName val="Planilha1"/>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MEMÓRIA DE CÁLCULO</v>
          </cell>
          <cell r="B5"/>
          <cell r="C5"/>
          <cell r="D5"/>
          <cell r="E5"/>
          <cell r="F5"/>
          <cell r="G5"/>
          <cell r="H5"/>
          <cell r="I5"/>
          <cell r="J5"/>
          <cell r="K5"/>
          <cell r="L5"/>
          <cell r="M5"/>
          <cell r="N5"/>
          <cell r="O5"/>
          <cell r="P5"/>
          <cell r="Q5"/>
        </row>
        <row r="6">
          <cell r="A6" t="str">
            <v>MURO DE BLOCO</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360</v>
          </cell>
          <cell r="P9">
            <v>8.31</v>
          </cell>
          <cell r="Q9">
            <v>2991.6</v>
          </cell>
        </row>
        <row r="10">
          <cell r="A10">
            <v>1</v>
          </cell>
          <cell r="B10"/>
          <cell r="C10"/>
          <cell r="D10"/>
          <cell r="E10"/>
          <cell r="F10"/>
          <cell r="G10"/>
          <cell r="H10"/>
          <cell r="I10"/>
          <cell r="J10"/>
          <cell r="K10"/>
          <cell r="L10"/>
          <cell r="M10" t="str">
            <v>CATEGORIA 1</v>
          </cell>
          <cell r="N10"/>
          <cell r="O10"/>
          <cell r="P10" t="str">
            <v>TOTAL:</v>
          </cell>
          <cell r="Q10">
            <v>2991.6</v>
          </cell>
          <cell r="R10"/>
        </row>
        <row r="11">
          <cell r="A11" t="str">
            <v>2.0</v>
          </cell>
          <cell r="B11" t="str">
            <v>CATEGORIA</v>
          </cell>
          <cell r="C11">
            <v>2</v>
          </cell>
          <cell r="D11" t="str">
            <v>CANTEIRO DE OBRA</v>
          </cell>
          <cell r="E11"/>
          <cell r="F11"/>
          <cell r="G11"/>
          <cell r="H11"/>
          <cell r="I11"/>
          <cell r="J11"/>
          <cell r="K11"/>
          <cell r="L11"/>
          <cell r="M11"/>
          <cell r="N11"/>
          <cell r="O11"/>
          <cell r="P11"/>
          <cell r="Q11"/>
          <cell r="R11"/>
          <cell r="S11"/>
          <cell r="T11"/>
          <cell r="U11"/>
          <cell r="V11"/>
          <cell r="W11"/>
        </row>
        <row r="12">
          <cell r="A12" t="str">
            <v>2.1</v>
          </cell>
          <cell r="B12" t="str">
            <v>02.030.0005-A</v>
          </cell>
          <cell r="C12" t="str">
            <v>PLACA DE SINALIZACAO PREVENTIVA PARA OBRA NA VIA PUBLICA,DEACORDO COM A RESOLUCAO DA PREFEITURA-RJ, COMPREENDENDO FORNECIMENTO E PINTURA DA PLACA E DOS SUPORTES DE MADEIRA.FORNECIMENTO E COLOCACAO</v>
          </cell>
          <cell r="D12"/>
          <cell r="E12"/>
          <cell r="F12"/>
          <cell r="G12"/>
          <cell r="H12"/>
          <cell r="I12"/>
          <cell r="J12"/>
          <cell r="K12"/>
          <cell r="L12"/>
          <cell r="M12"/>
          <cell r="N12" t="str">
            <v>UN</v>
          </cell>
          <cell r="O12">
            <v>18</v>
          </cell>
          <cell r="P12">
            <v>63.26</v>
          </cell>
          <cell r="Q12">
            <v>1138.68</v>
          </cell>
        </row>
        <row r="13">
          <cell r="A13" t="str">
            <v>2.2</v>
          </cell>
          <cell r="B13" t="str">
            <v>02.011.0014-A</v>
          </cell>
          <cell r="C13" t="str">
            <v>CERCA PROTETORA DE BORDA DE VALA OU OBRA,COM TELA PLASTICA NA COR LARANJA OU AMARELA,CONSIDERANDO 1 VEZ DE UTILIZACAO,INCLUSIVE APOIOS,FORNECIMENTO,COLOCACAO E RETIRADA</v>
          </cell>
          <cell r="D13"/>
          <cell r="E13"/>
          <cell r="F13"/>
          <cell r="G13"/>
          <cell r="H13"/>
          <cell r="I13"/>
          <cell r="J13"/>
          <cell r="K13"/>
          <cell r="L13"/>
          <cell r="M13"/>
          <cell r="N13" t="str">
            <v>M2</v>
          </cell>
          <cell r="O13">
            <v>495</v>
          </cell>
          <cell r="P13">
            <v>1.57</v>
          </cell>
          <cell r="Q13">
            <v>777.15</v>
          </cell>
        </row>
        <row r="14">
          <cell r="A14">
            <v>2</v>
          </cell>
          <cell r="B14"/>
          <cell r="C14"/>
          <cell r="D14"/>
          <cell r="E14"/>
          <cell r="F14"/>
          <cell r="G14"/>
          <cell r="H14"/>
          <cell r="I14"/>
          <cell r="J14"/>
          <cell r="K14"/>
          <cell r="L14"/>
          <cell r="M14" t="str">
            <v>CATEGORIA 2</v>
          </cell>
          <cell r="N14"/>
          <cell r="O14"/>
          <cell r="P14" t="str">
            <v>TOTAL:</v>
          </cell>
          <cell r="Q14">
            <v>1915.83</v>
          </cell>
          <cell r="R14"/>
        </row>
        <row r="15">
          <cell r="A15" t="str">
            <v>3.0</v>
          </cell>
          <cell r="B15" t="str">
            <v>CATEGORIA</v>
          </cell>
          <cell r="C15">
            <v>3</v>
          </cell>
          <cell r="D15" t="str">
            <v>MOVIMENTO DE TERRA</v>
          </cell>
          <cell r="E15"/>
          <cell r="F15"/>
          <cell r="G15"/>
          <cell r="H15"/>
          <cell r="I15"/>
          <cell r="J15"/>
          <cell r="K15"/>
          <cell r="L15"/>
          <cell r="M15"/>
          <cell r="N15"/>
          <cell r="O15"/>
          <cell r="P15"/>
          <cell r="Q15"/>
          <cell r="R15"/>
          <cell r="S15"/>
          <cell r="T15"/>
          <cell r="U15"/>
          <cell r="V15"/>
          <cell r="W15"/>
        </row>
        <row r="16">
          <cell r="A16" t="str">
            <v>3.1</v>
          </cell>
          <cell r="B16" t="str">
            <v>03.001.0100-A</v>
          </cell>
          <cell r="C16" t="str">
            <v>ESCAVACAO MANUAL DE VALA/CAVA EM MATERIAL DE 1ªCATEGORIA ATE1,50M DE PROFUNDIDADE,EM BECOS DE ATE 2,00M DE LARGURA COMIMPOSSIBILIDADE DE ENTRADA DE CAMINHAO OU EQUIPAMENTO MOTORIZADO PARA RETIRADA DO MATERIAL,EM FAVELAS,EXCLUSIVE ESCORAMENTO E ESGOTAMENTO</v>
          </cell>
          <cell r="D16"/>
          <cell r="E16"/>
          <cell r="F16"/>
          <cell r="G16"/>
          <cell r="H16"/>
          <cell r="I16"/>
          <cell r="J16"/>
          <cell r="K16"/>
          <cell r="L16"/>
          <cell r="M16"/>
          <cell r="N16" t="str">
            <v>M3</v>
          </cell>
          <cell r="O16">
            <v>216</v>
          </cell>
          <cell r="P16">
            <v>54.24</v>
          </cell>
          <cell r="Q16">
            <v>11715.84</v>
          </cell>
        </row>
        <row r="17">
          <cell r="A17" t="str">
            <v>3.2</v>
          </cell>
          <cell r="B17" t="str">
            <v>03.013.0006-A</v>
          </cell>
          <cell r="C17" t="str">
            <v>REATERRO DE VALA/CAVA COMPACTADA A MACO,EM CAMADAS DE 30CM DE ESPESSURA MAXIMA,EM BECOS DE ATE 2,50M DE LARGURA,EM FAVELAS,EXCLUSIVE MATERIAL</v>
          </cell>
          <cell r="D17"/>
          <cell r="E17"/>
          <cell r="F17"/>
          <cell r="G17"/>
          <cell r="H17"/>
          <cell r="I17"/>
          <cell r="J17"/>
          <cell r="K17"/>
          <cell r="L17"/>
          <cell r="M17"/>
          <cell r="N17" t="str">
            <v>M3</v>
          </cell>
          <cell r="O17">
            <v>148.5</v>
          </cell>
          <cell r="P17">
            <v>32.54</v>
          </cell>
          <cell r="Q17">
            <v>4832.1899999999996</v>
          </cell>
        </row>
        <row r="18">
          <cell r="A18">
            <v>3</v>
          </cell>
          <cell r="B18"/>
          <cell r="C18"/>
          <cell r="D18"/>
          <cell r="E18"/>
          <cell r="F18"/>
          <cell r="G18"/>
          <cell r="H18"/>
          <cell r="I18"/>
          <cell r="J18"/>
          <cell r="K18"/>
          <cell r="L18"/>
          <cell r="M18" t="str">
            <v>CATEGORIA 3</v>
          </cell>
          <cell r="N18"/>
          <cell r="O18"/>
          <cell r="P18" t="str">
            <v>TOTAL:</v>
          </cell>
          <cell r="Q18">
            <v>16548.03</v>
          </cell>
          <cell r="R18"/>
        </row>
        <row r="19">
          <cell r="A19" t="str">
            <v>4.0</v>
          </cell>
          <cell r="B19" t="str">
            <v>CATEGORIA</v>
          </cell>
          <cell r="C19">
            <v>4</v>
          </cell>
          <cell r="D19" t="str">
            <v>TRANSPORTES</v>
          </cell>
          <cell r="E19"/>
          <cell r="F19"/>
          <cell r="G19"/>
          <cell r="H19"/>
          <cell r="I19"/>
          <cell r="J19"/>
          <cell r="K19"/>
          <cell r="L19"/>
          <cell r="M19"/>
          <cell r="N19"/>
          <cell r="O19"/>
          <cell r="P19"/>
          <cell r="Q19"/>
          <cell r="R19"/>
          <cell r="S19"/>
          <cell r="T19"/>
          <cell r="U19"/>
          <cell r="V19"/>
          <cell r="W19"/>
        </row>
        <row r="20">
          <cell r="A20" t="str">
            <v>4.1</v>
          </cell>
          <cell r="B20" t="str">
            <v>04.005.0127-A</v>
          </cell>
          <cell r="C20" t="str">
            <v>TRANSPORTE DE CARGA DE QUALQUER NATUREZA,EXCLUSIVE AS DESPESAS DE CARGA E DESCARGA,TANTO DE ESPERA DO CAMINHAO COMO DO SERVENTE OU EQUIPAMENTO AUXILIAR,A VELOCIDADE MEDIA DE 10KM/H,EM CAMINHAO BASCULANTE A OLEO DIESEL,COM CAPACIDADE UTIL DE8T</v>
          </cell>
          <cell r="D20"/>
          <cell r="E20"/>
          <cell r="F20"/>
          <cell r="G20"/>
          <cell r="H20"/>
          <cell r="I20"/>
          <cell r="J20"/>
          <cell r="K20"/>
          <cell r="L20"/>
          <cell r="M20"/>
          <cell r="N20" t="str">
            <v>T X KM</v>
          </cell>
          <cell r="O20">
            <v>1590.84</v>
          </cell>
          <cell r="P20">
            <v>3.18</v>
          </cell>
          <cell r="Q20">
            <v>5058.87</v>
          </cell>
        </row>
        <row r="21">
          <cell r="A21" t="str">
            <v>4.2</v>
          </cell>
          <cell r="B21" t="str">
            <v>04.005.0163-A</v>
          </cell>
          <cell r="C21" t="str">
            <v>TRANSPORTE DE CARGA DE QUALQUER NATUREZA,EXCLUSIVE AS DESPESAS DE CARGA E DESCARGA,TANTO DE ESPERA DO CAMINHAO COMO DO SERVENTE OU EQUIPAMENTO AUXILIAR,A VELOCIDADE MEDIA DE 30KM/H,EM CAMINHAO BASCULANTE A OLEO DIESEL,COM CAPACIDADE UTIL DE17T</v>
          </cell>
          <cell r="D21"/>
          <cell r="E21"/>
          <cell r="F21"/>
          <cell r="G21"/>
          <cell r="H21"/>
          <cell r="I21"/>
          <cell r="J21"/>
          <cell r="K21"/>
          <cell r="L21"/>
          <cell r="M21"/>
          <cell r="N21" t="str">
            <v>T X KM</v>
          </cell>
          <cell r="O21">
            <v>1890</v>
          </cell>
          <cell r="P21">
            <v>0.6</v>
          </cell>
          <cell r="Q21">
            <v>1134</v>
          </cell>
        </row>
        <row r="22">
          <cell r="A22" t="str">
            <v>4.3</v>
          </cell>
          <cell r="B22" t="str">
            <v>04.006.0013-B</v>
          </cell>
          <cell r="C22" t="str">
            <v>CARGA E DESCARGA MANUAL DE PECAS DE PESO REDUZIDO:TIJOLOS,TELHAS,CIMENTO E AGREGADOS EM SACOS,EM CAMINHAO DE CARROCERIAFIXA A OLEO DIESEL,COM CAPACIDADE UTIL DE 7,5T,INCLUSIVE O TEMPO DE CARGA,DESCARGA E MANOBRA</v>
          </cell>
          <cell r="D22"/>
          <cell r="E22"/>
          <cell r="F22"/>
          <cell r="G22"/>
          <cell r="H22"/>
          <cell r="I22"/>
          <cell r="J22"/>
          <cell r="K22"/>
          <cell r="L22"/>
          <cell r="M22"/>
          <cell r="N22" t="str">
            <v>T</v>
          </cell>
          <cell r="O22">
            <v>630.04</v>
          </cell>
          <cell r="P22">
            <v>38.51</v>
          </cell>
          <cell r="Q22">
            <v>24262.84</v>
          </cell>
        </row>
        <row r="23">
          <cell r="A23" t="str">
            <v>4.4</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189</v>
          </cell>
          <cell r="P23">
            <v>38.51</v>
          </cell>
          <cell r="Q23">
            <v>7278.39</v>
          </cell>
        </row>
        <row r="24">
          <cell r="A24" t="str">
            <v>4.5</v>
          </cell>
          <cell r="B24" t="str">
            <v xml:space="preserve">TC09050700 </v>
          </cell>
          <cell r="C24"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4"/>
          <cell r="E24"/>
          <cell r="F24"/>
          <cell r="G24"/>
          <cell r="H24"/>
          <cell r="I24"/>
          <cell r="J24"/>
          <cell r="K24"/>
          <cell r="L24"/>
          <cell r="M24"/>
          <cell r="N24" t="str">
            <v>T</v>
          </cell>
          <cell r="O24">
            <v>94.5</v>
          </cell>
          <cell r="P24">
            <v>15</v>
          </cell>
          <cell r="Q24">
            <v>1417.5</v>
          </cell>
        </row>
        <row r="25">
          <cell r="A25">
            <v>4</v>
          </cell>
          <cell r="B25"/>
          <cell r="C25"/>
          <cell r="D25"/>
          <cell r="E25"/>
          <cell r="F25"/>
          <cell r="G25"/>
          <cell r="H25"/>
          <cell r="I25"/>
          <cell r="J25"/>
          <cell r="K25"/>
          <cell r="L25"/>
          <cell r="M25" t="str">
            <v>CATEGORIA 4</v>
          </cell>
          <cell r="N25"/>
          <cell r="O25"/>
          <cell r="P25" t="str">
            <v>TOTAL:</v>
          </cell>
          <cell r="Q25">
            <v>39151.599999999999</v>
          </cell>
          <cell r="R25"/>
        </row>
        <row r="26">
          <cell r="A26" t="str">
            <v>5.0</v>
          </cell>
          <cell r="B26" t="str">
            <v>CATEGORIA</v>
          </cell>
          <cell r="C26">
            <v>5</v>
          </cell>
          <cell r="D26" t="str">
            <v>SERVIÇOS COMPLEMENTARES</v>
          </cell>
          <cell r="E26"/>
          <cell r="F26"/>
          <cell r="G26"/>
          <cell r="H26"/>
          <cell r="I26"/>
          <cell r="J26"/>
          <cell r="K26"/>
          <cell r="L26"/>
          <cell r="M26"/>
          <cell r="N26"/>
          <cell r="O26"/>
          <cell r="P26"/>
          <cell r="Q26"/>
          <cell r="R26"/>
          <cell r="S26"/>
          <cell r="T26"/>
          <cell r="U26"/>
          <cell r="V26"/>
          <cell r="W26"/>
        </row>
        <row r="27">
          <cell r="A27" t="str">
            <v>5.1</v>
          </cell>
          <cell r="B27" t="str">
            <v>05.001.0187-A</v>
          </cell>
          <cell r="C27" t="str">
            <v>TRANSPORTE HORIZONTAL DE ENTULHO OU LAMA EM CARRINHO,INCLUSIVE CARGA A PA,EM FAVELAS</v>
          </cell>
          <cell r="D27"/>
          <cell r="E27"/>
          <cell r="F27"/>
          <cell r="G27"/>
          <cell r="H27"/>
          <cell r="I27"/>
          <cell r="J27"/>
          <cell r="K27"/>
          <cell r="L27"/>
          <cell r="M27"/>
          <cell r="N27" t="str">
            <v>M3</v>
          </cell>
          <cell r="O27">
            <v>447.75</v>
          </cell>
          <cell r="P27">
            <v>17.82</v>
          </cell>
          <cell r="Q27">
            <v>7978.9</v>
          </cell>
        </row>
        <row r="28">
          <cell r="A28" t="str">
            <v>5.2</v>
          </cell>
          <cell r="B28" t="str">
            <v>05.001.0186-A</v>
          </cell>
          <cell r="C28" t="str">
            <v>TRANSPORTE DE MATERIAIS ENCOSTA ABAIXO,SERVICO INTEIRAMENTEMANUAL,INCLUSIVE CARGA E DESCARGA</v>
          </cell>
          <cell r="D28"/>
          <cell r="E28"/>
          <cell r="F28"/>
          <cell r="G28"/>
          <cell r="H28"/>
          <cell r="I28"/>
          <cell r="J28"/>
          <cell r="K28"/>
          <cell r="L28"/>
          <cell r="M28"/>
          <cell r="N28" t="str">
            <v>TXM</v>
          </cell>
          <cell r="O28">
            <v>12285</v>
          </cell>
          <cell r="P28">
            <v>0.77</v>
          </cell>
          <cell r="Q28">
            <v>9459.4500000000007</v>
          </cell>
        </row>
        <row r="29">
          <cell r="A29" t="str">
            <v>5.3</v>
          </cell>
          <cell r="B29" t="str">
            <v>05.001.0185-A</v>
          </cell>
          <cell r="C29" t="str">
            <v>TRANSPORTE DE MATERIAIS ENCOSTA ACIMA,SERVICO INTEIRAMENTE MANUAL,INCLUSIVE CARGA E DESCARGA</v>
          </cell>
          <cell r="D29"/>
          <cell r="E29"/>
          <cell r="F29"/>
          <cell r="G29"/>
          <cell r="H29"/>
          <cell r="I29"/>
          <cell r="J29"/>
          <cell r="K29"/>
          <cell r="L29"/>
          <cell r="M29"/>
          <cell r="N29" t="str">
            <v>TXM</v>
          </cell>
          <cell r="O29">
            <v>81905.2</v>
          </cell>
          <cell r="P29">
            <v>1.1599999999999999</v>
          </cell>
          <cell r="Q29">
            <v>95010.03</v>
          </cell>
        </row>
        <row r="30">
          <cell r="A30">
            <v>5</v>
          </cell>
          <cell r="B30"/>
          <cell r="C30"/>
          <cell r="D30"/>
          <cell r="E30"/>
          <cell r="F30"/>
          <cell r="G30"/>
          <cell r="H30"/>
          <cell r="I30"/>
          <cell r="J30"/>
          <cell r="K30"/>
          <cell r="L30"/>
          <cell r="M30" t="str">
            <v>CATEGORIA 5</v>
          </cell>
          <cell r="N30"/>
          <cell r="O30"/>
          <cell r="P30" t="str">
            <v>TOTAL:</v>
          </cell>
          <cell r="Q30">
            <v>112448.38</v>
          </cell>
          <cell r="R30"/>
        </row>
        <row r="31">
          <cell r="A31" t="str">
            <v>6.0</v>
          </cell>
          <cell r="B31" t="str">
            <v>CATEGORIA</v>
          </cell>
          <cell r="C31">
            <v>6</v>
          </cell>
          <cell r="D31" t="str">
            <v>GALERIAS, DRENOS E CONEXOS</v>
          </cell>
          <cell r="E31"/>
          <cell r="F31"/>
          <cell r="G31"/>
          <cell r="H31"/>
          <cell r="I31"/>
          <cell r="J31"/>
          <cell r="K31"/>
          <cell r="L31"/>
          <cell r="M31"/>
          <cell r="N31"/>
          <cell r="O31"/>
          <cell r="P31"/>
          <cell r="Q31"/>
          <cell r="R31"/>
          <cell r="S31"/>
          <cell r="T31"/>
          <cell r="U31"/>
          <cell r="V31"/>
          <cell r="W31"/>
        </row>
        <row r="32">
          <cell r="A32" t="str">
            <v>6.1</v>
          </cell>
          <cell r="B32" t="str">
            <v>06.082.0055-A</v>
          </cell>
          <cell r="C32" t="str">
            <v>DRENO OU BARBACA EM TUBO DE PVC,DIAMETRO DE 4",INCLUSIVE FORNECIMENTO DO TUBO E MATERIAL DRENANTE</v>
          </cell>
          <cell r="D32"/>
          <cell r="E32"/>
          <cell r="F32"/>
          <cell r="G32"/>
          <cell r="H32"/>
          <cell r="I32"/>
          <cell r="J32"/>
          <cell r="K32"/>
          <cell r="L32"/>
          <cell r="M32"/>
          <cell r="N32" t="str">
            <v>M</v>
          </cell>
          <cell r="O32">
            <v>2</v>
          </cell>
          <cell r="P32">
            <v>14.66</v>
          </cell>
          <cell r="Q32">
            <v>29.32</v>
          </cell>
        </row>
        <row r="33">
          <cell r="A33">
            <v>6</v>
          </cell>
          <cell r="B33"/>
          <cell r="C33"/>
          <cell r="D33"/>
          <cell r="E33"/>
          <cell r="F33"/>
          <cell r="G33"/>
          <cell r="H33"/>
          <cell r="I33"/>
          <cell r="J33"/>
          <cell r="K33"/>
          <cell r="L33"/>
          <cell r="M33" t="str">
            <v>CATEGORIA 6</v>
          </cell>
          <cell r="N33"/>
          <cell r="O33"/>
          <cell r="P33" t="str">
            <v>TOTAL:</v>
          </cell>
          <cell r="Q33">
            <v>29.32</v>
          </cell>
          <cell r="R33"/>
        </row>
        <row r="34">
          <cell r="A34" t="str">
            <v>11.0</v>
          </cell>
          <cell r="B34" t="str">
            <v>CATEGORIA</v>
          </cell>
          <cell r="C34">
            <v>11</v>
          </cell>
          <cell r="D34" t="str">
            <v>ESTRUTURAS</v>
          </cell>
          <cell r="E34"/>
          <cell r="F34"/>
          <cell r="G34"/>
          <cell r="H34"/>
          <cell r="I34"/>
          <cell r="J34"/>
          <cell r="K34"/>
          <cell r="L34"/>
          <cell r="M34"/>
          <cell r="N34"/>
          <cell r="O34"/>
          <cell r="P34"/>
          <cell r="Q34"/>
          <cell r="R34"/>
          <cell r="S34"/>
          <cell r="T34"/>
          <cell r="U34"/>
          <cell r="V34"/>
          <cell r="W34"/>
        </row>
        <row r="35">
          <cell r="A35" t="str">
            <v>11.1</v>
          </cell>
          <cell r="B35" t="str">
            <v>11.002.0015-B</v>
          </cell>
          <cell r="C35" t="str">
            <v>PREPARO DE CONCRETO,EM CONDICOES ESPECIAIS,COMPREENDENDO MISTURA E AMASSAMENTO EM UMA BETONEIRA DE 320L,ADMITINDO-SE UMAPRODUCAO APROXIMADA DE 1,00M3/H,EXCLUINDO O FORNECIMENTO DOS MATERIAIS</v>
          </cell>
          <cell r="D35"/>
          <cell r="E35"/>
          <cell r="F35"/>
          <cell r="G35"/>
          <cell r="H35"/>
          <cell r="I35"/>
          <cell r="J35"/>
          <cell r="K35"/>
          <cell r="L35"/>
          <cell r="M35"/>
          <cell r="N35" t="str">
            <v>M3</v>
          </cell>
          <cell r="O35">
            <v>103.5</v>
          </cell>
          <cell r="P35">
            <v>86.25</v>
          </cell>
          <cell r="Q35">
            <v>8926.8700000000008</v>
          </cell>
        </row>
        <row r="36">
          <cell r="A36" t="str">
            <v>11.2</v>
          </cell>
          <cell r="B36" t="str">
            <v>11.002.0045-A</v>
          </cell>
          <cell r="C36" t="str">
            <v>LANCAMENTO DE CONCRETO EM PECAS ARMADAS,EM CONDICOES ESPECIAIS,INCLUSIVE O TRANSPORTE HORIZONTAL ATE 20,00M EM CARRINHOS,COLOCACAO,ADENSAMENTO E ACABAMENTO,CONSIDERANDO UMA PRODUCAO APROXIMADA DE 1,00M3/H</v>
          </cell>
          <cell r="D36"/>
          <cell r="E36"/>
          <cell r="F36"/>
          <cell r="G36"/>
          <cell r="H36"/>
          <cell r="I36"/>
          <cell r="J36"/>
          <cell r="K36"/>
          <cell r="L36"/>
          <cell r="M36"/>
          <cell r="N36" t="str">
            <v>M3</v>
          </cell>
          <cell r="O36">
            <v>103.5</v>
          </cell>
          <cell r="P36">
            <v>78.45</v>
          </cell>
          <cell r="Q36">
            <v>8119.57</v>
          </cell>
        </row>
        <row r="37">
          <cell r="A37" t="str">
            <v>11.3</v>
          </cell>
          <cell r="B37" t="str">
            <v>11.048.0020-B</v>
          </cell>
          <cell r="C37" t="str">
            <v>CONCRETO IMPORTADO DE USINA,DOSADO RACIONALMENTE PARA RESISTENCIA CARACTERISTICA A COMPRESSAO DE 20MPA,INCLUSIVE TRANSPORTE HORIZONTAL ATE 20,00M EM CARRINHOS,ADENSAMENTO E ACABAMENTO</v>
          </cell>
          <cell r="D37"/>
          <cell r="E37"/>
          <cell r="F37"/>
          <cell r="G37"/>
          <cell r="H37"/>
          <cell r="I37"/>
          <cell r="J37"/>
          <cell r="K37"/>
          <cell r="L37"/>
          <cell r="M37"/>
          <cell r="N37" t="str">
            <v>M3</v>
          </cell>
          <cell r="O37">
            <v>103.5</v>
          </cell>
          <cell r="P37">
            <v>344.5</v>
          </cell>
          <cell r="Q37">
            <v>35655.75</v>
          </cell>
        </row>
        <row r="38">
          <cell r="A38" t="str">
            <v>11.4</v>
          </cell>
          <cell r="B38" t="str">
            <v>11.008.0001-B</v>
          </cell>
          <cell r="C38" t="str">
            <v>BARRA DE ACO CA-25,REDONDA,SEM SALIENCIA OU MOSSA,COEFICIENTE DE CONFORMACAO SUPERFICIAL MINIMO(ADERENCIA)IGUAL A 1,DIAMETRO IGUAL A 6,3MM,DESTINADA A ARMADURA DE PECAS DE CONCRETOARMADO,COMPREENDENDO 10% DE PERDAS DE PONTAS E ARAME 18.FORNECIMENTO</v>
          </cell>
          <cell r="D38"/>
          <cell r="E38"/>
          <cell r="F38"/>
          <cell r="G38"/>
          <cell r="H38"/>
          <cell r="I38"/>
          <cell r="J38"/>
          <cell r="K38"/>
          <cell r="L38"/>
          <cell r="M38"/>
          <cell r="N38" t="str">
            <v>KG</v>
          </cell>
          <cell r="O38">
            <v>7245</v>
          </cell>
          <cell r="P38">
            <v>4.43</v>
          </cell>
          <cell r="Q38">
            <v>32095.35</v>
          </cell>
        </row>
        <row r="39">
          <cell r="A39" t="str">
            <v>11.5</v>
          </cell>
          <cell r="B39" t="str">
            <v>11.011.0029-A</v>
          </cell>
          <cell r="C39" t="str">
            <v>CORTE,DOBRAGEM,MONTAGEM E COLOCACAO DE FERRAGENS NAS FORMAS,ACO CA-50,EM BARRAS REDONDAS,COM DIAMETRO IGUAL A 6,3MM</v>
          </cell>
          <cell r="D39"/>
          <cell r="E39"/>
          <cell r="F39"/>
          <cell r="G39"/>
          <cell r="H39"/>
          <cell r="I39"/>
          <cell r="J39"/>
          <cell r="K39"/>
          <cell r="L39"/>
          <cell r="M39"/>
          <cell r="N39" t="str">
            <v>KG</v>
          </cell>
          <cell r="O39">
            <v>7245</v>
          </cell>
          <cell r="P39">
            <v>3.68</v>
          </cell>
          <cell r="Q39">
            <v>26661.599999999999</v>
          </cell>
        </row>
        <row r="40">
          <cell r="A40">
            <v>11</v>
          </cell>
          <cell r="B40"/>
          <cell r="C40"/>
          <cell r="D40"/>
          <cell r="E40"/>
          <cell r="F40"/>
          <cell r="G40"/>
          <cell r="H40"/>
          <cell r="I40"/>
          <cell r="J40"/>
          <cell r="K40"/>
          <cell r="L40"/>
          <cell r="M40" t="str">
            <v>CATEGORIA 11</v>
          </cell>
          <cell r="N40"/>
          <cell r="O40"/>
          <cell r="P40" t="str">
            <v>TOTAL:</v>
          </cell>
          <cell r="Q40">
            <v>111459.14000000001</v>
          </cell>
          <cell r="R40"/>
        </row>
        <row r="41">
          <cell r="A41" t="str">
            <v>12.0</v>
          </cell>
          <cell r="B41" t="str">
            <v>CATEGORIA</v>
          </cell>
          <cell r="C41">
            <v>12</v>
          </cell>
          <cell r="D41" t="str">
            <v>ALVENARIAS E DIVISÓRIAS</v>
          </cell>
          <cell r="E41"/>
          <cell r="F41"/>
          <cell r="G41"/>
          <cell r="H41"/>
          <cell r="I41"/>
          <cell r="J41"/>
          <cell r="K41"/>
          <cell r="L41"/>
          <cell r="M41"/>
          <cell r="N41"/>
          <cell r="O41"/>
          <cell r="P41"/>
          <cell r="Q41"/>
          <cell r="R41"/>
          <cell r="S41"/>
          <cell r="T41"/>
          <cell r="U41"/>
          <cell r="V41"/>
          <cell r="W41"/>
        </row>
        <row r="42">
          <cell r="A42" t="str">
            <v>12.1</v>
          </cell>
          <cell r="B42" t="str">
            <v>12.005.0080-A</v>
          </cell>
          <cell r="C42" t="str">
            <v>ALVENARIA DE BLOCOS DE CONCRETO 20X20X40CM,ASSENTES COM ARGAMASSA DE CIMENTO E AREIA,NO TRACO 1:6,EM PAREDES DE 0,20M DEESPESSURA,DE SUPERFICIE CORRIDA,ATE 3,00M DE ALTURA E MEDIDA PELA AREA REAL</v>
          </cell>
          <cell r="D42"/>
          <cell r="E42"/>
          <cell r="F42"/>
          <cell r="G42"/>
          <cell r="H42"/>
          <cell r="I42"/>
          <cell r="J42"/>
          <cell r="K42"/>
          <cell r="L42"/>
          <cell r="M42"/>
          <cell r="N42" t="str">
            <v>M2</v>
          </cell>
          <cell r="O42">
            <v>900</v>
          </cell>
          <cell r="P42">
            <v>68.47</v>
          </cell>
          <cell r="Q42">
            <v>61623</v>
          </cell>
        </row>
        <row r="43">
          <cell r="A43">
            <v>12</v>
          </cell>
          <cell r="B43"/>
          <cell r="C43"/>
          <cell r="D43"/>
          <cell r="E43"/>
          <cell r="F43"/>
          <cell r="G43"/>
          <cell r="H43"/>
          <cell r="I43"/>
          <cell r="J43"/>
          <cell r="K43"/>
          <cell r="L43"/>
          <cell r="M43" t="str">
            <v>CATEGORIA 12</v>
          </cell>
          <cell r="N43"/>
          <cell r="O43"/>
          <cell r="P43" t="str">
            <v>TOTAL:</v>
          </cell>
          <cell r="Q43">
            <v>61623</v>
          </cell>
          <cell r="R43"/>
        </row>
        <row r="44">
          <cell r="A44"/>
          <cell r="B44"/>
          <cell r="C44"/>
          <cell r="D44"/>
          <cell r="E44"/>
          <cell r="F44"/>
          <cell r="G44"/>
          <cell r="H44"/>
          <cell r="I44"/>
          <cell r="J44"/>
          <cell r="K44"/>
          <cell r="L44"/>
          <cell r="M44"/>
          <cell r="N44"/>
          <cell r="O44" t="str">
            <v>SUBTOTAL:</v>
          </cell>
          <cell r="P44"/>
          <cell r="Q44">
            <v>346166.9</v>
          </cell>
          <cell r="R44"/>
        </row>
        <row r="45">
          <cell r="A45"/>
          <cell r="B45"/>
          <cell r="C45"/>
          <cell r="D45"/>
          <cell r="E45"/>
          <cell r="F45"/>
          <cell r="G45"/>
          <cell r="H45"/>
          <cell r="I45"/>
          <cell r="J45"/>
          <cell r="K45"/>
          <cell r="L45"/>
          <cell r="M45"/>
          <cell r="N45"/>
          <cell r="O45" t="str">
            <v>BDI</v>
          </cell>
          <cell r="P45">
            <v>0.25</v>
          </cell>
          <cell r="Q45">
            <v>86541.725000000006</v>
          </cell>
          <cell r="R45"/>
        </row>
        <row r="46">
          <cell r="A46"/>
          <cell r="B46"/>
          <cell r="C46"/>
          <cell r="D46"/>
          <cell r="E46"/>
          <cell r="F46"/>
          <cell r="G46"/>
          <cell r="H46"/>
          <cell r="I46"/>
          <cell r="J46"/>
          <cell r="K46"/>
          <cell r="L46"/>
          <cell r="M46"/>
          <cell r="N46"/>
          <cell r="O46" t="str">
            <v>TOTAL:</v>
          </cell>
          <cell r="P46"/>
          <cell r="Q46">
            <v>432708.625</v>
          </cell>
          <cell r="R46"/>
        </row>
        <row r="47">
          <cell r="B47"/>
          <cell r="C47"/>
          <cell r="D47"/>
          <cell r="E47"/>
          <cell r="F47"/>
          <cell r="G47"/>
          <cell r="I47"/>
          <cell r="J47"/>
          <cell r="K47"/>
          <cell r="L47"/>
          <cell r="M47"/>
          <cell r="N47"/>
          <cell r="O47"/>
        </row>
        <row r="48">
          <cell r="B48"/>
          <cell r="C48"/>
          <cell r="D48"/>
          <cell r="E48"/>
          <cell r="F48"/>
          <cell r="G48"/>
          <cell r="I48"/>
          <cell r="J48"/>
          <cell r="K48"/>
          <cell r="L48"/>
          <cell r="M48"/>
          <cell r="N48"/>
          <cell r="O48"/>
        </row>
        <row r="49">
          <cell r="B49"/>
          <cell r="C49"/>
          <cell r="D49"/>
          <cell r="E49"/>
          <cell r="F49"/>
          <cell r="G49"/>
          <cell r="I49"/>
          <cell r="J49"/>
          <cell r="K49"/>
          <cell r="L49"/>
          <cell r="M49"/>
          <cell r="N49"/>
          <cell r="O49"/>
        </row>
        <row r="50">
          <cell r="B50"/>
          <cell r="C50"/>
          <cell r="D50"/>
          <cell r="E50"/>
          <cell r="F50"/>
          <cell r="G50"/>
          <cell r="I50"/>
          <cell r="J50"/>
          <cell r="K50"/>
          <cell r="L50"/>
          <cell r="M50"/>
          <cell r="N50"/>
          <cell r="O50"/>
        </row>
        <row r="51">
          <cell r="B51"/>
          <cell r="C51"/>
          <cell r="D51"/>
          <cell r="E51"/>
          <cell r="F51"/>
          <cell r="G51"/>
          <cell r="I51"/>
          <cell r="J51"/>
          <cell r="K51"/>
          <cell r="L51"/>
          <cell r="M51"/>
          <cell r="N51"/>
          <cell r="O51"/>
        </row>
        <row r="52">
          <cell r="B52"/>
          <cell r="C52"/>
          <cell r="D52"/>
          <cell r="E52"/>
          <cell r="F52"/>
          <cell r="G52"/>
          <cell r="I52"/>
          <cell r="J52"/>
          <cell r="K52"/>
          <cell r="L52"/>
          <cell r="M52"/>
          <cell r="N52"/>
          <cell r="O52"/>
        </row>
        <row r="53">
          <cell r="B53"/>
          <cell r="C53"/>
          <cell r="D53"/>
          <cell r="E53"/>
          <cell r="F53"/>
          <cell r="G53"/>
          <cell r="I53"/>
          <cell r="J53"/>
          <cell r="K53"/>
          <cell r="L53"/>
          <cell r="M53"/>
          <cell r="N53"/>
          <cell r="O53"/>
        </row>
        <row r="54">
          <cell r="B54"/>
          <cell r="C54"/>
          <cell r="D54"/>
          <cell r="E54"/>
          <cell r="F54"/>
          <cell r="G54"/>
          <cell r="I54"/>
          <cell r="J54"/>
          <cell r="K54"/>
          <cell r="L54"/>
          <cell r="M54"/>
          <cell r="N54"/>
          <cell r="O54"/>
        </row>
        <row r="55">
          <cell r="B55"/>
          <cell r="C55"/>
          <cell r="D55"/>
          <cell r="E55"/>
          <cell r="F55"/>
          <cell r="G55"/>
          <cell r="I55"/>
          <cell r="J55"/>
          <cell r="K55"/>
          <cell r="L55"/>
          <cell r="M55"/>
          <cell r="N55"/>
          <cell r="O55"/>
        </row>
        <row r="56">
          <cell r="B56"/>
          <cell r="C56"/>
          <cell r="D56"/>
          <cell r="E56"/>
          <cell r="F56"/>
          <cell r="G56"/>
          <cell r="I56"/>
          <cell r="J56"/>
          <cell r="K56"/>
          <cell r="L56"/>
          <cell r="M56"/>
          <cell r="N56"/>
          <cell r="O56"/>
        </row>
        <row r="57">
          <cell r="B57"/>
          <cell r="C57"/>
          <cell r="D57"/>
          <cell r="E57"/>
          <cell r="F57"/>
          <cell r="G57"/>
          <cell r="I57"/>
          <cell r="J57"/>
          <cell r="K57"/>
          <cell r="L57"/>
          <cell r="M57"/>
          <cell r="N57"/>
          <cell r="O57"/>
        </row>
        <row r="58">
          <cell r="B58"/>
          <cell r="C58"/>
          <cell r="D58"/>
          <cell r="E58"/>
          <cell r="F58"/>
          <cell r="G58"/>
          <cell r="I58"/>
          <cell r="J58"/>
          <cell r="K58"/>
          <cell r="L58"/>
          <cell r="M58"/>
          <cell r="N58"/>
          <cell r="O58"/>
        </row>
        <row r="59">
          <cell r="B59"/>
          <cell r="C59"/>
          <cell r="D59"/>
          <cell r="E59"/>
          <cell r="F59"/>
          <cell r="G59"/>
          <cell r="I59"/>
          <cell r="J59"/>
          <cell r="K59"/>
          <cell r="L59"/>
          <cell r="M59"/>
          <cell r="N59"/>
          <cell r="O59"/>
        </row>
        <row r="60">
          <cell r="B60"/>
          <cell r="C60"/>
          <cell r="D60"/>
          <cell r="E60"/>
          <cell r="F60"/>
          <cell r="G60"/>
          <cell r="I60"/>
          <cell r="J60"/>
          <cell r="K60"/>
          <cell r="L60"/>
          <cell r="M60"/>
          <cell r="N60"/>
          <cell r="O60"/>
        </row>
        <row r="61">
          <cell r="B61"/>
          <cell r="C61"/>
          <cell r="D61"/>
          <cell r="E61"/>
          <cell r="F61"/>
          <cell r="G61"/>
          <cell r="I61"/>
          <cell r="J61"/>
          <cell r="K61"/>
          <cell r="L61"/>
          <cell r="M61"/>
          <cell r="N61"/>
          <cell r="O61"/>
        </row>
        <row r="62">
          <cell r="B62"/>
          <cell r="C62"/>
          <cell r="D62"/>
          <cell r="E62"/>
          <cell r="F62"/>
          <cell r="G62"/>
          <cell r="H62"/>
          <cell r="I62"/>
          <cell r="J62"/>
          <cell r="K62"/>
          <cell r="L62"/>
          <cell r="M62"/>
          <cell r="N62"/>
          <cell r="O62"/>
        </row>
        <row r="63">
          <cell r="B63"/>
          <cell r="C63"/>
          <cell r="D63"/>
          <cell r="E63"/>
          <cell r="F63"/>
          <cell r="G63"/>
          <cell r="I63"/>
          <cell r="J63"/>
          <cell r="K63"/>
          <cell r="L63"/>
          <cell r="M63"/>
          <cell r="N63"/>
          <cell r="O63"/>
        </row>
        <row r="64">
          <cell r="B64"/>
          <cell r="C64"/>
          <cell r="D64"/>
          <cell r="E64"/>
          <cell r="F64"/>
          <cell r="G64"/>
          <cell r="I64"/>
          <cell r="J64"/>
          <cell r="K64"/>
          <cell r="L64"/>
          <cell r="M64"/>
          <cell r="N64"/>
          <cell r="O64"/>
        </row>
        <row r="65">
          <cell r="B65"/>
          <cell r="C65"/>
          <cell r="D65"/>
          <cell r="E65"/>
          <cell r="F65"/>
          <cell r="G65"/>
          <cell r="I65"/>
          <cell r="J65"/>
          <cell r="K65"/>
          <cell r="L65"/>
          <cell r="M65"/>
          <cell r="N65"/>
          <cell r="O65"/>
        </row>
        <row r="66">
          <cell r="B66"/>
          <cell r="C66"/>
          <cell r="D66"/>
          <cell r="E66"/>
          <cell r="F66"/>
          <cell r="G66"/>
          <cell r="H66"/>
          <cell r="I66"/>
          <cell r="J66"/>
          <cell r="K66"/>
          <cell r="L66"/>
          <cell r="M66"/>
          <cell r="N66"/>
          <cell r="O66"/>
        </row>
        <row r="67">
          <cell r="B67"/>
          <cell r="C67"/>
          <cell r="D67"/>
          <cell r="E67"/>
          <cell r="F67"/>
          <cell r="G67"/>
          <cell r="I67"/>
          <cell r="J67"/>
          <cell r="K67"/>
          <cell r="L67"/>
          <cell r="M67"/>
          <cell r="N67"/>
          <cell r="O67"/>
        </row>
        <row r="68">
          <cell r="B68"/>
          <cell r="C68"/>
          <cell r="D68"/>
          <cell r="E68"/>
          <cell r="F68"/>
          <cell r="G68"/>
          <cell r="I68"/>
          <cell r="J68"/>
          <cell r="K68"/>
          <cell r="L68"/>
          <cell r="M68"/>
          <cell r="N68"/>
          <cell r="O68"/>
        </row>
        <row r="69">
          <cell r="B69"/>
          <cell r="C69"/>
          <cell r="D69"/>
          <cell r="E69"/>
          <cell r="F69"/>
          <cell r="G69"/>
          <cell r="I69"/>
          <cell r="J69"/>
          <cell r="K69"/>
          <cell r="L69"/>
          <cell r="M69"/>
          <cell r="N69"/>
          <cell r="O69"/>
        </row>
        <row r="70">
          <cell r="B70"/>
          <cell r="C70"/>
          <cell r="D70"/>
          <cell r="E70"/>
          <cell r="F70"/>
          <cell r="G70"/>
          <cell r="I70"/>
          <cell r="J70"/>
          <cell r="K70"/>
          <cell r="L70"/>
          <cell r="M70"/>
          <cell r="N70"/>
          <cell r="O70"/>
        </row>
        <row r="71">
          <cell r="B71"/>
          <cell r="C71"/>
          <cell r="D71"/>
          <cell r="E71"/>
          <cell r="F71"/>
          <cell r="G71"/>
          <cell r="I71"/>
          <cell r="J71"/>
          <cell r="K71"/>
          <cell r="L71"/>
          <cell r="M71"/>
          <cell r="N71"/>
          <cell r="O71"/>
        </row>
        <row r="72">
          <cell r="B72"/>
          <cell r="C72"/>
          <cell r="D72"/>
          <cell r="E72"/>
          <cell r="F72"/>
          <cell r="G72"/>
          <cell r="I72"/>
          <cell r="J72"/>
          <cell r="K72"/>
          <cell r="L72"/>
          <cell r="M72"/>
          <cell r="N72"/>
          <cell r="O72"/>
        </row>
        <row r="129">
          <cell r="B129"/>
        </row>
        <row r="130">
          <cell r="B130"/>
        </row>
        <row r="131">
          <cell r="B131"/>
        </row>
        <row r="132">
          <cell r="B132"/>
        </row>
        <row r="133">
          <cell r="B133"/>
        </row>
        <row r="134">
          <cell r="B134"/>
        </row>
        <row r="135">
          <cell r="B135"/>
        </row>
        <row r="136">
          <cell r="B136"/>
        </row>
        <row r="137">
          <cell r="B137"/>
        </row>
        <row r="138">
          <cell r="B138"/>
        </row>
        <row r="139">
          <cell r="B139"/>
        </row>
        <row r="140">
          <cell r="B140"/>
        </row>
        <row r="141">
          <cell r="B141"/>
        </row>
        <row r="142">
          <cell r="B142"/>
        </row>
        <row r="143">
          <cell r="B143"/>
        </row>
        <row r="144">
          <cell r="B144"/>
        </row>
        <row r="145">
          <cell r="B145"/>
        </row>
        <row r="146">
          <cell r="B146"/>
        </row>
        <row r="147">
          <cell r="B147"/>
        </row>
        <row r="148">
          <cell r="B148"/>
        </row>
        <row r="149">
          <cell r="B149"/>
        </row>
        <row r="150">
          <cell r="B150"/>
        </row>
        <row r="151">
          <cell r="B151"/>
        </row>
        <row r="152">
          <cell r="B152"/>
        </row>
        <row r="153">
          <cell r="B153"/>
        </row>
        <row r="154">
          <cell r="B154"/>
        </row>
        <row r="155">
          <cell r="B155"/>
        </row>
        <row r="156">
          <cell r="B156"/>
        </row>
        <row r="157">
          <cell r="B157"/>
        </row>
        <row r="158">
          <cell r="B158"/>
        </row>
        <row r="159">
          <cell r="B159"/>
        </row>
        <row r="160">
          <cell r="B160"/>
        </row>
        <row r="161">
          <cell r="B161"/>
        </row>
        <row r="162">
          <cell r="B162"/>
        </row>
        <row r="163">
          <cell r="B163"/>
        </row>
        <row r="164">
          <cell r="B164"/>
        </row>
        <row r="165">
          <cell r="B165"/>
        </row>
        <row r="166">
          <cell r="B166"/>
        </row>
        <row r="167">
          <cell r="B167"/>
        </row>
        <row r="168">
          <cell r="B168"/>
        </row>
        <row r="169">
          <cell r="B169"/>
        </row>
        <row r="170">
          <cell r="B170"/>
        </row>
        <row r="171">
          <cell r="B171"/>
        </row>
        <row r="172">
          <cell r="B172"/>
        </row>
        <row r="173">
          <cell r="B173"/>
        </row>
        <row r="174">
          <cell r="B174"/>
        </row>
        <row r="175">
          <cell r="B175"/>
        </row>
        <row r="176">
          <cell r="B176"/>
        </row>
        <row r="177">
          <cell r="B177"/>
        </row>
        <row r="178">
          <cell r="B178"/>
        </row>
        <row r="179">
          <cell r="B179"/>
        </row>
        <row r="180">
          <cell r="B180"/>
        </row>
        <row r="181">
          <cell r="B181"/>
        </row>
        <row r="182">
          <cell r="B182"/>
        </row>
        <row r="183">
          <cell r="B183"/>
        </row>
        <row r="184">
          <cell r="B184"/>
        </row>
        <row r="185">
          <cell r="B185"/>
        </row>
        <row r="186">
          <cell r="B186"/>
        </row>
        <row r="187">
          <cell r="B187"/>
        </row>
        <row r="188">
          <cell r="B188"/>
        </row>
        <row r="189">
          <cell r="B189"/>
        </row>
        <row r="190">
          <cell r="B190"/>
        </row>
        <row r="191">
          <cell r="B191"/>
        </row>
        <row r="192">
          <cell r="B192"/>
        </row>
        <row r="193">
          <cell r="B193"/>
        </row>
        <row r="194">
          <cell r="B194"/>
        </row>
        <row r="195">
          <cell r="B195"/>
        </row>
        <row r="196">
          <cell r="B196"/>
        </row>
        <row r="197">
          <cell r="B197"/>
        </row>
        <row r="198">
          <cell r="B198"/>
        </row>
        <row r="199">
          <cell r="B199"/>
        </row>
        <row r="200">
          <cell r="B200"/>
        </row>
        <row r="201">
          <cell r="B201"/>
        </row>
        <row r="202">
          <cell r="B202"/>
        </row>
        <row r="203">
          <cell r="B203"/>
        </row>
        <row r="204">
          <cell r="B204"/>
        </row>
        <row r="205">
          <cell r="B205"/>
        </row>
        <row r="206">
          <cell r="B206"/>
        </row>
        <row r="207">
          <cell r="B207"/>
        </row>
        <row r="208">
          <cell r="B208"/>
        </row>
        <row r="209">
          <cell r="B209"/>
        </row>
        <row r="210">
          <cell r="B210"/>
        </row>
        <row r="211">
          <cell r="B211"/>
        </row>
        <row r="212">
          <cell r="B212"/>
        </row>
        <row r="213">
          <cell r="B213"/>
        </row>
        <row r="214">
          <cell r="B214"/>
        </row>
        <row r="215">
          <cell r="B215"/>
        </row>
        <row r="216">
          <cell r="B216"/>
        </row>
        <row r="217">
          <cell r="B217"/>
        </row>
        <row r="218">
          <cell r="B218"/>
        </row>
        <row r="219">
          <cell r="B219"/>
        </row>
        <row r="220">
          <cell r="B220"/>
        </row>
        <row r="221">
          <cell r="B221"/>
        </row>
        <row r="222">
          <cell r="B222"/>
        </row>
        <row r="223">
          <cell r="B223"/>
        </row>
        <row r="224">
          <cell r="B224"/>
        </row>
        <row r="225">
          <cell r="B225"/>
        </row>
        <row r="226">
          <cell r="B226"/>
        </row>
        <row r="227">
          <cell r="B227"/>
        </row>
        <row r="228">
          <cell r="B228"/>
        </row>
        <row r="229">
          <cell r="B229"/>
        </row>
        <row r="230">
          <cell r="B230"/>
        </row>
        <row r="231">
          <cell r="B231"/>
        </row>
        <row r="232">
          <cell r="B232"/>
        </row>
        <row r="233">
          <cell r="B233"/>
        </row>
        <row r="234">
          <cell r="B234"/>
        </row>
        <row r="235">
          <cell r="B235"/>
        </row>
        <row r="236">
          <cell r="B236"/>
        </row>
        <row r="237">
          <cell r="B237"/>
        </row>
        <row r="238">
          <cell r="B238"/>
        </row>
        <row r="239">
          <cell r="B239"/>
        </row>
        <row r="240">
          <cell r="B240"/>
        </row>
        <row r="241">
          <cell r="B241"/>
        </row>
        <row r="242">
          <cell r="B242"/>
        </row>
        <row r="243">
          <cell r="B243"/>
        </row>
        <row r="244">
          <cell r="B244"/>
        </row>
        <row r="245">
          <cell r="B245"/>
        </row>
        <row r="246">
          <cell r="B246"/>
        </row>
        <row r="247">
          <cell r="B247"/>
        </row>
        <row r="248">
          <cell r="B248"/>
        </row>
        <row r="249">
          <cell r="B249"/>
        </row>
        <row r="250">
          <cell r="B250"/>
        </row>
        <row r="251">
          <cell r="B251"/>
        </row>
        <row r="252">
          <cell r="B252"/>
        </row>
        <row r="253">
          <cell r="B253"/>
        </row>
        <row r="254">
          <cell r="B254"/>
        </row>
        <row r="255">
          <cell r="B255"/>
        </row>
        <row r="256">
          <cell r="B256"/>
        </row>
        <row r="257">
          <cell r="B257"/>
        </row>
        <row r="258">
          <cell r="B258"/>
        </row>
        <row r="259">
          <cell r="B259"/>
        </row>
        <row r="260">
          <cell r="B260"/>
        </row>
        <row r="261">
          <cell r="B261"/>
        </row>
        <row r="262">
          <cell r="B262"/>
        </row>
        <row r="263">
          <cell r="B263"/>
        </row>
        <row r="264">
          <cell r="B264"/>
        </row>
        <row r="265">
          <cell r="B265"/>
        </row>
        <row r="266">
          <cell r="B266"/>
        </row>
        <row r="267">
          <cell r="B267"/>
        </row>
        <row r="268">
          <cell r="B268"/>
        </row>
        <row r="269">
          <cell r="B269"/>
        </row>
        <row r="270">
          <cell r="B270"/>
        </row>
        <row r="271">
          <cell r="B271"/>
        </row>
        <row r="272">
          <cell r="B272"/>
        </row>
        <row r="273">
          <cell r="B273"/>
        </row>
        <row r="274">
          <cell r="B274"/>
        </row>
        <row r="275">
          <cell r="B275"/>
        </row>
        <row r="276">
          <cell r="B276"/>
        </row>
        <row r="277">
          <cell r="B277"/>
        </row>
        <row r="278">
          <cell r="B278"/>
        </row>
        <row r="279">
          <cell r="B279"/>
        </row>
        <row r="280">
          <cell r="B280"/>
        </row>
      </sheetData>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SOLO GRAMPEADO_VR2"/>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MEMÓRIA DE CÁLCULO</v>
          </cell>
          <cell r="B5"/>
          <cell r="C5"/>
          <cell r="D5"/>
          <cell r="E5"/>
          <cell r="F5"/>
          <cell r="G5"/>
          <cell r="H5"/>
          <cell r="I5"/>
          <cell r="J5"/>
          <cell r="K5"/>
          <cell r="L5"/>
          <cell r="M5"/>
          <cell r="N5"/>
          <cell r="O5"/>
          <cell r="P5"/>
          <cell r="Q5"/>
        </row>
        <row r="6">
          <cell r="A6" t="str">
            <v>SOLO GRAMPEADO VR2</v>
          </cell>
          <cell r="B6"/>
          <cell r="C6"/>
          <cell r="D6"/>
          <cell r="E6"/>
          <cell r="F6"/>
          <cell r="G6"/>
          <cell r="H6"/>
          <cell r="I6"/>
          <cell r="J6"/>
          <cell r="K6"/>
          <cell r="L6"/>
          <cell r="M6"/>
          <cell r="N6"/>
          <cell r="O6"/>
          <cell r="P6"/>
          <cell r="Q6"/>
        </row>
        <row r="7">
          <cell r="A7" t="str">
            <v>1.0</v>
          </cell>
          <cell r="B7" t="str">
            <v>CATEGORIA</v>
          </cell>
          <cell r="C7">
            <v>1</v>
          </cell>
          <cell r="D7" t="str">
            <v>SERVIÇOS DE ESCRITÓRIO, LABORATÓRIO E CAMPO</v>
          </cell>
          <cell r="E7"/>
          <cell r="F7"/>
          <cell r="G7"/>
          <cell r="H7"/>
          <cell r="I7"/>
          <cell r="J7"/>
          <cell r="K7"/>
          <cell r="L7"/>
          <cell r="M7"/>
          <cell r="N7"/>
          <cell r="O7"/>
          <cell r="P7"/>
          <cell r="Q7"/>
          <cell r="R7"/>
          <cell r="S7"/>
        </row>
        <row r="8">
          <cell r="A8" t="str">
            <v>ITEM</v>
          </cell>
          <cell r="B8" t="str">
            <v>CÓDIGO</v>
          </cell>
          <cell r="C8" t="str">
            <v>DESCRIÇÃO</v>
          </cell>
          <cell r="D8"/>
          <cell r="E8"/>
          <cell r="F8"/>
          <cell r="G8"/>
          <cell r="H8"/>
          <cell r="I8"/>
          <cell r="J8"/>
          <cell r="K8"/>
          <cell r="L8"/>
          <cell r="M8"/>
          <cell r="N8" t="str">
            <v>UNID.</v>
          </cell>
          <cell r="O8" t="str">
            <v>QUANT.</v>
          </cell>
          <cell r="P8" t="str">
            <v>PREÇO UNIT.</v>
          </cell>
          <cell r="Q8" t="str">
            <v>TOTAL</v>
          </cell>
        </row>
        <row r="9">
          <cell r="A9" t="str">
            <v>1.1</v>
          </cell>
          <cell r="B9" t="str">
            <v>01.001.0075-B</v>
          </cell>
          <cell r="C9" t="str">
            <v>PERFURACAO MANUAL DE SOLO,A TRADO ATE 6"</v>
          </cell>
          <cell r="D9"/>
          <cell r="E9"/>
          <cell r="F9"/>
          <cell r="G9"/>
          <cell r="H9"/>
          <cell r="I9"/>
          <cell r="J9"/>
          <cell r="K9"/>
          <cell r="L9"/>
          <cell r="M9"/>
          <cell r="N9" t="str">
            <v>M</v>
          </cell>
          <cell r="O9">
            <v>15</v>
          </cell>
          <cell r="P9">
            <v>9.68</v>
          </cell>
          <cell r="Q9">
            <v>145.19999999999999</v>
          </cell>
        </row>
        <row r="10">
          <cell r="A10" t="str">
            <v>1.2</v>
          </cell>
          <cell r="B10" t="str">
            <v>01.002.0028-A</v>
          </cell>
          <cell r="C10" t="str">
            <v>PERFURACAO ROTATIVA COM COROA DE WIDIA,EM SOLO,DIAMETRO H,HORIZONTAL,INCLUSIVE DESLOCAMENTO DENTRO DO CANTEIRO E INSTALACAO DA SONDA EM CADA FURO</v>
          </cell>
          <cell r="D10"/>
          <cell r="E10"/>
          <cell r="F10"/>
          <cell r="G10"/>
          <cell r="H10"/>
          <cell r="I10"/>
          <cell r="J10"/>
          <cell r="K10"/>
          <cell r="L10"/>
          <cell r="M10"/>
          <cell r="N10" t="str">
            <v>M</v>
          </cell>
          <cell r="O10">
            <v>60</v>
          </cell>
          <cell r="P10">
            <v>129.57</v>
          </cell>
          <cell r="Q10">
            <v>7774.2</v>
          </cell>
        </row>
        <row r="11">
          <cell r="A11" t="str">
            <v>1.3</v>
          </cell>
          <cell r="B11" t="str">
            <v>01.004.0025-A</v>
          </cell>
          <cell r="C11" t="str">
            <v>PERFURACAO ROTATIVA COM COROA DE DIAMANTE,EM ALTERACAO DE ROCHA,DIAMETRO H,INCLUSIVE DESLOCAMENTO DENTRO DO CANTEIRO E INSTALACAO DA SONDA EM CADA FURO</v>
          </cell>
          <cell r="D11"/>
          <cell r="E11"/>
          <cell r="F11"/>
          <cell r="G11"/>
          <cell r="H11"/>
          <cell r="I11"/>
          <cell r="J11"/>
          <cell r="K11"/>
          <cell r="L11"/>
          <cell r="M11"/>
          <cell r="N11" t="str">
            <v>M</v>
          </cell>
          <cell r="O11">
            <v>36</v>
          </cell>
          <cell r="P11">
            <v>328.79</v>
          </cell>
          <cell r="Q11">
            <v>11836.44</v>
          </cell>
        </row>
        <row r="12">
          <cell r="A12" t="str">
            <v>1.4</v>
          </cell>
          <cell r="B12" t="str">
            <v>01.004.0043-A</v>
          </cell>
          <cell r="C12" t="str">
            <v>PERFURACAO ROTATIVA COM COROA DE DIAMANTE,EM ROCHA SA,DIAMETRO H,INCLUSIVE DESLOCAMENTO DENTRO DO CANTEIRO E INSTALACAODA SONDA EM CADA FURO</v>
          </cell>
          <cell r="D12"/>
          <cell r="E12"/>
          <cell r="F12"/>
          <cell r="G12"/>
          <cell r="H12"/>
          <cell r="I12"/>
          <cell r="J12"/>
          <cell r="K12"/>
          <cell r="L12"/>
          <cell r="M12"/>
          <cell r="N12" t="str">
            <v>M</v>
          </cell>
          <cell r="O12">
            <v>72</v>
          </cell>
          <cell r="P12">
            <v>620.66</v>
          </cell>
          <cell r="Q12">
            <v>44687.519999999997</v>
          </cell>
        </row>
        <row r="13">
          <cell r="A13" t="str">
            <v>1.5</v>
          </cell>
          <cell r="B13" t="str">
            <v>01.005.0003-A</v>
          </cell>
          <cell r="C13" t="str">
            <v>PREPARO MANUAL DE TERRENO,COMPREENDENDO ACERTO,RASPAGEM EVENTUALMENTE ATE 0.30M DE PROFUNDIDADE E AFASTAMENTO LATERAL DOMATERIAL EXCEDENTE,INCLUSIVE COMPACTACAO MECANICA</v>
          </cell>
          <cell r="D13"/>
          <cell r="E13"/>
          <cell r="F13"/>
          <cell r="G13"/>
          <cell r="H13"/>
          <cell r="I13"/>
          <cell r="J13"/>
          <cell r="K13"/>
          <cell r="L13"/>
          <cell r="M13"/>
          <cell r="N13" t="str">
            <v>M2</v>
          </cell>
          <cell r="O13">
            <v>80</v>
          </cell>
          <cell r="P13">
            <v>8.31</v>
          </cell>
          <cell r="Q13">
            <v>664.8</v>
          </cell>
        </row>
        <row r="14">
          <cell r="A14" t="str">
            <v>1.6</v>
          </cell>
          <cell r="B14" t="str">
            <v>01.005.0022-A</v>
          </cell>
          <cell r="C14" t="str">
            <v>SUAVIZACAO E RECONFORMACAO MANUAL DE TALUDES,COM PEQUENO DESMATAMENTO E ALTURA MEDIA DE 1,50M</v>
          </cell>
          <cell r="D14"/>
          <cell r="E14"/>
          <cell r="F14"/>
          <cell r="G14"/>
          <cell r="H14"/>
          <cell r="I14"/>
          <cell r="J14"/>
          <cell r="K14"/>
          <cell r="L14"/>
          <cell r="M14"/>
          <cell r="N14" t="str">
            <v>M3</v>
          </cell>
          <cell r="O14">
            <v>22.5</v>
          </cell>
          <cell r="P14">
            <v>64.58</v>
          </cell>
          <cell r="Q14">
            <v>1453.05</v>
          </cell>
        </row>
        <row r="15">
          <cell r="A15" t="str">
            <v>1.7</v>
          </cell>
          <cell r="B15" t="str">
            <v>01.018.0001-A</v>
          </cell>
          <cell r="C15" t="str">
            <v>MARCACAO DE OBRA SEM INSTRUMENTO TOPOGRAFICO,CONSIDERADA A PROJECAO HORIZONTAL DA AREA ENVOLVENTE</v>
          </cell>
          <cell r="D15"/>
          <cell r="E15"/>
          <cell r="F15"/>
          <cell r="G15"/>
          <cell r="H15"/>
          <cell r="I15"/>
          <cell r="J15"/>
          <cell r="K15"/>
          <cell r="L15"/>
          <cell r="M15"/>
          <cell r="N15" t="str">
            <v>M2</v>
          </cell>
          <cell r="O15">
            <v>80</v>
          </cell>
          <cell r="P15">
            <v>2.29</v>
          </cell>
          <cell r="Q15">
            <v>183.2</v>
          </cell>
        </row>
        <row r="16">
          <cell r="A16">
            <v>1</v>
          </cell>
          <cell r="B16"/>
          <cell r="C16"/>
          <cell r="D16"/>
          <cell r="E16"/>
          <cell r="F16"/>
          <cell r="G16"/>
          <cell r="H16"/>
          <cell r="I16"/>
          <cell r="J16"/>
          <cell r="K16"/>
          <cell r="L16"/>
          <cell r="M16" t="str">
            <v>CATEGORIA 1</v>
          </cell>
          <cell r="N16"/>
          <cell r="O16"/>
          <cell r="P16" t="str">
            <v>TOTAL:</v>
          </cell>
          <cell r="Q16">
            <v>66744.41</v>
          </cell>
          <cell r="R16"/>
        </row>
        <row r="17">
          <cell r="A17" t="str">
            <v>2.0</v>
          </cell>
          <cell r="B17" t="str">
            <v>CATEGORIA</v>
          </cell>
          <cell r="C17">
            <v>2</v>
          </cell>
          <cell r="D17" t="str">
            <v>CANTEIRO DE OBRA</v>
          </cell>
          <cell r="E17"/>
          <cell r="F17"/>
          <cell r="G17"/>
          <cell r="H17"/>
          <cell r="I17"/>
          <cell r="J17"/>
          <cell r="K17"/>
          <cell r="L17"/>
          <cell r="M17"/>
          <cell r="N17"/>
          <cell r="O17"/>
          <cell r="P17"/>
          <cell r="Q17"/>
          <cell r="R17"/>
          <cell r="S17"/>
        </row>
        <row r="18">
          <cell r="A18" t="str">
            <v>2.1</v>
          </cell>
          <cell r="B18" t="str">
            <v>02.030.0005-A</v>
          </cell>
          <cell r="C18" t="str">
            <v>PLACA DE SINALIZACAO PREVENTIVA PARA OBRA NA VIA PUBLICA,DEACORDO COM A RESOLUCAO DA PREFEITURA-RJ, COMPREENDENDO FORNECIMENTO E PINTURA DA PLACA E DOS SUPORTES DE MADEIRA.FORNECIMENTO E COLOCACAO</v>
          </cell>
          <cell r="D18"/>
          <cell r="E18"/>
          <cell r="F18"/>
          <cell r="G18"/>
          <cell r="H18"/>
          <cell r="I18"/>
          <cell r="J18"/>
          <cell r="K18"/>
          <cell r="L18"/>
          <cell r="M18"/>
          <cell r="N18" t="str">
            <v>UN</v>
          </cell>
          <cell r="O18">
            <v>2</v>
          </cell>
          <cell r="P18">
            <v>63.26</v>
          </cell>
          <cell r="Q18">
            <v>126.52</v>
          </cell>
        </row>
        <row r="19">
          <cell r="A19">
            <v>2</v>
          </cell>
          <cell r="B19"/>
          <cell r="C19"/>
          <cell r="D19"/>
          <cell r="E19"/>
          <cell r="F19"/>
          <cell r="G19"/>
          <cell r="H19"/>
          <cell r="I19"/>
          <cell r="J19"/>
          <cell r="K19"/>
          <cell r="L19"/>
          <cell r="M19" t="str">
            <v>CATEGORIA 2</v>
          </cell>
          <cell r="N19"/>
          <cell r="O19"/>
          <cell r="P19" t="str">
            <v>TOTAL:</v>
          </cell>
          <cell r="Q19">
            <v>126.52</v>
          </cell>
          <cell r="R19"/>
        </row>
        <row r="20">
          <cell r="A20" t="str">
            <v>3.0</v>
          </cell>
          <cell r="B20" t="str">
            <v>CATEGORIA</v>
          </cell>
          <cell r="C20">
            <v>3</v>
          </cell>
          <cell r="D20" t="str">
            <v>MOVIMENTO DE TERRA</v>
          </cell>
          <cell r="E20"/>
          <cell r="F20"/>
          <cell r="G20"/>
          <cell r="H20"/>
          <cell r="I20"/>
          <cell r="J20"/>
          <cell r="K20"/>
          <cell r="L20"/>
          <cell r="M20"/>
          <cell r="N20"/>
          <cell r="O20"/>
          <cell r="P20"/>
          <cell r="Q20"/>
          <cell r="R20"/>
          <cell r="S20"/>
        </row>
        <row r="21">
          <cell r="A21" t="str">
            <v>3.1</v>
          </cell>
          <cell r="B21" t="str">
            <v>03.001.0100-A</v>
          </cell>
          <cell r="C21" t="str">
            <v>ESCAVACAO MANUAL DE VALA/CAVA EM MATERIAL DE 1ªCATEGORIA ATE1,50M DE PROFUNDIDADE,EM BECOS DE ATE 2,00M DE LARGURA COMIMPOSSIBILIDADE DE ENTRADA DE CAMINHAO OU EQUIPAMENTO MOTORIZADO PARA RETIRADA DO MATERIAL,EM FAVELAS,EXCLUSIVE ESCORAMENTO E ESGOTAMENTO</v>
          </cell>
          <cell r="D21"/>
          <cell r="E21"/>
          <cell r="F21"/>
          <cell r="G21"/>
          <cell r="H21"/>
          <cell r="I21"/>
          <cell r="J21"/>
          <cell r="K21"/>
          <cell r="L21"/>
          <cell r="M21"/>
          <cell r="N21" t="str">
            <v>M3</v>
          </cell>
          <cell r="O21">
            <v>6</v>
          </cell>
          <cell r="P21">
            <v>54.24</v>
          </cell>
          <cell r="Q21">
            <v>325.44</v>
          </cell>
        </row>
        <row r="22">
          <cell r="A22" t="str">
            <v>3.2</v>
          </cell>
          <cell r="B22" t="str">
            <v>03.013.0006-A</v>
          </cell>
          <cell r="C22" t="str">
            <v>REATERRO DE VALA/CAVA COMPACTADA A MACO,EM CAMADAS DE 30CM DE ESPESSURA MAXIMA,EM BECOS DE ATE 2,50M DE LARGURA,EM FAVELAS,EXCLUSIVE MATERIAL</v>
          </cell>
          <cell r="D22"/>
          <cell r="E22"/>
          <cell r="F22"/>
          <cell r="G22"/>
          <cell r="H22"/>
          <cell r="I22"/>
          <cell r="J22"/>
          <cell r="K22"/>
          <cell r="L22"/>
          <cell r="M22"/>
          <cell r="N22" t="str">
            <v>M3</v>
          </cell>
          <cell r="O22">
            <v>5</v>
          </cell>
          <cell r="P22">
            <v>32.54</v>
          </cell>
          <cell r="Q22">
            <v>162.69999999999999</v>
          </cell>
        </row>
        <row r="23">
          <cell r="A23">
            <v>3</v>
          </cell>
          <cell r="B23"/>
          <cell r="C23"/>
          <cell r="D23"/>
          <cell r="E23"/>
          <cell r="F23"/>
          <cell r="G23"/>
          <cell r="H23"/>
          <cell r="I23"/>
          <cell r="J23"/>
          <cell r="K23"/>
          <cell r="L23"/>
          <cell r="M23" t="str">
            <v>CATEGORIA 3</v>
          </cell>
          <cell r="N23"/>
          <cell r="O23"/>
          <cell r="P23" t="str">
            <v>TOTAL:</v>
          </cell>
          <cell r="Q23">
            <v>488.14</v>
          </cell>
          <cell r="R23"/>
        </row>
        <row r="24">
          <cell r="A24" t="str">
            <v>4.0</v>
          </cell>
          <cell r="B24" t="str">
            <v>CATEGORIA</v>
          </cell>
          <cell r="C24">
            <v>4</v>
          </cell>
          <cell r="D24" t="str">
            <v>TRANSPORTES</v>
          </cell>
          <cell r="E24"/>
          <cell r="F24"/>
          <cell r="G24"/>
          <cell r="H24"/>
          <cell r="I24"/>
          <cell r="J24"/>
          <cell r="K24"/>
          <cell r="L24"/>
          <cell r="M24"/>
          <cell r="N24"/>
          <cell r="O24"/>
          <cell r="P24"/>
          <cell r="Q24"/>
          <cell r="R24"/>
          <cell r="S24"/>
        </row>
        <row r="25">
          <cell r="A25" t="str">
            <v>4.1</v>
          </cell>
          <cell r="B25" t="str">
            <v>04.005.0127-A</v>
          </cell>
          <cell r="C25" t="str">
            <v>TRANSPORTE DE CARGA DE QUALQUER NATUREZA,EXCLUSIVE AS DESPESAS DE CARGA E DESCARGA,TANTO DE ESPERA DO CAMINHAO COMO DO SERVENTE OU EQUIPAMENTO AUXILIAR,A VELOCIDADE MEDIA DE 10KM/H,EM CAMINHAO BASCULANTE A OLEO DIESEL,COM CAPACIDADE UTIL DE8T</v>
          </cell>
          <cell r="D25"/>
          <cell r="E25"/>
          <cell r="F25"/>
          <cell r="G25"/>
          <cell r="H25"/>
          <cell r="I25"/>
          <cell r="J25"/>
          <cell r="K25"/>
          <cell r="L25"/>
          <cell r="M25"/>
          <cell r="N25" t="str">
            <v>T X KM</v>
          </cell>
          <cell r="O25">
            <v>94.15</v>
          </cell>
          <cell r="P25">
            <v>3.18</v>
          </cell>
          <cell r="Q25">
            <v>7.45</v>
          </cell>
        </row>
        <row r="26">
          <cell r="A26" t="str">
            <v>4.2</v>
          </cell>
          <cell r="B26" t="str">
            <v>04.005.0163-A</v>
          </cell>
          <cell r="C26" t="str">
            <v>TRANSPORTE DE CARGA DE QUALQUER NATUREZA,EXCLUSIVE AS DESPESAS DE CARGA E DESCARGA,TANTO DE ESPERA DO CAMINHAO COMO DO SERVENTE OU EQUIPAMENTO AUXILIAR,A VELOCIDADE MEDIA DE 30KM/H,EM CAMINHAO BASCULANTE A OLEO DIESEL,COM CAPACIDADE UTIL DE17T</v>
          </cell>
          <cell r="D26"/>
          <cell r="E26"/>
          <cell r="F26"/>
          <cell r="G26"/>
          <cell r="H26"/>
          <cell r="I26"/>
          <cell r="J26"/>
          <cell r="K26"/>
          <cell r="L26"/>
          <cell r="M26"/>
          <cell r="N26" t="str">
            <v>T X KM</v>
          </cell>
          <cell r="O26">
            <v>838.75</v>
          </cell>
          <cell r="P26">
            <v>0.6</v>
          </cell>
          <cell r="Q26">
            <v>503.25</v>
          </cell>
        </row>
        <row r="27">
          <cell r="A27" t="str">
            <v>4.3</v>
          </cell>
          <cell r="B27" t="str">
            <v>04.006.0013-B</v>
          </cell>
          <cell r="C27" t="str">
            <v>CARGA E DESCARGA MANUAL DE PECAS DE PESO REDUZIDO:TIJOLOS,TELHAS,CIMENTO E AGREGADOS EM SACOS,EM CAMINHAO DE CARROCERIAFIXA A OLEO DIESEL,COM CAPACIDADE UTIL DE 7,5T,INCLUSIVE O TEMPO DE CARGA,DESCARGA E MANOBRA</v>
          </cell>
          <cell r="D27"/>
          <cell r="E27"/>
          <cell r="F27"/>
          <cell r="G27"/>
          <cell r="H27"/>
          <cell r="I27"/>
          <cell r="J27"/>
          <cell r="K27"/>
          <cell r="L27"/>
          <cell r="M27"/>
          <cell r="N27" t="str">
            <v>T</v>
          </cell>
          <cell r="O27">
            <v>9.64</v>
          </cell>
          <cell r="P27">
            <v>38.51</v>
          </cell>
          <cell r="Q27">
            <v>371.23</v>
          </cell>
        </row>
        <row r="28">
          <cell r="A28" t="str">
            <v>4.4</v>
          </cell>
          <cell r="B28" t="str">
            <v>04.011.0052-B</v>
          </cell>
          <cell r="C2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8"/>
          <cell r="E28"/>
          <cell r="F28"/>
          <cell r="G28"/>
          <cell r="H28"/>
          <cell r="I28"/>
          <cell r="J28"/>
          <cell r="K28"/>
          <cell r="L28"/>
          <cell r="M28"/>
          <cell r="N28" t="str">
            <v>T</v>
          </cell>
          <cell r="O28">
            <v>67.099999999999994</v>
          </cell>
          <cell r="P28">
            <v>5.98</v>
          </cell>
          <cell r="Q28">
            <v>401.25</v>
          </cell>
        </row>
        <row r="29">
          <cell r="A29" t="str">
            <v>4.5</v>
          </cell>
          <cell r="B29" t="str">
            <v>TC09050700</v>
          </cell>
          <cell r="C2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9"/>
          <cell r="E29"/>
          <cell r="F29"/>
          <cell r="G29"/>
          <cell r="H29"/>
          <cell r="I29"/>
          <cell r="J29"/>
          <cell r="K29"/>
          <cell r="L29"/>
          <cell r="M29"/>
          <cell r="N29" t="str">
            <v>T</v>
          </cell>
          <cell r="O29">
            <v>33.549999999999997</v>
          </cell>
          <cell r="P29">
            <v>15</v>
          </cell>
          <cell r="Q29">
            <v>503.25</v>
          </cell>
        </row>
        <row r="30">
          <cell r="A30">
            <v>4</v>
          </cell>
          <cell r="B30"/>
          <cell r="C30"/>
          <cell r="D30"/>
          <cell r="E30"/>
          <cell r="F30"/>
          <cell r="G30"/>
          <cell r="H30"/>
          <cell r="I30"/>
          <cell r="J30"/>
          <cell r="K30"/>
          <cell r="L30"/>
          <cell r="M30" t="str">
            <v>CATEGORIA 4</v>
          </cell>
          <cell r="N30"/>
          <cell r="O30"/>
          <cell r="P30" t="str">
            <v>TOTAL:</v>
          </cell>
          <cell r="Q30">
            <v>1786.43</v>
          </cell>
          <cell r="R30"/>
        </row>
        <row r="31">
          <cell r="A31" t="str">
            <v>5.0</v>
          </cell>
          <cell r="B31" t="str">
            <v>CATEGORIA</v>
          </cell>
          <cell r="C31">
            <v>5</v>
          </cell>
          <cell r="D31" t="str">
            <v>SERVIÇOS COMPLEMENTARES</v>
          </cell>
          <cell r="E31"/>
          <cell r="F31"/>
          <cell r="G31"/>
          <cell r="H31"/>
          <cell r="I31"/>
          <cell r="J31"/>
          <cell r="K31"/>
          <cell r="L31"/>
          <cell r="M31"/>
          <cell r="N31"/>
          <cell r="O31"/>
          <cell r="P31"/>
          <cell r="Q31"/>
          <cell r="R31"/>
          <cell r="S31"/>
        </row>
        <row r="32">
          <cell r="A32" t="str">
            <v>5.1</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1253.2</v>
          </cell>
          <cell r="P32">
            <v>1.1599999999999999</v>
          </cell>
          <cell r="Q32">
            <v>1453.71</v>
          </cell>
        </row>
        <row r="33">
          <cell r="A33" t="str">
            <v>5.2</v>
          </cell>
          <cell r="B33" t="str">
            <v>05.001.0186-A</v>
          </cell>
          <cell r="C33" t="str">
            <v>TRANSPORTE DE MATERIAIS ENCOSTA ABAIXO,SERVICO INTEIRAMENTEMANUAL,INCLUSIVE CARGA E DESCARGA</v>
          </cell>
          <cell r="D33"/>
          <cell r="E33"/>
          <cell r="F33"/>
          <cell r="G33"/>
          <cell r="H33"/>
          <cell r="I33"/>
          <cell r="J33"/>
          <cell r="K33"/>
          <cell r="L33"/>
          <cell r="M33"/>
          <cell r="N33" t="str">
            <v>TXM</v>
          </cell>
          <cell r="O33">
            <v>8723</v>
          </cell>
          <cell r="P33">
            <v>0.77</v>
          </cell>
          <cell r="Q33">
            <v>6716.71</v>
          </cell>
        </row>
        <row r="34">
          <cell r="A34" t="str">
            <v>5.3</v>
          </cell>
          <cell r="B34" t="str">
            <v>05.001.0187-A</v>
          </cell>
          <cell r="C34" t="str">
            <v>TRANSPORTE HORIZONTAL DE ENTULHO OU LAMA EM CARRINHO,INCLUSIVE CARGA A PA,EM FAVELAS</v>
          </cell>
          <cell r="D34"/>
          <cell r="E34"/>
          <cell r="F34"/>
          <cell r="G34"/>
          <cell r="H34"/>
          <cell r="I34"/>
          <cell r="J34"/>
          <cell r="K34"/>
          <cell r="L34"/>
          <cell r="M34"/>
          <cell r="N34" t="str">
            <v>M3</v>
          </cell>
          <cell r="O34">
            <v>14142.32</v>
          </cell>
          <cell r="P34">
            <v>17.82</v>
          </cell>
          <cell r="Q34">
            <v>252016.14</v>
          </cell>
        </row>
        <row r="35">
          <cell r="A35" t="str">
            <v>5.4</v>
          </cell>
          <cell r="B35" t="str">
            <v>05.005.0001-B</v>
          </cell>
          <cell r="C35" t="str">
            <v>ANDAIME DE MADEIRA DE 1ª,ATE 7,00M DE ALTURA,EM PECAS DE 3"X3",1"X9" E 1"X12",CONSIDERANDO-SE O APROVEITAMENTO DA MADEIRA 3 VEZES,INCLUSIVE A DESMONTAGEM E MEDIDO PELO VOLUME ABRANGIDO,EXCLUSIVE PLATAFORMA</v>
          </cell>
          <cell r="D35"/>
          <cell r="E35"/>
          <cell r="F35"/>
          <cell r="G35"/>
          <cell r="H35"/>
          <cell r="I35"/>
          <cell r="J35"/>
          <cell r="K35"/>
          <cell r="L35"/>
          <cell r="M35"/>
          <cell r="N35" t="str">
            <v>M3</v>
          </cell>
          <cell r="O35">
            <v>52.5</v>
          </cell>
          <cell r="P35">
            <v>23.62</v>
          </cell>
          <cell r="Q35">
            <v>1240.05</v>
          </cell>
        </row>
        <row r="36">
          <cell r="A36" t="str">
            <v>5.5</v>
          </cell>
          <cell r="B36" t="str">
            <v>05.005.0012-B</v>
          </cell>
          <cell r="C36" t="str">
            <v>PLATAFORMA OU PASSARELA DE MADEIRA DE 1ª,CONSIDERANDO-SE APROVEITAMENTO DA MADEIRA 20 VEZES,EXCLUSIVE ANDAIME OU OUTROSUPORTE E MOVIMENTACAO(VIDE ITEM 05.008.0008)</v>
          </cell>
          <cell r="D36"/>
          <cell r="E36"/>
          <cell r="F36"/>
          <cell r="G36"/>
          <cell r="H36"/>
          <cell r="I36"/>
          <cell r="J36"/>
          <cell r="K36"/>
          <cell r="L36"/>
          <cell r="M36"/>
          <cell r="N36" t="str">
            <v>M2</v>
          </cell>
          <cell r="O36">
            <v>27</v>
          </cell>
          <cell r="P36">
            <v>2.64</v>
          </cell>
          <cell r="Q36">
            <v>71.28</v>
          </cell>
        </row>
        <row r="37">
          <cell r="A37" t="str">
            <v>5.6</v>
          </cell>
          <cell r="B37" t="str">
            <v>05.008.0008-B</v>
          </cell>
          <cell r="C37" t="str">
            <v>MOVIMENTACAO VERTICAL OU HORIZONTAL DE PLATAFORMA OU PASSARELA</v>
          </cell>
          <cell r="D37"/>
          <cell r="E37"/>
          <cell r="F37"/>
          <cell r="G37"/>
          <cell r="H37"/>
          <cell r="I37"/>
          <cell r="J37"/>
          <cell r="K37"/>
          <cell r="L37"/>
          <cell r="M37"/>
          <cell r="N37" t="str">
            <v>M2</v>
          </cell>
          <cell r="O37">
            <v>27</v>
          </cell>
          <cell r="P37">
            <v>0.42</v>
          </cell>
          <cell r="Q37">
            <v>11.34</v>
          </cell>
        </row>
        <row r="38">
          <cell r="A38">
            <v>5</v>
          </cell>
          <cell r="B38"/>
          <cell r="C38"/>
          <cell r="D38"/>
          <cell r="E38"/>
          <cell r="F38"/>
          <cell r="G38"/>
          <cell r="H38"/>
          <cell r="I38"/>
          <cell r="J38"/>
          <cell r="K38"/>
          <cell r="L38"/>
          <cell r="M38" t="str">
            <v>CATEGORIA 5</v>
          </cell>
          <cell r="N38"/>
          <cell r="O38"/>
          <cell r="P38" t="str">
            <v>TOTAL:</v>
          </cell>
          <cell r="Q38">
            <v>261509.23</v>
          </cell>
          <cell r="R38"/>
        </row>
        <row r="39">
          <cell r="A39" t="str">
            <v>6.0</v>
          </cell>
          <cell r="B39" t="str">
            <v>CATEGORIA</v>
          </cell>
          <cell r="C39">
            <v>6</v>
          </cell>
          <cell r="D39" t="str">
            <v>GALERIAS, DRENOS E CONEXOS</v>
          </cell>
          <cell r="E39"/>
          <cell r="F39"/>
          <cell r="G39"/>
          <cell r="H39"/>
          <cell r="I39"/>
          <cell r="J39"/>
          <cell r="K39"/>
          <cell r="L39"/>
          <cell r="M39"/>
          <cell r="N39"/>
          <cell r="O39"/>
          <cell r="P39"/>
          <cell r="Q39"/>
          <cell r="R39"/>
          <cell r="S39"/>
        </row>
        <row r="40">
          <cell r="A40" t="str">
            <v>6.1</v>
          </cell>
          <cell r="B40" t="str">
            <v>06.082.0055-A</v>
          </cell>
          <cell r="C40" t="str">
            <v>DRENO OU BARBACA EM TUBO DE PVC,DIAMETRO DE 4",INCLUSIVE FORNECIMENTO DO TUBO E MATERIAL DRENANTE</v>
          </cell>
          <cell r="D40"/>
          <cell r="E40"/>
          <cell r="F40"/>
          <cell r="G40"/>
          <cell r="H40"/>
          <cell r="I40"/>
          <cell r="J40"/>
          <cell r="K40"/>
          <cell r="L40"/>
          <cell r="M40"/>
          <cell r="N40" t="str">
            <v>M</v>
          </cell>
          <cell r="O40">
            <v>25</v>
          </cell>
          <cell r="P40">
            <v>14.66</v>
          </cell>
          <cell r="Q40">
            <v>366.5</v>
          </cell>
        </row>
        <row r="41">
          <cell r="A41">
            <v>6</v>
          </cell>
          <cell r="B41"/>
          <cell r="C41"/>
          <cell r="D41"/>
          <cell r="E41"/>
          <cell r="F41"/>
          <cell r="G41"/>
          <cell r="H41"/>
          <cell r="I41"/>
          <cell r="J41"/>
          <cell r="K41"/>
          <cell r="L41"/>
          <cell r="M41" t="str">
            <v>CATEGORIA 6</v>
          </cell>
          <cell r="N41"/>
          <cell r="O41"/>
          <cell r="P41" t="str">
            <v>TOTAL:</v>
          </cell>
          <cell r="Q41">
            <v>366.5</v>
          </cell>
          <cell r="R41"/>
        </row>
        <row r="42">
          <cell r="A42" t="str">
            <v>7.0</v>
          </cell>
          <cell r="B42" t="str">
            <v>CATEGORIA</v>
          </cell>
          <cell r="C42">
            <v>7</v>
          </cell>
          <cell r="D42" t="str">
            <v>ARGAMASSAS, INJEÇÕES E CONSOLIDAÇÕE</v>
          </cell>
          <cell r="E42"/>
          <cell r="F42"/>
          <cell r="G42"/>
          <cell r="H42"/>
          <cell r="I42"/>
          <cell r="J42"/>
          <cell r="K42"/>
          <cell r="L42"/>
          <cell r="M42"/>
          <cell r="N42"/>
          <cell r="O42"/>
          <cell r="P42"/>
          <cell r="Q42"/>
          <cell r="R42"/>
          <cell r="S42"/>
        </row>
        <row r="43">
          <cell r="A43" t="str">
            <v>7.1</v>
          </cell>
          <cell r="B43" t="str">
            <v>07.050.0035-B</v>
          </cell>
          <cell r="C43" t="str">
            <v>INJECAO DE CALDA DE CIMENTO,ADMITINDO UMA PRODUCAO MEDIA BRUTA DE 0,5 SACO/H,INCLUSIVE FORNECIMENTO DOS MATERIAIS,MEDIDOPOR SACO DE 50KG</v>
          </cell>
          <cell r="D43"/>
          <cell r="E43"/>
          <cell r="F43"/>
          <cell r="G43"/>
          <cell r="H43"/>
          <cell r="I43"/>
          <cell r="J43"/>
          <cell r="K43"/>
          <cell r="L43"/>
          <cell r="M43"/>
          <cell r="N43" t="str">
            <v>SACO</v>
          </cell>
          <cell r="O43">
            <v>83</v>
          </cell>
          <cell r="P43">
            <v>131.16</v>
          </cell>
          <cell r="Q43">
            <v>10886.28</v>
          </cell>
        </row>
        <row r="44">
          <cell r="A44">
            <v>7</v>
          </cell>
          <cell r="B44"/>
          <cell r="C44"/>
          <cell r="D44"/>
          <cell r="E44"/>
          <cell r="F44"/>
          <cell r="G44"/>
          <cell r="H44"/>
          <cell r="I44"/>
          <cell r="J44"/>
          <cell r="K44"/>
          <cell r="L44"/>
          <cell r="M44" t="str">
            <v>CATEGORIA 7</v>
          </cell>
          <cell r="N44"/>
          <cell r="O44"/>
          <cell r="P44" t="str">
            <v>TOTAL:</v>
          </cell>
          <cell r="Q44">
            <v>10886.28</v>
          </cell>
          <cell r="R44"/>
        </row>
        <row r="45">
          <cell r="A45" t="str">
            <v>11.0</v>
          </cell>
          <cell r="B45" t="str">
            <v>CATEGORIA</v>
          </cell>
          <cell r="C45">
            <v>11</v>
          </cell>
          <cell r="D45" t="str">
            <v>ESTRUTURAS</v>
          </cell>
          <cell r="E45"/>
          <cell r="F45"/>
          <cell r="G45"/>
          <cell r="H45"/>
          <cell r="I45"/>
          <cell r="J45"/>
          <cell r="K45"/>
          <cell r="L45"/>
          <cell r="M45"/>
          <cell r="N45"/>
          <cell r="O45"/>
          <cell r="P45"/>
          <cell r="Q45"/>
          <cell r="R45"/>
          <cell r="S45"/>
        </row>
        <row r="46">
          <cell r="A46" t="str">
            <v>11.1</v>
          </cell>
          <cell r="B46" t="str">
            <v>11.002.0030-B</v>
          </cell>
          <cell r="C46" t="str">
            <v>LANCAMENTO DE CONCRETO EM PECAS SEM ARMADURA,EM CONDICOES ESPECIAIS,INCLUSIVE TRANSPORTE HORIZONTAL ATE 20,00M EM CARRINHOS,E VERTICAL ATE 10,00M COM TORRE E GUINCHO,COLOCACAO,ADENSAMENTO E ACABAMENTO,CONSIDERANDO UMA PRODUCAO APROXIMADA DE1,50M3/H</v>
          </cell>
          <cell r="D46"/>
          <cell r="E46"/>
          <cell r="F46"/>
          <cell r="G46"/>
          <cell r="H46"/>
          <cell r="I46"/>
          <cell r="J46"/>
          <cell r="K46"/>
          <cell r="L46"/>
          <cell r="M46"/>
          <cell r="N46" t="str">
            <v>M3</v>
          </cell>
          <cell r="O46">
            <v>0.37</v>
          </cell>
          <cell r="P46">
            <v>90.31</v>
          </cell>
          <cell r="Q46">
            <v>33.409999999999997</v>
          </cell>
        </row>
        <row r="47">
          <cell r="A47" t="str">
            <v>11.2</v>
          </cell>
          <cell r="B47" t="str">
            <v>11.011.0040-A</v>
          </cell>
          <cell r="C47" t="str">
            <v>CORTE,MONTAGEM E COLOCACAO DE TELAS DE ACO CA-60,CRUZADAS ESOLDADAS ENTRE SI,EM PECAS DE CONCRETO</v>
          </cell>
          <cell r="D47"/>
          <cell r="E47"/>
          <cell r="F47"/>
          <cell r="G47"/>
          <cell r="H47"/>
          <cell r="I47"/>
          <cell r="J47"/>
          <cell r="K47"/>
          <cell r="L47"/>
          <cell r="M47"/>
          <cell r="N47" t="str">
            <v>KG</v>
          </cell>
          <cell r="O47">
            <v>90.85</v>
          </cell>
          <cell r="P47">
            <v>1.53</v>
          </cell>
          <cell r="Q47">
            <v>139</v>
          </cell>
        </row>
        <row r="48">
          <cell r="A48" t="str">
            <v>11.3</v>
          </cell>
          <cell r="B48" t="str">
            <v>11.011.0030-B</v>
          </cell>
          <cell r="C48" t="str">
            <v>CORTE,DOBRAGEM,MONTAGEM E COLOCACAO DE FERRAGENS NAS FORMAS,ACO CA-50,EM BARRAS REDONDAS,COM DIAMETRO DE 8 A 12,5MM</v>
          </cell>
          <cell r="D48"/>
          <cell r="E48"/>
          <cell r="F48"/>
          <cell r="G48"/>
          <cell r="H48"/>
          <cell r="I48"/>
          <cell r="J48"/>
          <cell r="K48"/>
          <cell r="L48"/>
          <cell r="M48"/>
          <cell r="N48" t="str">
            <v>KG</v>
          </cell>
          <cell r="O48">
            <v>511.2</v>
          </cell>
          <cell r="P48">
            <v>3.22</v>
          </cell>
          <cell r="Q48">
            <v>1646.06</v>
          </cell>
        </row>
        <row r="49">
          <cell r="A49" t="str">
            <v>11.4</v>
          </cell>
          <cell r="B49" t="str">
            <v>11.013.0075-A</v>
          </cell>
          <cell r="C49"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9"/>
          <cell r="E49"/>
          <cell r="F49"/>
          <cell r="G49"/>
          <cell r="H49"/>
          <cell r="I49"/>
          <cell r="J49"/>
          <cell r="K49"/>
          <cell r="L49"/>
          <cell r="M49"/>
          <cell r="N49" t="str">
            <v>M3</v>
          </cell>
          <cell r="O49">
            <v>4.08</v>
          </cell>
          <cell r="P49">
            <v>1852.59</v>
          </cell>
          <cell r="Q49">
            <v>7558.56</v>
          </cell>
        </row>
        <row r="50">
          <cell r="A50" t="str">
            <v>11.5</v>
          </cell>
          <cell r="B50" t="str">
            <v>11.020.0003-A</v>
          </cell>
          <cell r="C50" t="str">
            <v>TIRANTES PROTENDIDOS DE ACO CA-50,DIAMETRO DE 25MM(7/8"),COMCOMPRIMENTO TOTAL ATE 9,00M,INCLUSIVE FORNECIMENTO DE MATERIAIS,PROTECAO ANTICORROSIVA,PREPARO,COLOCACAO E PROTENSAO,EXCLUSIVE PERFURACAO E INJECAO</v>
          </cell>
          <cell r="D50"/>
          <cell r="E50"/>
          <cell r="F50"/>
          <cell r="G50"/>
          <cell r="H50"/>
          <cell r="I50"/>
          <cell r="J50"/>
          <cell r="K50"/>
          <cell r="L50"/>
          <cell r="M50"/>
          <cell r="N50" t="str">
            <v>M</v>
          </cell>
          <cell r="O50">
            <v>180</v>
          </cell>
          <cell r="P50">
            <v>71.81</v>
          </cell>
          <cell r="Q50">
            <v>12925.8</v>
          </cell>
        </row>
        <row r="51">
          <cell r="A51" t="str">
            <v>11.6</v>
          </cell>
          <cell r="B51" t="str">
            <v>11.023.0002-A</v>
          </cell>
          <cell r="C51" t="str">
            <v>TELA PARA ESTRUTURA DE CONCRETO ARMADO,FORMADA POR FIOS DEACO CA-60,CRUZADAS E SOLDADAS ENTRE SI,FORMANDO MALHAS QUADRADAS DE FIOS COM DIAMETRO DE 4,2MM E ESPACAMENTO ENTRE ELESDE 15X15CM.FORNECIMENTO</v>
          </cell>
          <cell r="D51"/>
          <cell r="E51"/>
          <cell r="F51"/>
          <cell r="G51"/>
          <cell r="H51"/>
          <cell r="I51"/>
          <cell r="J51"/>
          <cell r="K51"/>
          <cell r="L51"/>
          <cell r="M51"/>
          <cell r="N51" t="str">
            <v>KG</v>
          </cell>
          <cell r="O51">
            <v>199.87</v>
          </cell>
          <cell r="P51">
            <v>3.55</v>
          </cell>
          <cell r="Q51">
            <v>709.53</v>
          </cell>
        </row>
        <row r="52">
          <cell r="A52" t="str">
            <v>11.7</v>
          </cell>
          <cell r="B52" t="str">
            <v>11.024.0001-B</v>
          </cell>
          <cell r="C52" t="str">
            <v>CONCRETO PROJETADO,INCLUSIVE EQUIPAMENTO DE AR COMPRIMIDO,CONSUMO DE 355KG/M3 DE CIMENTO,ADITIVOS E PERDAS POR REFLEXAO,SENDO A APLICACAO REALIZADA CONTRA SUPERFICIE VERTICAL OU HORIZONTAL SUPERIOR E A MEDICAO FEITA PELO CONCRETO APLICADO</v>
          </cell>
          <cell r="D52"/>
          <cell r="E52"/>
          <cell r="F52"/>
          <cell r="G52"/>
          <cell r="H52"/>
          <cell r="I52"/>
          <cell r="J52"/>
          <cell r="K52"/>
          <cell r="L52"/>
          <cell r="M52"/>
          <cell r="N52" t="str">
            <v>M3</v>
          </cell>
          <cell r="O52">
            <v>15</v>
          </cell>
          <cell r="P52">
            <v>1016.46</v>
          </cell>
          <cell r="Q52">
            <v>15246.9</v>
          </cell>
        </row>
        <row r="53">
          <cell r="A53" t="str">
            <v>11.8</v>
          </cell>
          <cell r="B53" t="str">
            <v>11.046.0001-A</v>
          </cell>
          <cell r="C53" t="str">
            <v>CONCRETO IMPORTADO DE USINA,DOSADO RACIONALMENTE PARA UMA RESISTENCIA CARACTERISTICA A COMPRESSAO DE 10MPA</v>
          </cell>
          <cell r="D53"/>
          <cell r="E53"/>
          <cell r="F53"/>
          <cell r="G53"/>
          <cell r="H53"/>
          <cell r="I53"/>
          <cell r="J53"/>
          <cell r="K53"/>
          <cell r="L53"/>
          <cell r="M53"/>
          <cell r="N53" t="str">
            <v>M3</v>
          </cell>
          <cell r="O53">
            <v>0.37</v>
          </cell>
          <cell r="P53">
            <v>247.78</v>
          </cell>
          <cell r="Q53">
            <v>91.67</v>
          </cell>
        </row>
        <row r="54">
          <cell r="A54">
            <v>11</v>
          </cell>
          <cell r="B54"/>
          <cell r="C54"/>
          <cell r="D54"/>
          <cell r="E54"/>
          <cell r="F54"/>
          <cell r="G54"/>
          <cell r="H54"/>
          <cell r="I54"/>
          <cell r="J54"/>
          <cell r="K54"/>
          <cell r="L54"/>
          <cell r="M54" t="str">
            <v>CATEGORIA 11</v>
          </cell>
          <cell r="N54"/>
          <cell r="O54"/>
          <cell r="P54" t="str">
            <v>TOTAL:</v>
          </cell>
          <cell r="Q54">
            <v>38350.93</v>
          </cell>
          <cell r="R54"/>
        </row>
        <row r="55">
          <cell r="A55" t="str">
            <v>13.0</v>
          </cell>
          <cell r="B55" t="str">
            <v>CATEGORIA</v>
          </cell>
          <cell r="C55">
            <v>13</v>
          </cell>
          <cell r="D55" t="str">
            <v>REVESTIMENTO DE PAREDES, TETOS E PISOS</v>
          </cell>
          <cell r="E55"/>
          <cell r="F55"/>
          <cell r="G55"/>
          <cell r="H55"/>
          <cell r="I55"/>
          <cell r="J55"/>
          <cell r="K55"/>
          <cell r="L55"/>
          <cell r="M55"/>
          <cell r="N55"/>
          <cell r="O55"/>
          <cell r="P55"/>
          <cell r="Q55"/>
          <cell r="R55"/>
          <cell r="S55"/>
        </row>
        <row r="56">
          <cell r="A56" t="str">
            <v>13.1</v>
          </cell>
          <cell r="B56" t="str">
            <v>13.001.0010-B</v>
          </cell>
          <cell r="C56" t="str">
            <v>CHAPISCO EM SUPERFICIE DE CONCRETO OU ALVENARIA,COM ARGAMASSA DE CIMENTO E AREIA,NO TRACO 1:3,ESPESSURA DE 9MM</v>
          </cell>
          <cell r="D56"/>
          <cell r="E56"/>
          <cell r="F56"/>
          <cell r="G56"/>
          <cell r="H56"/>
          <cell r="I56"/>
          <cell r="J56"/>
          <cell r="K56"/>
          <cell r="L56"/>
          <cell r="M56"/>
          <cell r="N56" t="str">
            <v>M2</v>
          </cell>
          <cell r="O56">
            <v>75</v>
          </cell>
          <cell r="P56">
            <v>4.41</v>
          </cell>
          <cell r="Q56">
            <v>330.75</v>
          </cell>
        </row>
        <row r="57">
          <cell r="A57">
            <v>13</v>
          </cell>
          <cell r="B57"/>
          <cell r="C57"/>
          <cell r="D57"/>
          <cell r="E57"/>
          <cell r="F57"/>
          <cell r="G57"/>
          <cell r="H57"/>
          <cell r="I57"/>
          <cell r="J57"/>
          <cell r="K57"/>
          <cell r="L57"/>
          <cell r="M57" t="str">
            <v>CATEGORIA 13</v>
          </cell>
          <cell r="N57"/>
          <cell r="O57"/>
          <cell r="P57" t="str">
            <v>TOTAL:</v>
          </cell>
          <cell r="Q57">
            <v>330.75</v>
          </cell>
          <cell r="R57"/>
        </row>
        <row r="58">
          <cell r="A58"/>
          <cell r="B58"/>
          <cell r="C58"/>
          <cell r="D58"/>
          <cell r="E58"/>
          <cell r="F58"/>
          <cell r="G58"/>
          <cell r="H58"/>
          <cell r="I58"/>
          <cell r="J58"/>
          <cell r="K58"/>
          <cell r="L58"/>
          <cell r="M58"/>
          <cell r="N58"/>
          <cell r="O58" t="str">
            <v>SUBTOTAL:</v>
          </cell>
          <cell r="P58"/>
          <cell r="Q58">
            <v>380589.19</v>
          </cell>
          <cell r="R58"/>
        </row>
        <row r="59">
          <cell r="A59"/>
          <cell r="B59"/>
          <cell r="C59"/>
          <cell r="D59"/>
          <cell r="E59"/>
          <cell r="F59"/>
          <cell r="G59"/>
          <cell r="H59"/>
          <cell r="I59"/>
          <cell r="J59"/>
          <cell r="K59"/>
          <cell r="L59"/>
          <cell r="M59"/>
          <cell r="N59"/>
          <cell r="O59" t="str">
            <v>BDI</v>
          </cell>
          <cell r="P59">
            <v>0.25</v>
          </cell>
          <cell r="Q59">
            <v>95147.297500000001</v>
          </cell>
          <cell r="R59"/>
        </row>
        <row r="60">
          <cell r="A60"/>
          <cell r="B60"/>
          <cell r="C60"/>
          <cell r="D60"/>
          <cell r="E60"/>
          <cell r="F60"/>
          <cell r="G60"/>
          <cell r="H60"/>
          <cell r="I60"/>
          <cell r="J60"/>
          <cell r="K60"/>
          <cell r="L60"/>
          <cell r="M60"/>
          <cell r="N60"/>
          <cell r="O60" t="str">
            <v>TOTAL:</v>
          </cell>
          <cell r="P60"/>
          <cell r="Q60">
            <v>475736.48749999999</v>
          </cell>
          <cell r="R60"/>
        </row>
        <row r="61">
          <cell r="B61"/>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SOLO GRAMPEADO_VR4"/>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SOLO GRAMPEADO - VR4</v>
          </cell>
          <cell r="B6"/>
          <cell r="C6"/>
          <cell r="D6"/>
          <cell r="E6"/>
          <cell r="F6"/>
          <cell r="G6"/>
          <cell r="H6"/>
          <cell r="I6"/>
          <cell r="J6"/>
          <cell r="K6"/>
          <cell r="L6"/>
          <cell r="M6"/>
          <cell r="N6"/>
          <cell r="O6"/>
          <cell r="P6"/>
          <cell r="Q6"/>
        </row>
        <row r="7">
          <cell r="A7"/>
          <cell r="B7" t="str">
            <v>CÓDIGO</v>
          </cell>
          <cell r="C7" t="str">
            <v>DESCRIÇÃO</v>
          </cell>
          <cell r="D7"/>
          <cell r="E7"/>
          <cell r="F7"/>
          <cell r="G7"/>
          <cell r="H7"/>
          <cell r="I7"/>
          <cell r="J7"/>
          <cell r="K7"/>
          <cell r="L7"/>
          <cell r="M7"/>
          <cell r="N7" t="str">
            <v>UNID.</v>
          </cell>
          <cell r="O7" t="str">
            <v>QUANT.</v>
          </cell>
          <cell r="P7" t="str">
            <v>P. UNIT.</v>
          </cell>
          <cell r="Q7" t="str">
            <v>TOTAL</v>
          </cell>
        </row>
        <row r="8">
          <cell r="A8" t="str">
            <v>1.0</v>
          </cell>
          <cell r="B8" t="str">
            <v>CATEGORIA</v>
          </cell>
          <cell r="C8">
            <v>1</v>
          </cell>
          <cell r="D8" t="str">
            <v>SERVIÇOS DE ESCRITÓRIO, LABORATÓRIO E CAMPO</v>
          </cell>
          <cell r="E8"/>
          <cell r="F8"/>
          <cell r="G8"/>
          <cell r="H8"/>
          <cell r="I8"/>
          <cell r="J8"/>
          <cell r="K8"/>
          <cell r="L8"/>
          <cell r="M8"/>
          <cell r="N8"/>
          <cell r="O8"/>
          <cell r="P8"/>
          <cell r="Q8"/>
        </row>
        <row r="9">
          <cell r="A9" t="str">
            <v>1.1</v>
          </cell>
          <cell r="B9" t="str">
            <v>01.001.0075-B</v>
          </cell>
          <cell r="C9" t="str">
            <v>PERFURACAO MANUAL DE SOLO,A TRADO ATE 6"</v>
          </cell>
          <cell r="D9"/>
          <cell r="E9"/>
          <cell r="F9"/>
          <cell r="G9"/>
          <cell r="H9"/>
          <cell r="I9"/>
          <cell r="J9"/>
          <cell r="K9"/>
          <cell r="L9"/>
          <cell r="M9"/>
          <cell r="N9" t="str">
            <v>M</v>
          </cell>
          <cell r="O9">
            <v>12</v>
          </cell>
          <cell r="P9">
            <v>9.68</v>
          </cell>
          <cell r="Q9">
            <v>116.16</v>
          </cell>
        </row>
        <row r="10">
          <cell r="A10" t="str">
            <v>1.2</v>
          </cell>
          <cell r="B10" t="str">
            <v>01.002.0028-A</v>
          </cell>
          <cell r="C10" t="str">
            <v>PERFURACAO ROTATIVA COM COROA DE WIDIA,EM SOLO,DIAMETRO H,HORIZONTAL,INCLUSIVE DESLOCAMENTO DENTRO DO CANTEIRO E INSTALACAO DA SONDA EM CADA FURO</v>
          </cell>
          <cell r="D10"/>
          <cell r="E10"/>
          <cell r="F10"/>
          <cell r="G10"/>
          <cell r="H10"/>
          <cell r="I10"/>
          <cell r="J10"/>
          <cell r="K10"/>
          <cell r="L10"/>
          <cell r="M10"/>
          <cell r="N10" t="str">
            <v>M</v>
          </cell>
          <cell r="O10">
            <v>45</v>
          </cell>
          <cell r="P10">
            <v>129.57</v>
          </cell>
          <cell r="Q10">
            <v>5830.65</v>
          </cell>
        </row>
        <row r="11">
          <cell r="A11" t="str">
            <v>1.3</v>
          </cell>
          <cell r="B11" t="str">
            <v>01.004.0025-A</v>
          </cell>
          <cell r="C11" t="str">
            <v>PERFURACAO ROTATIVA COM COROA DE DIAMANTE,EM ALTERACAO DE ROCHA,DIAMETRO H,INCLUSIVE DESLOCAMENTO DENTRO DO CANTEIRO E INSTALACAO DA SONDA EM CADA FURO</v>
          </cell>
          <cell r="D11"/>
          <cell r="E11"/>
          <cell r="F11"/>
          <cell r="G11"/>
          <cell r="H11"/>
          <cell r="I11"/>
          <cell r="J11"/>
          <cell r="K11"/>
          <cell r="L11"/>
          <cell r="M11"/>
          <cell r="N11" t="str">
            <v>M</v>
          </cell>
          <cell r="O11">
            <v>27</v>
          </cell>
          <cell r="P11">
            <v>328.79</v>
          </cell>
          <cell r="Q11">
            <v>8877.33</v>
          </cell>
        </row>
        <row r="12">
          <cell r="A12" t="str">
            <v>1.4</v>
          </cell>
          <cell r="B12" t="str">
            <v>01.004.0043-A</v>
          </cell>
          <cell r="C12" t="str">
            <v>PERFURACAO ROTATIVA COM COROA DE DIAMANTE,EM ROCHA SA,DIAMETRO H,INCLUSIVE DESLOCAMENTO DENTRO DO CANTEIRO E INSTALACAODA SONDA EM CADA FURO</v>
          </cell>
          <cell r="D12"/>
          <cell r="E12"/>
          <cell r="F12"/>
          <cell r="G12"/>
          <cell r="H12"/>
          <cell r="I12"/>
          <cell r="J12"/>
          <cell r="K12"/>
          <cell r="L12"/>
          <cell r="M12"/>
          <cell r="N12" t="str">
            <v>M</v>
          </cell>
          <cell r="O12">
            <v>54</v>
          </cell>
          <cell r="P12">
            <v>620.66</v>
          </cell>
          <cell r="Q12">
            <v>33515.64</v>
          </cell>
        </row>
        <row r="13">
          <cell r="A13" t="str">
            <v>1.5</v>
          </cell>
          <cell r="B13" t="str">
            <v>01.005.0003-A</v>
          </cell>
          <cell r="C13" t="str">
            <v>PREPARO MANUAL DE TERRENO,COMPREENDENDO ACERTO,RASPAGEM EVENTUALMENTE ATE 0.30M DE PROFUNDIDADE E AFASTAMENTO LATERAL DOMATERIAL EXCEDENTE,INCLUSIVE COMPACTACAO MECANICA</v>
          </cell>
          <cell r="D13"/>
          <cell r="E13"/>
          <cell r="F13"/>
          <cell r="G13"/>
          <cell r="H13"/>
          <cell r="I13"/>
          <cell r="J13"/>
          <cell r="K13"/>
          <cell r="L13"/>
          <cell r="M13"/>
          <cell r="N13" t="str">
            <v>M2</v>
          </cell>
          <cell r="O13">
            <v>79.2</v>
          </cell>
          <cell r="P13">
            <v>8.31</v>
          </cell>
          <cell r="Q13">
            <v>658.15</v>
          </cell>
        </row>
        <row r="14">
          <cell r="A14" t="str">
            <v>1.6</v>
          </cell>
          <cell r="B14" t="str">
            <v>01.005.0022-A</v>
          </cell>
          <cell r="C14" t="str">
            <v>SUAVIZACAO E RECONFORMACAO MANUAL DE TALUDES,COM PEQUENO DESMATAMENTO E ALTURA MEDIA DE 1,50M</v>
          </cell>
          <cell r="D14"/>
          <cell r="E14"/>
          <cell r="F14"/>
          <cell r="G14"/>
          <cell r="H14"/>
          <cell r="I14"/>
          <cell r="J14"/>
          <cell r="K14"/>
          <cell r="L14"/>
          <cell r="M14"/>
          <cell r="N14" t="str">
            <v>M3</v>
          </cell>
          <cell r="O14">
            <v>39.6</v>
          </cell>
          <cell r="P14">
            <v>64.58</v>
          </cell>
          <cell r="Q14">
            <v>2557.36</v>
          </cell>
        </row>
        <row r="15">
          <cell r="A15" t="str">
            <v>1.7</v>
          </cell>
          <cell r="B15" t="str">
            <v>01.018.0001-A</v>
          </cell>
          <cell r="C15" t="str">
            <v>MARCACAO DE OBRA SEM INSTRUMENTO TOPOGRAFICO,CONSIDERADA A PROJECAO HORIZONTAL DA AREA ENVOLVENTE</v>
          </cell>
          <cell r="D15"/>
          <cell r="E15"/>
          <cell r="F15"/>
          <cell r="G15"/>
          <cell r="H15"/>
          <cell r="I15"/>
          <cell r="J15"/>
          <cell r="K15"/>
          <cell r="L15"/>
          <cell r="M15"/>
          <cell r="N15" t="str">
            <v>M2</v>
          </cell>
          <cell r="O15">
            <v>79.2</v>
          </cell>
          <cell r="P15">
            <v>2.29</v>
          </cell>
          <cell r="Q15">
            <v>181.36</v>
          </cell>
        </row>
        <row r="16">
          <cell r="A16">
            <v>1</v>
          </cell>
          <cell r="B16"/>
          <cell r="C16"/>
          <cell r="D16"/>
          <cell r="E16"/>
          <cell r="F16"/>
          <cell r="G16"/>
          <cell r="H16"/>
          <cell r="I16"/>
          <cell r="J16"/>
          <cell r="K16"/>
          <cell r="L16"/>
          <cell r="M16"/>
          <cell r="N16" t="str">
            <v>CATEGORIA 1</v>
          </cell>
          <cell r="O16"/>
          <cell r="P16" t="str">
            <v>total:</v>
          </cell>
          <cell r="Q16">
            <v>51736.65</v>
          </cell>
        </row>
        <row r="17">
          <cell r="A17" t="str">
            <v>2.0</v>
          </cell>
          <cell r="B17" t="str">
            <v>CATEGORIA</v>
          </cell>
          <cell r="C17">
            <v>2</v>
          </cell>
          <cell r="D17" t="str">
            <v>CANTEIRO DE OBRA</v>
          </cell>
          <cell r="E17"/>
          <cell r="F17"/>
          <cell r="G17"/>
          <cell r="H17"/>
          <cell r="I17"/>
          <cell r="J17"/>
          <cell r="K17"/>
          <cell r="L17"/>
          <cell r="M17"/>
          <cell r="N17"/>
          <cell r="O17"/>
          <cell r="P17"/>
          <cell r="Q17"/>
        </row>
        <row r="18">
          <cell r="A18" t="str">
            <v>2.1</v>
          </cell>
          <cell r="B18" t="str">
            <v>02.030.0005-A</v>
          </cell>
          <cell r="C18" t="str">
            <v>PLACA DE SINALIZACAO PREVENTIVA PARA OBRA NA VIA PUBLICA,DEACORDO COM A RESOLUCAO DA PREFEITURA-RJ, COMPREENDENDO FORNECIMENTO E PINTURA DA PLACA E DOS SUPORTES DE MADEIRA.FORNECIMENTO E COLOCACAO</v>
          </cell>
          <cell r="D18"/>
          <cell r="E18"/>
          <cell r="F18"/>
          <cell r="G18"/>
          <cell r="H18"/>
          <cell r="I18"/>
          <cell r="J18"/>
          <cell r="K18"/>
          <cell r="L18"/>
          <cell r="M18"/>
          <cell r="N18" t="str">
            <v>UN</v>
          </cell>
          <cell r="O18">
            <v>1</v>
          </cell>
          <cell r="P18">
            <v>63.26</v>
          </cell>
          <cell r="Q18">
            <v>63.26</v>
          </cell>
        </row>
        <row r="19">
          <cell r="A19">
            <v>2</v>
          </cell>
          <cell r="B19"/>
          <cell r="C19"/>
          <cell r="D19"/>
          <cell r="E19"/>
          <cell r="F19"/>
          <cell r="G19"/>
          <cell r="H19"/>
          <cell r="I19"/>
          <cell r="J19"/>
          <cell r="K19"/>
          <cell r="L19"/>
          <cell r="M19"/>
          <cell r="N19" t="str">
            <v>CATEGORIA 2</v>
          </cell>
          <cell r="O19"/>
          <cell r="P19" t="str">
            <v>total:</v>
          </cell>
          <cell r="Q19">
            <v>63.26</v>
          </cell>
        </row>
        <row r="20">
          <cell r="A20" t="str">
            <v>3.0</v>
          </cell>
          <cell r="B20" t="str">
            <v>CATEGORIA</v>
          </cell>
          <cell r="C20">
            <v>3</v>
          </cell>
          <cell r="D20" t="str">
            <v>MOVIMENTO DE TERRA</v>
          </cell>
          <cell r="E20"/>
          <cell r="F20"/>
          <cell r="G20"/>
          <cell r="H20"/>
          <cell r="I20"/>
          <cell r="J20"/>
          <cell r="K20"/>
          <cell r="L20"/>
          <cell r="M20"/>
          <cell r="N20"/>
          <cell r="O20"/>
          <cell r="P20"/>
          <cell r="Q20"/>
        </row>
        <row r="21">
          <cell r="A21" t="str">
            <v>3.1</v>
          </cell>
          <cell r="B21" t="str">
            <v>03.001.0100-A</v>
          </cell>
          <cell r="C21" t="str">
            <v>ESCAVACAO MANUAL DE VALA/CAVA EM MATERIAL DE 1ªCATEGORIA ATE1,50M DE PROFUNDIDADE,EM BECOS DE ATE 2,00M DE LARGURA COMIMPOSSIBILIDADE DE ENTRADA DE CAMINHAO OU EQUIPAMENTO MOTORIZADO PARA RETIRADA DO MATERIAL,EM FAVELAS,EXCLUSIVE ESCORAMENTO E ESGOTAMENTO</v>
          </cell>
          <cell r="D21"/>
          <cell r="E21"/>
          <cell r="F21"/>
          <cell r="G21"/>
          <cell r="H21"/>
          <cell r="I21"/>
          <cell r="J21"/>
          <cell r="K21"/>
          <cell r="L21"/>
          <cell r="M21"/>
          <cell r="N21" t="str">
            <v>M3</v>
          </cell>
          <cell r="O21">
            <v>0.72</v>
          </cell>
          <cell r="P21">
            <v>54.24</v>
          </cell>
          <cell r="Q21">
            <v>39.049999999999997</v>
          </cell>
        </row>
        <row r="22">
          <cell r="A22" t="str">
            <v>3.2</v>
          </cell>
          <cell r="B22" t="str">
            <v>03.013.0006-A</v>
          </cell>
          <cell r="C22" t="str">
            <v>REATERRO DE VALA/CAVA COMPACTADA A MACO,EM CAMADAS DE 30CM DE ESPESSURA MAXIMA,EM BECOS DE ATE 2,50M DE LARGURA,EM FAVELAS,EXCLUSIVE MATERIAL</v>
          </cell>
          <cell r="D22"/>
          <cell r="E22"/>
          <cell r="F22"/>
          <cell r="G22"/>
          <cell r="H22"/>
          <cell r="I22"/>
          <cell r="J22"/>
          <cell r="K22"/>
          <cell r="L22"/>
          <cell r="M22"/>
          <cell r="N22" t="str">
            <v>M3</v>
          </cell>
          <cell r="O22">
            <v>0.54</v>
          </cell>
          <cell r="P22">
            <v>32.54</v>
          </cell>
          <cell r="Q22">
            <v>17.57</v>
          </cell>
        </row>
        <row r="23">
          <cell r="A23">
            <v>3</v>
          </cell>
          <cell r="B23"/>
          <cell r="C23"/>
          <cell r="D23"/>
          <cell r="E23"/>
          <cell r="F23"/>
          <cell r="G23"/>
          <cell r="H23"/>
          <cell r="I23"/>
          <cell r="J23"/>
          <cell r="K23"/>
          <cell r="L23"/>
          <cell r="M23"/>
          <cell r="N23" t="str">
            <v>CATEGORIA 3</v>
          </cell>
          <cell r="O23"/>
          <cell r="P23" t="str">
            <v>total:</v>
          </cell>
          <cell r="Q23">
            <v>56.62</v>
          </cell>
        </row>
        <row r="24">
          <cell r="A24" t="str">
            <v>4.0</v>
          </cell>
          <cell r="B24" t="str">
            <v>CATEGORIA</v>
          </cell>
          <cell r="C24">
            <v>4</v>
          </cell>
          <cell r="D24" t="str">
            <v>TRANSPORTES</v>
          </cell>
          <cell r="E24"/>
          <cell r="F24"/>
          <cell r="G24"/>
          <cell r="H24"/>
          <cell r="I24"/>
          <cell r="J24"/>
          <cell r="K24"/>
          <cell r="L24"/>
          <cell r="M24"/>
          <cell r="N24"/>
          <cell r="O24"/>
          <cell r="P24"/>
          <cell r="Q24"/>
        </row>
        <row r="25">
          <cell r="A25" t="str">
            <v>4.1</v>
          </cell>
          <cell r="B25" t="str">
            <v>04.005.0127-A</v>
          </cell>
          <cell r="C25" t="str">
            <v>TRANSPORTE DE CARGA DE QUALQUER NATUREZA,EXCLUSIVE AS DESPESAS DE CARGA E DESCARGA,TANTO DE ESPERA DO CAMINHAO COMO DO SERVENTE OU EQUIPAMENTO AUXILIAR,A VELOCIDADE MEDIA DE 10KM/H,EM CAMINHAO BASCULANTE A OLEO DIESEL,COM CAPACIDADE UTIL DE8T</v>
          </cell>
          <cell r="D25"/>
          <cell r="E25"/>
          <cell r="F25"/>
          <cell r="G25"/>
          <cell r="H25"/>
          <cell r="I25"/>
          <cell r="J25"/>
          <cell r="K25"/>
          <cell r="L25"/>
          <cell r="M25"/>
          <cell r="N25" t="str">
            <v>T X KM</v>
          </cell>
          <cell r="O25">
            <v>101.14</v>
          </cell>
          <cell r="P25">
            <v>3.18</v>
          </cell>
          <cell r="Q25">
            <v>321.62</v>
          </cell>
        </row>
        <row r="26">
          <cell r="A26" t="str">
            <v>4.2</v>
          </cell>
          <cell r="B26" t="str">
            <v>04.005.0163-A</v>
          </cell>
          <cell r="C26" t="str">
            <v>TRANSPORTE DE CARGA DE QUALQUER NATUREZA,EXCLUSIVE AS DESPESAS DE CARGA E DESCARGA,TANTO DE ESPERA DO CAMINHAO COMO DO SERVENTE OU EQUIPAMENTO AUXILIAR,A VELOCIDADE MEDIA DE 30KM/H,EM CAMINHAO BASCULANTE A OLEO DIESEL,COM CAPACIDADE UTIL DE17T</v>
          </cell>
          <cell r="D26"/>
          <cell r="E26"/>
          <cell r="F26"/>
          <cell r="G26"/>
          <cell r="H26"/>
          <cell r="I26"/>
          <cell r="J26"/>
          <cell r="K26"/>
          <cell r="L26"/>
          <cell r="M26"/>
          <cell r="N26" t="str">
            <v>T X KM</v>
          </cell>
          <cell r="O26">
            <v>774.5</v>
          </cell>
          <cell r="P26">
            <v>0.6</v>
          </cell>
          <cell r="Q26">
            <v>464.7</v>
          </cell>
        </row>
        <row r="27">
          <cell r="A27" t="str">
            <v>4.3</v>
          </cell>
          <cell r="B27" t="str">
            <v>04.006.0013-B</v>
          </cell>
          <cell r="C27" t="str">
            <v>CARGA E DESCARGA MANUAL DE PECAS DE PESO REDUZIDO:TIJOLOS,TELHAS,CIMENTO E AGREGADOS EM SACOS,EM CAMINHAO DE CARROCERIAFIXA A OLEO DIESEL,COM CAPACIDADE UTIL DE 7,5T,INCLUSIVE O TEMPO DE CARGA,DESCARGA E MANOBRA</v>
          </cell>
          <cell r="D27"/>
          <cell r="E27"/>
          <cell r="F27"/>
          <cell r="G27"/>
          <cell r="H27"/>
          <cell r="I27"/>
          <cell r="J27"/>
          <cell r="K27"/>
          <cell r="L27"/>
          <cell r="M27"/>
          <cell r="N27" t="str">
            <v>T</v>
          </cell>
          <cell r="O27">
            <v>11.85</v>
          </cell>
          <cell r="P27">
            <v>38.51</v>
          </cell>
          <cell r="Q27">
            <v>456.34</v>
          </cell>
        </row>
        <row r="28">
          <cell r="A28" t="str">
            <v>4.4</v>
          </cell>
          <cell r="B28" t="str">
            <v>04.011.0052-B</v>
          </cell>
          <cell r="C2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8"/>
          <cell r="E28"/>
          <cell r="F28"/>
          <cell r="G28"/>
          <cell r="H28"/>
          <cell r="I28"/>
          <cell r="J28"/>
          <cell r="K28"/>
          <cell r="L28"/>
          <cell r="M28"/>
          <cell r="N28" t="str">
            <v>T</v>
          </cell>
          <cell r="O28">
            <v>61.96</v>
          </cell>
          <cell r="P28">
            <v>5.98</v>
          </cell>
          <cell r="Q28">
            <v>370.52</v>
          </cell>
        </row>
        <row r="29">
          <cell r="A29" t="str">
            <v>4.5</v>
          </cell>
          <cell r="B29" t="str">
            <v>TC09050700</v>
          </cell>
          <cell r="C2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9"/>
          <cell r="E29"/>
          <cell r="F29"/>
          <cell r="G29"/>
          <cell r="H29"/>
          <cell r="I29"/>
          <cell r="J29"/>
          <cell r="K29"/>
          <cell r="L29"/>
          <cell r="M29"/>
          <cell r="N29" t="str">
            <v>T</v>
          </cell>
          <cell r="O29">
            <v>30.979999999999997</v>
          </cell>
          <cell r="P29">
            <v>15</v>
          </cell>
          <cell r="Q29">
            <v>464.7</v>
          </cell>
        </row>
        <row r="30">
          <cell r="A30">
            <v>4</v>
          </cell>
          <cell r="B30"/>
          <cell r="C30"/>
          <cell r="D30"/>
          <cell r="E30"/>
          <cell r="F30"/>
          <cell r="G30"/>
          <cell r="H30"/>
          <cell r="I30"/>
          <cell r="J30"/>
          <cell r="K30"/>
          <cell r="L30"/>
          <cell r="M30"/>
          <cell r="N30" t="str">
            <v>CATEGORIA 4</v>
          </cell>
          <cell r="O30"/>
          <cell r="P30" t="str">
            <v>total:</v>
          </cell>
          <cell r="Q30">
            <v>2077.8799999999997</v>
          </cell>
        </row>
        <row r="31">
          <cell r="A31" t="str">
            <v>5.0</v>
          </cell>
          <cell r="B31" t="str">
            <v>CATEGORIA</v>
          </cell>
          <cell r="C31">
            <v>5</v>
          </cell>
          <cell r="D31" t="str">
            <v>SERVIÇOS COMPLEMENTARES</v>
          </cell>
          <cell r="E31"/>
          <cell r="F31"/>
          <cell r="G31"/>
          <cell r="H31"/>
          <cell r="I31"/>
          <cell r="J31"/>
          <cell r="K31"/>
          <cell r="L31"/>
          <cell r="M31"/>
          <cell r="N31"/>
          <cell r="O31"/>
          <cell r="P31"/>
          <cell r="Q31"/>
        </row>
        <row r="32">
          <cell r="A32" t="str">
            <v>5.1</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1540.5</v>
          </cell>
          <cell r="P32">
            <v>1.1599999999999999</v>
          </cell>
          <cell r="Q32">
            <v>1786.98</v>
          </cell>
        </row>
        <row r="33">
          <cell r="A33" t="str">
            <v>5.2</v>
          </cell>
          <cell r="B33" t="str">
            <v>05.001.0186-A</v>
          </cell>
          <cell r="C33" t="str">
            <v>TRANSPORTE DE MATERIAIS ENCOSTA ABAIXO,SERVICO INTEIRAMENTEMANUAL,INCLUSIVE CARGA E DESCARGA</v>
          </cell>
          <cell r="D33"/>
          <cell r="E33"/>
          <cell r="F33"/>
          <cell r="G33"/>
          <cell r="H33"/>
          <cell r="I33"/>
          <cell r="J33"/>
          <cell r="K33"/>
          <cell r="L33"/>
          <cell r="M33"/>
          <cell r="N33" t="str">
            <v>TXM</v>
          </cell>
          <cell r="O33">
            <v>8054.8</v>
          </cell>
          <cell r="P33">
            <v>0.77</v>
          </cell>
          <cell r="Q33">
            <v>6202.19</v>
          </cell>
        </row>
        <row r="34">
          <cell r="A34" t="str">
            <v>5.3</v>
          </cell>
          <cell r="B34" t="str">
            <v>05.001.0187-A</v>
          </cell>
          <cell r="C34" t="str">
            <v>TRANSPORTE HORIZONTAL DE ENTULHO OU LAMA EM CARRINHO,INCLUSIVE CARGA A PA,EM FAVELAS</v>
          </cell>
          <cell r="D34"/>
          <cell r="E34"/>
          <cell r="F34"/>
          <cell r="G34"/>
          <cell r="H34"/>
          <cell r="I34"/>
          <cell r="J34"/>
          <cell r="K34"/>
          <cell r="L34"/>
          <cell r="M34"/>
          <cell r="N34" t="str">
            <v>M3</v>
          </cell>
          <cell r="O34">
            <v>89.25</v>
          </cell>
          <cell r="P34">
            <v>17.82</v>
          </cell>
          <cell r="Q34">
            <v>1590.43</v>
          </cell>
        </row>
        <row r="35">
          <cell r="A35" t="str">
            <v>5.4</v>
          </cell>
          <cell r="B35" t="str">
            <v>05.005.0001-B</v>
          </cell>
          <cell r="C35" t="str">
            <v>ANDAIME DE MADEIRA DE 1ª,ATE 7,00M DE ALTURA,EM PECAS DE 3"X3",1"X9" E 1"X12",CONSIDERANDO-SE O APROVEITAMENTO DA MADEIRA 3 VEZES,INCLUSIVE A DESMONTAGEM E MEDIDO PELO VOLUME ABRANGIDO,EXCLUSIVE PLATAFORMA</v>
          </cell>
          <cell r="D35"/>
          <cell r="E35"/>
          <cell r="F35"/>
          <cell r="G35"/>
          <cell r="H35"/>
          <cell r="I35"/>
          <cell r="J35"/>
          <cell r="K35"/>
          <cell r="L35"/>
          <cell r="M35"/>
          <cell r="N35" t="str">
            <v>M3</v>
          </cell>
          <cell r="O35">
            <v>54</v>
          </cell>
          <cell r="P35">
            <v>23.62</v>
          </cell>
          <cell r="Q35">
            <v>1275.48</v>
          </cell>
        </row>
        <row r="36">
          <cell r="A36" t="str">
            <v>5.5</v>
          </cell>
          <cell r="B36" t="str">
            <v>05.005.0012-B</v>
          </cell>
          <cell r="C36" t="str">
            <v>PLATAFORMA OU PASSARELA DE MADEIRA DE 1ª,CONSIDERANDO-SE APROVEITAMENTO DA MADEIRA 20 VEZES,EXCLUSIVE ANDAIME OU OUTROSUPORTE E MOVIMENTACAO(VIDE ITEM 05.008.0008)</v>
          </cell>
          <cell r="D36"/>
          <cell r="E36"/>
          <cell r="F36"/>
          <cell r="G36"/>
          <cell r="H36"/>
          <cell r="I36"/>
          <cell r="J36"/>
          <cell r="K36"/>
          <cell r="L36"/>
          <cell r="M36"/>
          <cell r="N36" t="str">
            <v>M2</v>
          </cell>
          <cell r="O36">
            <v>21.6</v>
          </cell>
          <cell r="P36">
            <v>2.64</v>
          </cell>
          <cell r="Q36">
            <v>57.02</v>
          </cell>
        </row>
        <row r="37">
          <cell r="A37" t="str">
            <v>5.6</v>
          </cell>
          <cell r="B37" t="str">
            <v>05.008.0008-B</v>
          </cell>
          <cell r="C37" t="str">
            <v>MOVIMENTACAO VERTICAL OU HORIZONTAL DE PLATAFORMA OU PASSARELA</v>
          </cell>
          <cell r="D37"/>
          <cell r="E37"/>
          <cell r="F37"/>
          <cell r="G37"/>
          <cell r="H37"/>
          <cell r="I37"/>
          <cell r="J37"/>
          <cell r="K37"/>
          <cell r="L37"/>
          <cell r="M37"/>
          <cell r="N37" t="str">
            <v>M2</v>
          </cell>
          <cell r="O37">
            <v>21.6</v>
          </cell>
          <cell r="P37">
            <v>0.42</v>
          </cell>
          <cell r="Q37">
            <v>9.07</v>
          </cell>
        </row>
        <row r="38">
          <cell r="A38">
            <v>5</v>
          </cell>
          <cell r="B38"/>
          <cell r="C38"/>
          <cell r="D38"/>
          <cell r="E38"/>
          <cell r="F38"/>
          <cell r="G38"/>
          <cell r="H38"/>
          <cell r="I38"/>
          <cell r="J38"/>
          <cell r="K38"/>
          <cell r="L38"/>
          <cell r="M38"/>
          <cell r="N38" t="str">
            <v>CATEGORIA 5</v>
          </cell>
          <cell r="O38"/>
          <cell r="P38" t="str">
            <v>total:</v>
          </cell>
          <cell r="Q38">
            <v>10921.17</v>
          </cell>
        </row>
        <row r="39">
          <cell r="A39" t="str">
            <v>6.0</v>
          </cell>
          <cell r="B39" t="str">
            <v>CATEGORIA</v>
          </cell>
          <cell r="C39">
            <v>6</v>
          </cell>
          <cell r="D39" t="str">
            <v>GALERIAS, DRENOS E CONEXOS</v>
          </cell>
          <cell r="E39"/>
          <cell r="F39"/>
          <cell r="G39"/>
          <cell r="H39"/>
          <cell r="I39"/>
          <cell r="J39"/>
          <cell r="K39"/>
          <cell r="L39"/>
          <cell r="M39"/>
          <cell r="N39"/>
          <cell r="O39"/>
          <cell r="P39"/>
          <cell r="Q39"/>
        </row>
        <row r="40">
          <cell r="A40" t="str">
            <v>6.1</v>
          </cell>
          <cell r="B40" t="str">
            <v>06.082.0055-A</v>
          </cell>
          <cell r="C40" t="str">
            <v>DRENO OU BARBACA EM TUBO DE PVC,DIAMETRO DE 4",INCLUSIVE FORNECIMENTO DO TUBO E MATERIAL DRENANTE</v>
          </cell>
          <cell r="D40"/>
          <cell r="E40"/>
          <cell r="F40"/>
          <cell r="G40"/>
          <cell r="H40"/>
          <cell r="I40"/>
          <cell r="J40"/>
          <cell r="K40"/>
          <cell r="L40"/>
          <cell r="M40"/>
          <cell r="N40" t="str">
            <v>M</v>
          </cell>
          <cell r="O40">
            <v>18</v>
          </cell>
          <cell r="P40">
            <v>14.66</v>
          </cell>
          <cell r="Q40">
            <v>263.88</v>
          </cell>
        </row>
        <row r="41">
          <cell r="A41">
            <v>6</v>
          </cell>
          <cell r="B41"/>
          <cell r="C41"/>
          <cell r="D41"/>
          <cell r="E41"/>
          <cell r="F41"/>
          <cell r="G41"/>
          <cell r="H41"/>
          <cell r="I41"/>
          <cell r="J41"/>
          <cell r="K41"/>
          <cell r="L41"/>
          <cell r="M41"/>
          <cell r="N41" t="str">
            <v>CATEGORIA 6</v>
          </cell>
          <cell r="O41"/>
          <cell r="P41" t="str">
            <v>total:</v>
          </cell>
          <cell r="Q41">
            <v>263.88</v>
          </cell>
        </row>
        <row r="42">
          <cell r="A42" t="str">
            <v>7.0</v>
          </cell>
          <cell r="B42" t="str">
            <v>CATEGORIA</v>
          </cell>
          <cell r="C42">
            <v>7</v>
          </cell>
          <cell r="D42" t="str">
            <v>ARGAMASSAS, INJEÇÕES E CONSOLIDAÇÕE</v>
          </cell>
          <cell r="E42"/>
          <cell r="F42"/>
          <cell r="G42"/>
          <cell r="H42"/>
          <cell r="I42"/>
          <cell r="J42"/>
          <cell r="K42"/>
          <cell r="L42"/>
          <cell r="M42"/>
          <cell r="N42"/>
          <cell r="O42"/>
          <cell r="P42"/>
          <cell r="Q42"/>
        </row>
        <row r="43">
          <cell r="A43" t="str">
            <v>7.1</v>
          </cell>
          <cell r="B43" t="str">
            <v>07.050.0035-B</v>
          </cell>
          <cell r="C43" t="str">
            <v>INJECAO DE CALDA DE CIMENTO,ADMITINDO UMA PRODUCAO MEDIA BRUTA DE 0,5 SACO/H,INCLUSIVE FORNECIMENTO DOS MATERIAIS,MEDIDOPOR SACO DE 50KG</v>
          </cell>
          <cell r="D43"/>
          <cell r="E43"/>
          <cell r="F43"/>
          <cell r="G43"/>
          <cell r="H43"/>
          <cell r="I43"/>
          <cell r="J43"/>
          <cell r="K43"/>
          <cell r="L43"/>
          <cell r="M43"/>
          <cell r="N43" t="str">
            <v>SACO</v>
          </cell>
          <cell r="O43">
            <v>62</v>
          </cell>
          <cell r="P43">
            <v>131.16</v>
          </cell>
          <cell r="Q43">
            <v>8131.92</v>
          </cell>
        </row>
        <row r="44">
          <cell r="A44">
            <v>7</v>
          </cell>
          <cell r="B44"/>
          <cell r="C44"/>
          <cell r="D44"/>
          <cell r="E44"/>
          <cell r="F44"/>
          <cell r="G44"/>
          <cell r="H44"/>
          <cell r="I44"/>
          <cell r="J44"/>
          <cell r="K44"/>
          <cell r="L44"/>
          <cell r="M44"/>
          <cell r="N44" t="str">
            <v>CATEGORIA 7</v>
          </cell>
          <cell r="O44"/>
          <cell r="P44" t="str">
            <v>total:</v>
          </cell>
          <cell r="Q44">
            <v>8131.92</v>
          </cell>
        </row>
        <row r="45">
          <cell r="A45" t="str">
            <v>11.0</v>
          </cell>
          <cell r="B45" t="str">
            <v>CATEGORIA</v>
          </cell>
          <cell r="C45">
            <v>11</v>
          </cell>
          <cell r="D45" t="str">
            <v>ESTRUTURAS</v>
          </cell>
          <cell r="E45"/>
          <cell r="F45"/>
          <cell r="G45"/>
          <cell r="H45"/>
          <cell r="I45"/>
          <cell r="J45"/>
          <cell r="K45"/>
          <cell r="L45"/>
          <cell r="M45"/>
          <cell r="N45"/>
          <cell r="O45"/>
          <cell r="P45"/>
          <cell r="Q45"/>
        </row>
        <row r="46">
          <cell r="A46" t="str">
            <v>11.1</v>
          </cell>
          <cell r="B46" t="str">
            <v>11.002.0030-B</v>
          </cell>
          <cell r="C46" t="str">
            <v>LANCAMENTO DE CONCRETO EM PECAS SEM ARMADURA,EM CONDICOES ESPECIAIS,INCLUSIVE TRANSPORTE HORIZONTAL ATE 20,00M EM CARRINHOS,E VERTICAL ATE 10,00M COM TORRE E GUINCHO,COLOCACAO,ADENSAMENTO E ACABAMENTO,CONSIDERANDO UMA PRODUCAO APROXIMADA DE1,50M3/H</v>
          </cell>
          <cell r="D46"/>
          <cell r="E46"/>
          <cell r="F46"/>
          <cell r="G46"/>
          <cell r="H46"/>
          <cell r="I46"/>
          <cell r="J46"/>
          <cell r="K46"/>
          <cell r="L46"/>
          <cell r="M46"/>
          <cell r="N46" t="str">
            <v>M3</v>
          </cell>
          <cell r="O46">
            <v>0.3</v>
          </cell>
          <cell r="P46">
            <v>90.31</v>
          </cell>
          <cell r="Q46">
            <v>27.09</v>
          </cell>
        </row>
        <row r="47">
          <cell r="A47" t="str">
            <v>11.2</v>
          </cell>
          <cell r="B47" t="str">
            <v>11.011.0030-B</v>
          </cell>
          <cell r="C47" t="str">
            <v>CORTE,DOBRAGEM,MONTAGEM E COLOCACAO DE FERRAGENS NAS FORMAS,ACO CA-50,EM BARRAS REDONDAS,COM DIAMETRO DE 8 A 12,5MM</v>
          </cell>
          <cell r="D47"/>
          <cell r="E47"/>
          <cell r="F47"/>
          <cell r="G47"/>
          <cell r="H47"/>
          <cell r="I47"/>
          <cell r="J47"/>
          <cell r="K47"/>
          <cell r="L47"/>
          <cell r="M47"/>
          <cell r="N47" t="str">
            <v>KG</v>
          </cell>
          <cell r="O47">
            <v>383.4</v>
          </cell>
          <cell r="P47">
            <v>3.22</v>
          </cell>
          <cell r="Q47">
            <v>1234.54</v>
          </cell>
        </row>
        <row r="48">
          <cell r="A48" t="str">
            <v>11.3</v>
          </cell>
          <cell r="B48" t="str">
            <v>11.011.0040-A</v>
          </cell>
          <cell r="C48" t="str">
            <v>CORTE,MONTAGEM E COLOCACAO DE TELAS DE ACO CA-60,CRUZADAS ESOLDADAS ENTRE SI,EM PECAS DE CONCRETO</v>
          </cell>
          <cell r="D48"/>
          <cell r="E48"/>
          <cell r="F48"/>
          <cell r="G48"/>
          <cell r="H48"/>
          <cell r="I48"/>
          <cell r="J48"/>
          <cell r="K48"/>
          <cell r="L48"/>
          <cell r="M48"/>
          <cell r="N48" t="str">
            <v>KG</v>
          </cell>
          <cell r="O48">
            <v>174.24</v>
          </cell>
          <cell r="P48">
            <v>1.53</v>
          </cell>
          <cell r="Q48">
            <v>266.58</v>
          </cell>
        </row>
        <row r="49">
          <cell r="A49" t="str">
            <v>11.4</v>
          </cell>
          <cell r="B49" t="str">
            <v>11.013.0075-A</v>
          </cell>
          <cell r="C49"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9"/>
          <cell r="E49"/>
          <cell r="F49"/>
          <cell r="G49"/>
          <cell r="H49"/>
          <cell r="I49"/>
          <cell r="J49"/>
          <cell r="K49"/>
          <cell r="L49"/>
          <cell r="M49"/>
          <cell r="N49" t="str">
            <v>M3</v>
          </cell>
          <cell r="O49">
            <v>3.24</v>
          </cell>
          <cell r="P49">
            <v>1852.59</v>
          </cell>
          <cell r="Q49">
            <v>6002.39</v>
          </cell>
        </row>
        <row r="50">
          <cell r="A50" t="str">
            <v>11.5</v>
          </cell>
          <cell r="B50" t="str">
            <v>11.020.0003-A</v>
          </cell>
          <cell r="C50" t="str">
            <v>TIRANTES PROTENDIDOS DE ACO CA-50,DIAMETRO DE 25MM(7/8"),COMCOMPRIMENTO TOTAL ATE 9,00M,INCLUSIVE FORNECIMENTO DE MATERIAIS,PROTECAO ANTICORROSIVA,PREPARO,COLOCACAO E PROTENSAO,EXCLUSIVE PERFURACAO E INJECAO</v>
          </cell>
          <cell r="D50"/>
          <cell r="E50"/>
          <cell r="F50"/>
          <cell r="G50"/>
          <cell r="H50"/>
          <cell r="I50"/>
          <cell r="J50"/>
          <cell r="K50"/>
          <cell r="L50"/>
          <cell r="M50"/>
          <cell r="N50" t="str">
            <v>M</v>
          </cell>
          <cell r="O50">
            <v>135</v>
          </cell>
          <cell r="P50">
            <v>71.81</v>
          </cell>
          <cell r="Q50">
            <v>9694.35</v>
          </cell>
        </row>
        <row r="51">
          <cell r="A51" t="str">
            <v>11.6</v>
          </cell>
          <cell r="B51" t="str">
            <v>11.023.0002-A</v>
          </cell>
          <cell r="C51" t="str">
            <v>TELA PARA ESTRUTURA DE CONCRETO ARMADO,FORMADA POR FIOS DEACO CA-60,CRUZADAS E SOLDADAS ENTRE SI,FORMANDO MALHAS QUADRADAS DE FIOS COM DIAMETRO DE 4,2MM E ESPACAMENTO ENTRE ELESDE 15X15CM.FORNECIMENTO</v>
          </cell>
          <cell r="D51"/>
          <cell r="E51"/>
          <cell r="F51"/>
          <cell r="G51"/>
          <cell r="H51"/>
          <cell r="I51"/>
          <cell r="J51"/>
          <cell r="K51"/>
          <cell r="L51"/>
          <cell r="M51"/>
          <cell r="N51" t="str">
            <v>KG</v>
          </cell>
          <cell r="O51">
            <v>82.8</v>
          </cell>
          <cell r="P51">
            <v>3.55</v>
          </cell>
          <cell r="Q51">
            <v>293.94</v>
          </cell>
        </row>
        <row r="52">
          <cell r="A52" t="str">
            <v>11.7</v>
          </cell>
          <cell r="B52" t="str">
            <v>11.024.0001-B</v>
          </cell>
          <cell r="C52" t="str">
            <v>CONCRETO PROJETADO,INCLUSIVE EQUIPAMENTO DE AR COMPRIMIDO,CONSUMO DE 355KG/M3 DE CIMENTO,ADITIVOS E PERDAS POR REFLEXAO,SENDO A APLICACAO REALIZADA CONTRA SUPERFICIE VERTICAL OU HORIZONTAL SUPERIOR E A MEDICAO FEITA PELO CONCRETO APLICADO</v>
          </cell>
          <cell r="D52"/>
          <cell r="E52"/>
          <cell r="F52"/>
          <cell r="G52"/>
          <cell r="H52"/>
          <cell r="I52"/>
          <cell r="J52"/>
          <cell r="K52"/>
          <cell r="L52"/>
          <cell r="M52"/>
          <cell r="N52" t="str">
            <v>M3</v>
          </cell>
          <cell r="O52">
            <v>14.4</v>
          </cell>
          <cell r="P52">
            <v>1016.46</v>
          </cell>
          <cell r="Q52">
            <v>14637.02</v>
          </cell>
        </row>
        <row r="53">
          <cell r="A53" t="str">
            <v>11.8</v>
          </cell>
          <cell r="B53" t="str">
            <v>11.046.0001-A</v>
          </cell>
          <cell r="C53" t="str">
            <v>CONCRETO IMPORTADO DE USINA,DOSADO RACIONALMENTE PARA UMA RESISTENCIA CARACTERISTICA A COMPRESSAO DE 10MPA</v>
          </cell>
          <cell r="D53"/>
          <cell r="E53"/>
          <cell r="F53"/>
          <cell r="G53"/>
          <cell r="H53"/>
          <cell r="I53"/>
          <cell r="J53"/>
          <cell r="K53"/>
          <cell r="L53"/>
          <cell r="M53"/>
          <cell r="N53" t="str">
            <v>M3</v>
          </cell>
          <cell r="O53">
            <v>0.3</v>
          </cell>
          <cell r="P53">
            <v>247.78</v>
          </cell>
          <cell r="Q53">
            <v>74.33</v>
          </cell>
        </row>
        <row r="54">
          <cell r="A54">
            <v>11</v>
          </cell>
          <cell r="B54"/>
          <cell r="C54"/>
          <cell r="D54"/>
          <cell r="E54"/>
          <cell r="F54"/>
          <cell r="G54"/>
          <cell r="H54"/>
          <cell r="I54"/>
          <cell r="J54"/>
          <cell r="K54"/>
          <cell r="L54"/>
          <cell r="M54"/>
          <cell r="N54" t="str">
            <v>CATEGORIA 11</v>
          </cell>
          <cell r="O54"/>
          <cell r="P54" t="str">
            <v>total:</v>
          </cell>
          <cell r="Q54">
            <v>32230.240000000002</v>
          </cell>
        </row>
        <row r="55">
          <cell r="A55" t="str">
            <v>13.0</v>
          </cell>
          <cell r="B55" t="str">
            <v>CATEGORIA</v>
          </cell>
          <cell r="C55">
            <v>13</v>
          </cell>
          <cell r="D55" t="str">
            <v>REVESTIMENTO DE PAREDES, TETOS E PISOS</v>
          </cell>
          <cell r="E55"/>
          <cell r="F55"/>
          <cell r="G55"/>
          <cell r="H55"/>
          <cell r="I55"/>
          <cell r="J55"/>
          <cell r="K55"/>
          <cell r="L55"/>
          <cell r="M55"/>
          <cell r="N55"/>
          <cell r="O55"/>
          <cell r="P55"/>
          <cell r="Q55"/>
        </row>
        <row r="56">
          <cell r="A56" t="str">
            <v>13.1</v>
          </cell>
          <cell r="B56" t="str">
            <v>13.001.0010-B</v>
          </cell>
          <cell r="C56" t="str">
            <v>CHAPISCO EM SUPERFICIE DE CONCRETO OU ALVENARIA,COM ARGAMASSA DE CIMENTO E AREIA,NO TRACO 1:3,ESPESSURA DE 9MM</v>
          </cell>
          <cell r="D56"/>
          <cell r="E56"/>
          <cell r="F56"/>
          <cell r="G56"/>
          <cell r="H56"/>
          <cell r="I56"/>
          <cell r="J56"/>
          <cell r="K56"/>
          <cell r="L56"/>
          <cell r="M56"/>
          <cell r="N56" t="str">
            <v>M2</v>
          </cell>
          <cell r="O56">
            <v>72</v>
          </cell>
          <cell r="P56">
            <v>4.41</v>
          </cell>
          <cell r="Q56">
            <v>317.52</v>
          </cell>
        </row>
        <row r="57">
          <cell r="A57">
            <v>13</v>
          </cell>
          <cell r="B57"/>
          <cell r="C57"/>
          <cell r="D57"/>
          <cell r="E57"/>
          <cell r="F57"/>
          <cell r="G57"/>
          <cell r="H57"/>
          <cell r="I57"/>
          <cell r="J57"/>
          <cell r="K57"/>
          <cell r="L57"/>
          <cell r="M57"/>
          <cell r="N57" t="str">
            <v>CATEGORIA 13</v>
          </cell>
          <cell r="O57"/>
          <cell r="P57" t="str">
            <v>total:</v>
          </cell>
          <cell r="Q57">
            <v>317.52</v>
          </cell>
        </row>
        <row r="58">
          <cell r="B58"/>
          <cell r="C58"/>
          <cell r="D58"/>
          <cell r="E58"/>
          <cell r="F58"/>
          <cell r="G58"/>
          <cell r="H58"/>
          <cell r="I58"/>
          <cell r="J58"/>
          <cell r="K58"/>
          <cell r="L58"/>
          <cell r="M58"/>
          <cell r="O58" t="str">
            <v>SUBTOTAL:</v>
          </cell>
          <cell r="P58"/>
          <cell r="Q58">
            <v>105799.14</v>
          </cell>
        </row>
        <row r="59">
          <cell r="B59"/>
          <cell r="C59"/>
          <cell r="D59"/>
          <cell r="E59"/>
          <cell r="F59"/>
          <cell r="G59"/>
          <cell r="H59"/>
          <cell r="I59"/>
          <cell r="J59"/>
          <cell r="K59"/>
          <cell r="L59"/>
          <cell r="M59"/>
          <cell r="O59" t="str">
            <v>BDI</v>
          </cell>
          <cell r="P59">
            <v>0.25</v>
          </cell>
          <cell r="Q59">
            <v>26449.785</v>
          </cell>
        </row>
        <row r="60">
          <cell r="O60" t="str">
            <v>TOTAL:</v>
          </cell>
          <cell r="P60"/>
          <cell r="Q60">
            <v>132248.92499999999</v>
          </cell>
        </row>
      </sheetData>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SOLO GRAMPEADO_VR5"/>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v>
          </cell>
          <cell r="B5"/>
          <cell r="C5"/>
          <cell r="D5"/>
          <cell r="E5"/>
          <cell r="F5"/>
          <cell r="G5"/>
          <cell r="H5"/>
          <cell r="I5"/>
          <cell r="J5"/>
          <cell r="K5"/>
          <cell r="L5"/>
          <cell r="M5"/>
          <cell r="N5"/>
          <cell r="O5"/>
          <cell r="P5"/>
          <cell r="Q5"/>
        </row>
        <row r="6">
          <cell r="A6" t="str">
            <v>SOLO GRAMPEADO - VR5</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row>
        <row r="8">
          <cell r="A8" t="str">
            <v>1.0</v>
          </cell>
          <cell r="B8" t="str">
            <v>CÓDIGO</v>
          </cell>
          <cell r="C8" t="str">
            <v>ITEM</v>
          </cell>
          <cell r="D8" t="str">
            <v>DESCRIÇÃO</v>
          </cell>
          <cell r="E8"/>
          <cell r="F8"/>
          <cell r="G8"/>
          <cell r="H8"/>
          <cell r="I8"/>
          <cell r="J8"/>
          <cell r="K8"/>
          <cell r="L8"/>
          <cell r="M8"/>
          <cell r="N8" t="str">
            <v>UNID.</v>
          </cell>
          <cell r="O8" t="str">
            <v>QUANT.</v>
          </cell>
          <cell r="P8" t="str">
            <v>PREÇO UNIT.</v>
          </cell>
          <cell r="Q8" t="str">
            <v>TOTAL</v>
          </cell>
        </row>
        <row r="9">
          <cell r="A9" t="str">
            <v>1.1</v>
          </cell>
          <cell r="B9" t="str">
            <v>01.001.0075-B</v>
          </cell>
          <cell r="C9" t="str">
            <v>PERFURACAO MANUAL DE SOLO,A TRADO ATE 6"</v>
          </cell>
          <cell r="D9"/>
          <cell r="E9"/>
          <cell r="F9"/>
          <cell r="G9"/>
          <cell r="H9"/>
          <cell r="I9"/>
          <cell r="J9"/>
          <cell r="K9"/>
          <cell r="L9"/>
          <cell r="M9"/>
          <cell r="N9" t="str">
            <v>M</v>
          </cell>
          <cell r="O9">
            <v>15</v>
          </cell>
          <cell r="P9">
            <v>9.68</v>
          </cell>
          <cell r="Q9">
            <v>145.19999999999999</v>
          </cell>
        </row>
        <row r="10">
          <cell r="A10" t="str">
            <v>1.2</v>
          </cell>
          <cell r="B10" t="str">
            <v>01.002.0028-A</v>
          </cell>
          <cell r="C10" t="str">
            <v>PERFURACAO ROTATIVA COM COROA DE WIDIA,EM SOLO,DIAMETRO H,HORIZONTAL,INCLUSIVE DESLOCAMENTO DENTRO DO CANTEIRO E INSTALACAO DA SONDA EM CADA FURO</v>
          </cell>
          <cell r="D10"/>
          <cell r="E10"/>
          <cell r="F10"/>
          <cell r="G10"/>
          <cell r="H10"/>
          <cell r="I10"/>
          <cell r="J10"/>
          <cell r="K10"/>
          <cell r="L10"/>
          <cell r="M10"/>
          <cell r="N10" t="str">
            <v>M</v>
          </cell>
          <cell r="O10">
            <v>470</v>
          </cell>
          <cell r="P10">
            <v>129.57</v>
          </cell>
          <cell r="Q10">
            <v>60897.9</v>
          </cell>
        </row>
        <row r="11">
          <cell r="A11" t="str">
            <v>1.3</v>
          </cell>
          <cell r="B11" t="str">
            <v>01.004.0025-A</v>
          </cell>
          <cell r="C11" t="str">
            <v>PERFURACAO ROTATIVA COM COROA DE DIAMANTE,EM ALTERACAO DE ROCHA,DIAMETRO H,INCLUSIVE DESLOCAMENTO DENTRO DO CANTEIRO E INSTALACAO DA SONDA EM CADA FURO</v>
          </cell>
          <cell r="D11"/>
          <cell r="E11"/>
          <cell r="F11"/>
          <cell r="G11"/>
          <cell r="H11"/>
          <cell r="I11"/>
          <cell r="J11"/>
          <cell r="K11"/>
          <cell r="L11"/>
          <cell r="M11"/>
          <cell r="N11" t="str">
            <v>M</v>
          </cell>
          <cell r="O11">
            <v>376</v>
          </cell>
          <cell r="P11">
            <v>328.79</v>
          </cell>
          <cell r="Q11">
            <v>123625.04</v>
          </cell>
        </row>
        <row r="12">
          <cell r="A12" t="str">
            <v>1.4</v>
          </cell>
          <cell r="B12" t="str">
            <v>01.004.0043-A</v>
          </cell>
          <cell r="C12" t="str">
            <v>PERFURACAO ROTATIVA COM COROA DE DIAMANTE,EM ROCHA SA,DIAMETRO H,INCLUSIVE DESLOCAMENTO DENTRO DO CANTEIRO E INSTALACAODA SONDA EM CADA FURO</v>
          </cell>
          <cell r="D12"/>
          <cell r="E12"/>
          <cell r="F12"/>
          <cell r="G12"/>
          <cell r="H12"/>
          <cell r="I12"/>
          <cell r="J12"/>
          <cell r="K12"/>
          <cell r="L12"/>
          <cell r="M12"/>
          <cell r="N12" t="str">
            <v>M</v>
          </cell>
          <cell r="O12">
            <v>282</v>
          </cell>
          <cell r="P12">
            <v>620.66</v>
          </cell>
          <cell r="Q12">
            <v>175026.12</v>
          </cell>
        </row>
        <row r="13">
          <cell r="A13" t="str">
            <v>1.5</v>
          </cell>
          <cell r="B13" t="str">
            <v>01.005.0003-A</v>
          </cell>
          <cell r="C13" t="str">
            <v>PREPARO MANUAL DE TERRENO,COMPREENDENDO ACERTO,RASPAGEM EVENTUALMENTE ATE 0.30M DE PROFUNDIDADE E AFASTAMENTO LATERAL DOMATERIAL EXCEDENTE,INCLUSIVE COMPACTACAO MECANICA</v>
          </cell>
          <cell r="D13"/>
          <cell r="E13"/>
          <cell r="F13"/>
          <cell r="G13"/>
          <cell r="H13"/>
          <cell r="I13"/>
          <cell r="J13"/>
          <cell r="K13"/>
          <cell r="L13"/>
          <cell r="M13"/>
          <cell r="N13" t="str">
            <v>M2</v>
          </cell>
          <cell r="O13">
            <v>768</v>
          </cell>
          <cell r="P13">
            <v>8.31</v>
          </cell>
          <cell r="Q13">
            <v>6382.08</v>
          </cell>
        </row>
        <row r="14">
          <cell r="A14" t="str">
            <v>1.6</v>
          </cell>
          <cell r="B14" t="str">
            <v>01.005.0008-A</v>
          </cell>
          <cell r="C14" t="str">
            <v>DESTOCAMENTO DE ARVORES DE PORTE MEDIO E RAIZES PROFUNDAS,SEM REMOCAO E AUXILIO MECANICO</v>
          </cell>
          <cell r="D14"/>
          <cell r="E14"/>
          <cell r="F14"/>
          <cell r="G14"/>
          <cell r="H14"/>
          <cell r="I14"/>
          <cell r="J14"/>
          <cell r="K14"/>
          <cell r="L14"/>
          <cell r="M14"/>
          <cell r="N14" t="str">
            <v>UN</v>
          </cell>
          <cell r="O14">
            <v>2</v>
          </cell>
          <cell r="P14">
            <v>160.16</v>
          </cell>
          <cell r="Q14">
            <v>320.32</v>
          </cell>
        </row>
        <row r="15">
          <cell r="A15" t="str">
            <v>1.7</v>
          </cell>
          <cell r="B15" t="str">
            <v>01.005.0022-A</v>
          </cell>
          <cell r="C15" t="str">
            <v>SUAVIZACAO E RECONFORMACAO MANUAL DE TALUDES,COM PEQUENO DESMATAMENTO E ALTURA MEDIA DE 1,50M</v>
          </cell>
          <cell r="D15"/>
          <cell r="E15"/>
          <cell r="F15"/>
          <cell r="G15"/>
          <cell r="H15"/>
          <cell r="I15"/>
          <cell r="J15"/>
          <cell r="K15"/>
          <cell r="L15"/>
          <cell r="M15"/>
          <cell r="N15" t="str">
            <v>M3</v>
          </cell>
          <cell r="O15">
            <v>225</v>
          </cell>
          <cell r="P15">
            <v>64.58</v>
          </cell>
          <cell r="Q15">
            <v>14530.5</v>
          </cell>
        </row>
        <row r="16">
          <cell r="A16" t="str">
            <v>1.8</v>
          </cell>
          <cell r="B16" t="str">
            <v>01.018.0001-A</v>
          </cell>
          <cell r="C16" t="str">
            <v>MARCACAO DE OBRA SEM INSTRUMENTO TOPOGRAFICO,CONSIDERADA A PROJECAO HORIZONTAL DA AREA ENVOLVENTE</v>
          </cell>
          <cell r="D16"/>
          <cell r="E16"/>
          <cell r="F16"/>
          <cell r="G16"/>
          <cell r="H16"/>
          <cell r="I16"/>
          <cell r="J16"/>
          <cell r="K16"/>
          <cell r="L16"/>
          <cell r="M16"/>
          <cell r="N16" t="str">
            <v>M2</v>
          </cell>
          <cell r="O16">
            <v>768</v>
          </cell>
          <cell r="P16">
            <v>2.29</v>
          </cell>
          <cell r="Q16">
            <v>1758.72</v>
          </cell>
        </row>
        <row r="17">
          <cell r="A17">
            <v>1</v>
          </cell>
          <cell r="B17"/>
          <cell r="C17"/>
          <cell r="D17"/>
          <cell r="E17"/>
          <cell r="F17"/>
          <cell r="G17"/>
          <cell r="H17"/>
          <cell r="I17"/>
          <cell r="J17"/>
          <cell r="K17"/>
          <cell r="L17"/>
          <cell r="M17" t="str">
            <v>CATEGORIA 1</v>
          </cell>
          <cell r="N17"/>
          <cell r="O17"/>
          <cell r="P17" t="str">
            <v>TOTAL:</v>
          </cell>
          <cell r="Q17">
            <v>382685.88</v>
          </cell>
          <cell r="R17"/>
        </row>
        <row r="18">
          <cell r="A18" t="str">
            <v>2.0</v>
          </cell>
          <cell r="B18" t="str">
            <v>CATEGORIA</v>
          </cell>
          <cell r="C18">
            <v>2</v>
          </cell>
          <cell r="D18" t="str">
            <v>CANTEIRO DE OBRA</v>
          </cell>
          <cell r="E18"/>
          <cell r="F18"/>
          <cell r="G18"/>
          <cell r="H18"/>
          <cell r="I18"/>
          <cell r="J18"/>
          <cell r="K18"/>
          <cell r="L18"/>
          <cell r="M18"/>
          <cell r="N18"/>
          <cell r="O18"/>
          <cell r="P18"/>
          <cell r="Q18"/>
        </row>
        <row r="19">
          <cell r="A19" t="str">
            <v>2.1</v>
          </cell>
          <cell r="B19" t="str">
            <v>02.030.0005-A</v>
          </cell>
          <cell r="C19" t="str">
            <v>PLACA DE SINALIZACAO PREVENTIVA PARA OBRA NA VIA PUBLICA,DEACORDO COM A RESOLUCAO DA PREFEITURA-RJ, COMPREENDENDO FORNECIMENTO E PINTURA DA PLACA E DOS SUPORTES DE MADEIRA.FORNECIMENTO E COLOCACAO</v>
          </cell>
          <cell r="D19"/>
          <cell r="E19"/>
          <cell r="F19"/>
          <cell r="G19"/>
          <cell r="H19"/>
          <cell r="I19"/>
          <cell r="J19"/>
          <cell r="K19"/>
          <cell r="L19"/>
          <cell r="M19"/>
          <cell r="N19" t="str">
            <v>UN</v>
          </cell>
          <cell r="O19">
            <v>15</v>
          </cell>
          <cell r="P19">
            <v>63.26</v>
          </cell>
          <cell r="Q19">
            <v>948.9</v>
          </cell>
        </row>
        <row r="20">
          <cell r="A20">
            <v>2</v>
          </cell>
          <cell r="B20"/>
          <cell r="C20"/>
          <cell r="D20"/>
          <cell r="E20"/>
          <cell r="F20"/>
          <cell r="G20"/>
          <cell r="H20"/>
          <cell r="I20"/>
          <cell r="J20"/>
          <cell r="K20"/>
          <cell r="L20"/>
          <cell r="M20" t="str">
            <v>CATEGORIA 2</v>
          </cell>
          <cell r="N20"/>
          <cell r="O20"/>
          <cell r="P20" t="str">
            <v>TOTAL:</v>
          </cell>
          <cell r="Q20">
            <v>948.9</v>
          </cell>
          <cell r="R20"/>
        </row>
        <row r="21">
          <cell r="A21" t="str">
            <v>3.0</v>
          </cell>
          <cell r="B21" t="str">
            <v>CATEGORIA</v>
          </cell>
          <cell r="C21">
            <v>3</v>
          </cell>
          <cell r="D21" t="str">
            <v>MOVIMENTO DE TERRA</v>
          </cell>
          <cell r="E21"/>
          <cell r="F21"/>
          <cell r="G21"/>
          <cell r="H21"/>
          <cell r="I21"/>
          <cell r="J21"/>
          <cell r="K21"/>
          <cell r="L21"/>
          <cell r="M21"/>
          <cell r="N21"/>
          <cell r="O21"/>
          <cell r="P21"/>
          <cell r="Q21"/>
        </row>
        <row r="22">
          <cell r="A22" t="str">
            <v>3.1</v>
          </cell>
          <cell r="B22" t="str">
            <v>03.001.0100-A</v>
          </cell>
          <cell r="C22" t="str">
            <v>ESCAVACAO MANUAL DE VALA/CAVA EM MATERIAL DE 1ªCATEGORIA ATE1,50M DE PROFUNDIDADE,EM BECOS DE ATE 2,00M DE LARGURA COMIMPOSSIBILIDADE DE ENTRADA DE CAMINHAO OU EQUIPAMENTO MOTORIZADO PARA RETIRADA DO MATERIAL,EM FAVELAS,EXCLUSIVE ESCORAMENTO E ESGOTAMENTO</v>
          </cell>
          <cell r="D22"/>
          <cell r="E22"/>
          <cell r="F22"/>
          <cell r="G22"/>
          <cell r="H22"/>
          <cell r="I22"/>
          <cell r="J22"/>
          <cell r="K22"/>
          <cell r="L22"/>
          <cell r="M22"/>
          <cell r="N22" t="str">
            <v>M3</v>
          </cell>
          <cell r="O22">
            <v>21</v>
          </cell>
          <cell r="P22">
            <v>54.24</v>
          </cell>
          <cell r="Q22">
            <v>1139.04</v>
          </cell>
        </row>
        <row r="23">
          <cell r="A23" t="str">
            <v>3.2</v>
          </cell>
          <cell r="B23" t="str">
            <v>03.013.0006-A</v>
          </cell>
          <cell r="C23" t="str">
            <v>REATERRO DE VALA/CAVA COMPACTADA A MACO,EM CAMADAS DE 30CM DE ESPESSURA MAXIMA,EM BECOS DE ATE 2,50M DE LARGURA,EM FAVELAS,EXCLUSIVE MATERIAL</v>
          </cell>
          <cell r="D23"/>
          <cell r="E23"/>
          <cell r="F23"/>
          <cell r="G23"/>
          <cell r="H23"/>
          <cell r="I23"/>
          <cell r="J23"/>
          <cell r="K23"/>
          <cell r="L23"/>
          <cell r="M23"/>
          <cell r="N23" t="str">
            <v>M3</v>
          </cell>
          <cell r="O23">
            <v>16</v>
          </cell>
          <cell r="P23">
            <v>32.54</v>
          </cell>
          <cell r="Q23">
            <v>520.64</v>
          </cell>
        </row>
        <row r="24">
          <cell r="A24">
            <v>3</v>
          </cell>
          <cell r="B24"/>
          <cell r="C24"/>
          <cell r="D24"/>
          <cell r="E24"/>
          <cell r="F24"/>
          <cell r="G24"/>
          <cell r="H24"/>
          <cell r="I24"/>
          <cell r="J24"/>
          <cell r="K24"/>
          <cell r="L24"/>
          <cell r="M24" t="str">
            <v>CATEGORIA 3</v>
          </cell>
          <cell r="N24"/>
          <cell r="O24"/>
          <cell r="P24" t="str">
            <v>TOTAL:</v>
          </cell>
          <cell r="Q24">
            <v>1659.6799999999998</v>
          </cell>
          <cell r="R24"/>
        </row>
        <row r="25">
          <cell r="A25" t="str">
            <v>4.0</v>
          </cell>
          <cell r="B25" t="str">
            <v>CATEGORIA</v>
          </cell>
          <cell r="C25">
            <v>4</v>
          </cell>
          <cell r="D25" t="str">
            <v>TRANSPORTES</v>
          </cell>
          <cell r="E25"/>
          <cell r="F25"/>
          <cell r="G25"/>
          <cell r="H25"/>
          <cell r="I25"/>
          <cell r="J25"/>
          <cell r="K25"/>
          <cell r="L25"/>
          <cell r="M25"/>
          <cell r="N25"/>
          <cell r="O25"/>
          <cell r="P25"/>
          <cell r="Q25"/>
        </row>
        <row r="26">
          <cell r="A26" t="str">
            <v>4.1</v>
          </cell>
          <cell r="B26" t="str">
            <v>04.005.0127-A</v>
          </cell>
          <cell r="C26" t="str">
            <v>TRANSPORTE DE CARGA DE QUALQUER NATUREZA,EXCLUSIVE AS DESPESAS DE CARGA E DESCARGA,TANTO DE ESPERA DO CAMINHAO COMO DO SERVENTE OU EQUIPAMENTO AUXILIAR,A VELOCIDADE MEDIA DE 10KM/H,EM CAMINHAO BASCULANTE A OLEO DIESEL,COM CAPACIDADE UTIL DE8T</v>
          </cell>
          <cell r="D26"/>
          <cell r="E26"/>
          <cell r="F26"/>
          <cell r="G26"/>
          <cell r="H26"/>
          <cell r="I26"/>
          <cell r="J26"/>
          <cell r="K26"/>
          <cell r="L26"/>
          <cell r="M26"/>
          <cell r="N26" t="str">
            <v>T X KM</v>
          </cell>
          <cell r="O26">
            <v>879.19999999999993</v>
          </cell>
          <cell r="P26">
            <v>3.18</v>
          </cell>
          <cell r="Q26">
            <v>2795.85</v>
          </cell>
        </row>
        <row r="27">
          <cell r="A27" t="str">
            <v>4.2</v>
          </cell>
          <cell r="B27" t="str">
            <v>04.005.0163-A</v>
          </cell>
          <cell r="C27" t="str">
            <v>TRANSPORTE DE CARGA DE QUALQUER NATUREZA,EXCLUSIVE AS DESPESAS DE CARGA E DESCARGA,TANTO DE ESPERA DO CAMINHAO COMO DO SERVENTE OU EQUIPAMENTO AUXILIAR,A VELOCIDADE MEDIA DE 30KM/H,EM CAMINHAO BASCULANTE A OLEO DIESEL,COM CAPACIDADE UTIL DE17T</v>
          </cell>
          <cell r="D27"/>
          <cell r="E27"/>
          <cell r="F27"/>
          <cell r="G27"/>
          <cell r="H27"/>
          <cell r="I27"/>
          <cell r="J27"/>
          <cell r="K27"/>
          <cell r="L27"/>
          <cell r="M27"/>
          <cell r="N27" t="str">
            <v>T X KM</v>
          </cell>
          <cell r="O27">
            <v>8229.86</v>
          </cell>
          <cell r="P27">
            <v>0.6</v>
          </cell>
          <cell r="Q27">
            <v>4937.91</v>
          </cell>
        </row>
        <row r="28">
          <cell r="A28" t="str">
            <v>4.3</v>
          </cell>
          <cell r="B28" t="str">
            <v>04.006.0013-B</v>
          </cell>
          <cell r="C28" t="str">
            <v>CARGA E DESCARGA MANUAL DE PECAS DE PESO REDUZIDO:TIJOLOS,TELHAS,CIMENTO E AGREGADOS EM SACOS,EM CAMINHAO DE CARROCERIAFIXA A OLEO DIESEL,COM CAPACIDADE UTIL DE 7,5T,INCLUSIVE O TEMPO DE CARGA,DESCARGA E MANOBRA</v>
          </cell>
          <cell r="D28"/>
          <cell r="E28"/>
          <cell r="F28"/>
          <cell r="G28"/>
          <cell r="H28"/>
          <cell r="I28"/>
          <cell r="J28"/>
          <cell r="K28"/>
          <cell r="L28"/>
          <cell r="M28"/>
          <cell r="N28" t="str">
            <v>T</v>
          </cell>
          <cell r="O28">
            <v>45.65</v>
          </cell>
          <cell r="P28">
            <v>38.51</v>
          </cell>
          <cell r="Q28">
            <v>1757.98</v>
          </cell>
        </row>
        <row r="29">
          <cell r="A29" t="str">
            <v>4.4</v>
          </cell>
          <cell r="B29" t="str">
            <v>04.011.0052-B</v>
          </cell>
          <cell r="C29"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9"/>
          <cell r="E29"/>
          <cell r="F29"/>
          <cell r="G29"/>
          <cell r="H29"/>
          <cell r="I29"/>
          <cell r="J29"/>
          <cell r="K29"/>
          <cell r="L29"/>
          <cell r="M29"/>
          <cell r="N29" t="str">
            <v>T</v>
          </cell>
          <cell r="O29">
            <v>654.32000000000005</v>
          </cell>
          <cell r="P29">
            <v>5.98</v>
          </cell>
          <cell r="Q29">
            <v>3912.83</v>
          </cell>
        </row>
        <row r="30">
          <cell r="A30" t="str">
            <v>4.5</v>
          </cell>
          <cell r="B30" t="str">
            <v>TC09050700</v>
          </cell>
          <cell r="C30"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30"/>
          <cell r="E30"/>
          <cell r="F30"/>
          <cell r="G30"/>
          <cell r="H30"/>
          <cell r="I30"/>
          <cell r="J30"/>
          <cell r="K30"/>
          <cell r="L30"/>
          <cell r="M30"/>
          <cell r="N30" t="str">
            <v>T</v>
          </cell>
          <cell r="O30">
            <v>327.16000000000003</v>
          </cell>
          <cell r="P30">
            <v>15</v>
          </cell>
          <cell r="Q30">
            <v>4907.3999999999996</v>
          </cell>
        </row>
        <row r="31">
          <cell r="A31">
            <v>4</v>
          </cell>
          <cell r="B31"/>
          <cell r="C31"/>
          <cell r="D31"/>
          <cell r="E31"/>
          <cell r="F31"/>
          <cell r="G31"/>
          <cell r="H31"/>
          <cell r="I31"/>
          <cell r="J31"/>
          <cell r="K31"/>
          <cell r="L31"/>
          <cell r="M31" t="str">
            <v>CATEGORIA 4</v>
          </cell>
          <cell r="N31"/>
          <cell r="O31"/>
          <cell r="P31" t="str">
            <v>TOTAL:</v>
          </cell>
          <cell r="Q31">
            <v>18311.97</v>
          </cell>
          <cell r="R31"/>
        </row>
        <row r="32">
          <cell r="A32" t="str">
            <v>5.0</v>
          </cell>
          <cell r="B32" t="str">
            <v>CATEGORIA</v>
          </cell>
          <cell r="C32">
            <v>5</v>
          </cell>
          <cell r="D32" t="str">
            <v>SERVIÇOS COMPLEMENTARES</v>
          </cell>
          <cell r="E32"/>
          <cell r="F32"/>
          <cell r="G32"/>
          <cell r="H32"/>
          <cell r="I32"/>
          <cell r="J32"/>
          <cell r="K32"/>
          <cell r="L32"/>
          <cell r="M32"/>
          <cell r="N32"/>
          <cell r="O32"/>
          <cell r="P32"/>
          <cell r="Q32"/>
        </row>
        <row r="33">
          <cell r="A33" t="str">
            <v>5.1</v>
          </cell>
          <cell r="B33" t="str">
            <v>05.001.0187-A</v>
          </cell>
          <cell r="C33" t="str">
            <v>TRANSPORTE HORIZONTAL DE ENTULHO OU LAMA EM CARRINHO,INCLUSIVE CARGA A PA,EM FAVELAS</v>
          </cell>
          <cell r="D33"/>
          <cell r="E33"/>
          <cell r="F33"/>
          <cell r="G33"/>
          <cell r="H33"/>
          <cell r="I33"/>
          <cell r="J33"/>
          <cell r="K33"/>
          <cell r="L33"/>
          <cell r="M33"/>
          <cell r="N33" t="str">
            <v>M3</v>
          </cell>
          <cell r="O33">
            <v>1307.73</v>
          </cell>
          <cell r="P33">
            <v>17.82</v>
          </cell>
          <cell r="Q33">
            <v>23303.74</v>
          </cell>
        </row>
        <row r="34">
          <cell r="A34" t="str">
            <v>5.2</v>
          </cell>
          <cell r="B34" t="str">
            <v>05.001.0185-A</v>
          </cell>
          <cell r="C34" t="str">
            <v>TRANSPORTE DE MATERIAIS ENCOSTA ACIMA,SERVICO INTEIRAMENTE MANUAL,INCLUSIVE CARGA E DESCARGA</v>
          </cell>
          <cell r="D34"/>
          <cell r="E34"/>
          <cell r="F34"/>
          <cell r="G34"/>
          <cell r="H34"/>
          <cell r="I34"/>
          <cell r="J34"/>
          <cell r="K34"/>
          <cell r="L34"/>
          <cell r="M34"/>
          <cell r="N34" t="str">
            <v>TXM</v>
          </cell>
          <cell r="O34">
            <v>5934.5</v>
          </cell>
          <cell r="P34">
            <v>1.1599999999999999</v>
          </cell>
          <cell r="Q34">
            <v>6884.02</v>
          </cell>
        </row>
        <row r="35">
          <cell r="A35" t="str">
            <v>5.3</v>
          </cell>
          <cell r="B35" t="str">
            <v>05.001.0186-A</v>
          </cell>
          <cell r="C35" t="str">
            <v>TRANSPORTE DE MATERIAIS ENCOSTA ABAIXO,SERVICO INTEIRAMENTEMANUAL,INCLUSIVE CARGA E DESCARGA</v>
          </cell>
          <cell r="D35"/>
          <cell r="E35"/>
          <cell r="F35"/>
          <cell r="G35"/>
          <cell r="H35"/>
          <cell r="I35"/>
          <cell r="J35"/>
          <cell r="K35"/>
          <cell r="L35"/>
          <cell r="M35"/>
          <cell r="N35" t="str">
            <v>TXM</v>
          </cell>
          <cell r="O35">
            <v>85061.6</v>
          </cell>
          <cell r="P35">
            <v>0.77</v>
          </cell>
          <cell r="Q35">
            <v>65497.43</v>
          </cell>
        </row>
        <row r="36">
          <cell r="A36" t="str">
            <v>5.4</v>
          </cell>
          <cell r="B36" t="str">
            <v>05.005.0003-B</v>
          </cell>
          <cell r="C36" t="str">
            <v>ANDAIME DE MADEIRA DE 1ª,DE 7,00 A 14,00M DE ALTURA,EM PECASDE 3"X3",1"X9" E 1"X12",CONSIDERANDO-SE O APROVEITAMENTO DAMADEIRA 2 VEZES,INCLUSIVE A DESMONTAGEM E MEDIDO PELO VOLUME ABRANGIDO,EXCLUSIVE PLATAFORMA</v>
          </cell>
          <cell r="D36"/>
          <cell r="E36"/>
          <cell r="F36"/>
          <cell r="G36"/>
          <cell r="H36"/>
          <cell r="I36"/>
          <cell r="J36"/>
          <cell r="K36"/>
          <cell r="L36"/>
          <cell r="M36"/>
          <cell r="N36" t="str">
            <v>M3</v>
          </cell>
          <cell r="O36">
            <v>675</v>
          </cell>
          <cell r="P36">
            <v>40.97</v>
          </cell>
          <cell r="Q36">
            <v>27654.75</v>
          </cell>
        </row>
        <row r="37">
          <cell r="A37" t="str">
            <v>5.5</v>
          </cell>
          <cell r="B37" t="str">
            <v>05.005.0012-B</v>
          </cell>
          <cell r="C37" t="str">
            <v>PLATAFORMA OU PASSARELA DE MADEIRA DE 1ª,CONSIDERANDO-SE APROVEITAMENTO DA MADEIRA 20 VEZES,EXCLUSIVE ANDAIME OU OUTROSUPORTE E MOVIMENTACAO(VIDE ITEM 05.008.0008)</v>
          </cell>
          <cell r="D37"/>
          <cell r="E37"/>
          <cell r="F37"/>
          <cell r="G37"/>
          <cell r="H37"/>
          <cell r="I37"/>
          <cell r="J37"/>
          <cell r="K37"/>
          <cell r="L37"/>
          <cell r="M37"/>
          <cell r="N37" t="str">
            <v>M2</v>
          </cell>
          <cell r="O37">
            <v>90</v>
          </cell>
          <cell r="P37">
            <v>2.64</v>
          </cell>
          <cell r="Q37">
            <v>237.6</v>
          </cell>
        </row>
        <row r="38">
          <cell r="A38" t="str">
            <v>5.6</v>
          </cell>
          <cell r="B38" t="str">
            <v>05.008.0008-B</v>
          </cell>
          <cell r="C38" t="str">
            <v>MOVIMENTACAO VERTICAL OU HORIZONTAL DE PLATAFORMA OU PASSARELA</v>
          </cell>
          <cell r="D38"/>
          <cell r="E38"/>
          <cell r="F38"/>
          <cell r="G38"/>
          <cell r="H38"/>
          <cell r="I38"/>
          <cell r="J38"/>
          <cell r="K38"/>
          <cell r="L38"/>
          <cell r="M38"/>
          <cell r="N38" t="str">
            <v>M2</v>
          </cell>
          <cell r="O38">
            <v>90</v>
          </cell>
          <cell r="P38">
            <v>0.42</v>
          </cell>
          <cell r="Q38">
            <v>37.799999999999997</v>
          </cell>
        </row>
        <row r="39">
          <cell r="A39">
            <v>5</v>
          </cell>
          <cell r="B39"/>
          <cell r="C39"/>
          <cell r="D39"/>
          <cell r="E39"/>
          <cell r="F39"/>
          <cell r="G39"/>
          <cell r="H39"/>
          <cell r="I39"/>
          <cell r="J39"/>
          <cell r="K39"/>
          <cell r="L39"/>
          <cell r="M39" t="str">
            <v>CATEGORIA 5</v>
          </cell>
          <cell r="N39"/>
          <cell r="O39"/>
          <cell r="P39" t="str">
            <v>TOTAL:</v>
          </cell>
          <cell r="Q39">
            <v>123615.34000000001</v>
          </cell>
          <cell r="R39"/>
        </row>
        <row r="40">
          <cell r="A40" t="str">
            <v>6.0</v>
          </cell>
          <cell r="B40" t="str">
            <v>CATEGORIA</v>
          </cell>
          <cell r="C40">
            <v>6</v>
          </cell>
          <cell r="D40" t="str">
            <v>GALERIAS, DRENOS E CONEXOS</v>
          </cell>
          <cell r="E40"/>
          <cell r="F40"/>
          <cell r="G40"/>
          <cell r="H40"/>
          <cell r="I40"/>
          <cell r="J40"/>
          <cell r="K40"/>
          <cell r="L40"/>
          <cell r="M40"/>
          <cell r="N40"/>
          <cell r="O40"/>
          <cell r="P40"/>
          <cell r="Q40"/>
        </row>
        <row r="41">
          <cell r="A41" t="str">
            <v>6.1</v>
          </cell>
          <cell r="B41" t="str">
            <v>06.082.0055-A</v>
          </cell>
          <cell r="C41" t="str">
            <v>DRENO OU BARBACA EM TUBO DE PVC,DIAMETRO DE 4",INCLUSIVE FORNECIMENTO DO TUBO E MATERIAL DRENANTE</v>
          </cell>
          <cell r="D41"/>
          <cell r="E41"/>
          <cell r="F41"/>
          <cell r="G41"/>
          <cell r="H41"/>
          <cell r="I41"/>
          <cell r="J41"/>
          <cell r="K41"/>
          <cell r="L41"/>
          <cell r="M41"/>
          <cell r="N41" t="str">
            <v>M</v>
          </cell>
          <cell r="O41">
            <v>188</v>
          </cell>
          <cell r="P41">
            <v>14.66</v>
          </cell>
          <cell r="Q41">
            <v>2756.08</v>
          </cell>
        </row>
        <row r="42">
          <cell r="A42">
            <v>6</v>
          </cell>
          <cell r="B42"/>
          <cell r="C42"/>
          <cell r="D42"/>
          <cell r="E42"/>
          <cell r="F42"/>
          <cell r="G42"/>
          <cell r="H42"/>
          <cell r="I42"/>
          <cell r="J42"/>
          <cell r="K42"/>
          <cell r="L42"/>
          <cell r="M42" t="str">
            <v>CATEGORIA 6</v>
          </cell>
          <cell r="N42"/>
          <cell r="O42"/>
          <cell r="P42" t="str">
            <v>TOTAL:</v>
          </cell>
          <cell r="Q42">
            <v>2756.08</v>
          </cell>
          <cell r="R42"/>
        </row>
        <row r="43">
          <cell r="A43" t="str">
            <v>7.0</v>
          </cell>
          <cell r="B43" t="str">
            <v>CATEGORIA</v>
          </cell>
          <cell r="C43">
            <v>7</v>
          </cell>
          <cell r="D43" t="str">
            <v>ARGAMASSAS, INJEÇÕES E CONSOLIDAÇÕE</v>
          </cell>
          <cell r="E43"/>
          <cell r="F43"/>
          <cell r="G43"/>
          <cell r="H43"/>
          <cell r="I43"/>
          <cell r="J43"/>
          <cell r="K43"/>
          <cell r="L43"/>
          <cell r="M43"/>
          <cell r="N43"/>
          <cell r="O43"/>
          <cell r="P43"/>
          <cell r="Q43"/>
        </row>
        <row r="44">
          <cell r="A44" t="str">
            <v>7.1</v>
          </cell>
          <cell r="B44" t="str">
            <v>07.050.0035-B</v>
          </cell>
          <cell r="C44" t="str">
            <v>INJECAO DE CALDA DE CIMENTO,ADMITINDO UMA PRODUCAO MEDIA BRUTA DE 0,5 SACO/H,INCLUSIVE FORNECIMENTO DOS MATERIAIS,MEDIDOPOR SACO DE 50KG</v>
          </cell>
          <cell r="D44"/>
          <cell r="E44"/>
          <cell r="F44"/>
          <cell r="G44"/>
          <cell r="H44"/>
          <cell r="I44"/>
          <cell r="J44"/>
          <cell r="K44"/>
          <cell r="L44"/>
          <cell r="M44"/>
          <cell r="N44" t="str">
            <v>SACO</v>
          </cell>
          <cell r="O44">
            <v>558</v>
          </cell>
          <cell r="P44">
            <v>131.16</v>
          </cell>
          <cell r="Q44">
            <v>73187.28</v>
          </cell>
        </row>
        <row r="45">
          <cell r="A45">
            <v>7</v>
          </cell>
          <cell r="B45"/>
          <cell r="C45"/>
          <cell r="D45"/>
          <cell r="E45"/>
          <cell r="F45"/>
          <cell r="G45"/>
          <cell r="H45"/>
          <cell r="I45"/>
          <cell r="J45"/>
          <cell r="K45"/>
          <cell r="L45"/>
          <cell r="M45" t="str">
            <v>CATEGORIA 7</v>
          </cell>
          <cell r="N45"/>
          <cell r="O45"/>
          <cell r="P45" t="str">
            <v>TOTAL:</v>
          </cell>
          <cell r="Q45">
            <v>73187.28</v>
          </cell>
          <cell r="R45"/>
        </row>
        <row r="46">
          <cell r="A46" t="str">
            <v>11.0</v>
          </cell>
          <cell r="B46" t="str">
            <v>CATEGORIA</v>
          </cell>
          <cell r="C46">
            <v>11</v>
          </cell>
          <cell r="D46" t="str">
            <v>ESTRUTURAS</v>
          </cell>
          <cell r="E46"/>
          <cell r="F46"/>
          <cell r="G46"/>
          <cell r="H46"/>
          <cell r="I46"/>
          <cell r="J46"/>
          <cell r="K46"/>
          <cell r="L46"/>
          <cell r="M46"/>
          <cell r="N46"/>
          <cell r="O46"/>
          <cell r="P46"/>
          <cell r="Q46"/>
        </row>
        <row r="47">
          <cell r="A47" t="str">
            <v>11.1</v>
          </cell>
          <cell r="B47" t="str">
            <v>11.002.0030-B</v>
          </cell>
          <cell r="C47" t="str">
            <v>LANCAMENTO DE CONCRETO EM PECAS SEM ARMADURA,EM CONDICOES ESPECIAIS,INCLUSIVE TRANSPORTE HORIZONTAL ATE 20,00M EM CARRINHOS,E VERTICAL ATE 10,00M COM TORRE E GUINCHO,COLOCACAO,ADENSAMENTO E ACABAMENTO,CONSIDERANDO UMA PRODUCAO APROXIMADA DE1,50M3/H</v>
          </cell>
          <cell r="D47"/>
          <cell r="E47"/>
          <cell r="F47"/>
          <cell r="G47"/>
          <cell r="H47"/>
          <cell r="I47"/>
          <cell r="J47"/>
          <cell r="K47"/>
          <cell r="L47"/>
          <cell r="M47"/>
          <cell r="N47" t="str">
            <v>M3</v>
          </cell>
          <cell r="O47">
            <v>1.25</v>
          </cell>
          <cell r="P47">
            <v>90.31</v>
          </cell>
          <cell r="Q47">
            <v>112.88</v>
          </cell>
        </row>
        <row r="48">
          <cell r="A48" t="str">
            <v>11.2</v>
          </cell>
          <cell r="B48" t="str">
            <v>11.011.0030-B</v>
          </cell>
          <cell r="C48" t="str">
            <v>CORTE,DOBRAGEM,MONTAGEM E COLOCACAO DE FERRAGENS NAS FORMAS,ACO CA-50,EM BARRAS REDONDAS,COM DIAMETRO DE 8 A 12,5MM</v>
          </cell>
          <cell r="D48"/>
          <cell r="E48"/>
          <cell r="F48"/>
          <cell r="G48"/>
          <cell r="H48"/>
          <cell r="I48"/>
          <cell r="J48"/>
          <cell r="K48"/>
          <cell r="L48"/>
          <cell r="M48"/>
          <cell r="N48" t="str">
            <v>KG</v>
          </cell>
          <cell r="O48">
            <v>3440.3999999999996</v>
          </cell>
          <cell r="P48">
            <v>3.22</v>
          </cell>
          <cell r="Q48">
            <v>11078.08</v>
          </cell>
        </row>
        <row r="49">
          <cell r="A49" t="str">
            <v>11.3</v>
          </cell>
          <cell r="B49" t="str">
            <v>11.011.0040-A</v>
          </cell>
          <cell r="C49" t="str">
            <v>CORTE,MONTAGEM E COLOCACAO DE TELAS DE ACO CA-60,CRUZADAS ESOLDADAS ENTRE SI,EM PECAS DE CONCRETO</v>
          </cell>
          <cell r="D49"/>
          <cell r="E49"/>
          <cell r="F49"/>
          <cell r="G49"/>
          <cell r="H49"/>
          <cell r="I49"/>
          <cell r="J49"/>
          <cell r="K49"/>
          <cell r="L49"/>
          <cell r="M49"/>
          <cell r="N49" t="str">
            <v>KG</v>
          </cell>
          <cell r="O49">
            <v>1897.5000000000002</v>
          </cell>
          <cell r="P49">
            <v>1.53</v>
          </cell>
          <cell r="Q49">
            <v>2903.17</v>
          </cell>
        </row>
        <row r="50">
          <cell r="A50" t="str">
            <v>11.4</v>
          </cell>
          <cell r="B50" t="str">
            <v>11.013.0075-A</v>
          </cell>
          <cell r="C50"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50"/>
          <cell r="E50"/>
          <cell r="F50"/>
          <cell r="G50"/>
          <cell r="H50"/>
          <cell r="I50"/>
          <cell r="J50"/>
          <cell r="K50"/>
          <cell r="L50"/>
          <cell r="M50"/>
          <cell r="N50" t="str">
            <v>M3</v>
          </cell>
          <cell r="O50">
            <v>6</v>
          </cell>
          <cell r="P50">
            <v>1852.59</v>
          </cell>
          <cell r="Q50">
            <v>11115.54</v>
          </cell>
        </row>
        <row r="51">
          <cell r="A51" t="str">
            <v>11.5</v>
          </cell>
          <cell r="B51" t="str">
            <v>11.020.0003-A</v>
          </cell>
          <cell r="C51" t="str">
            <v>TIRANTES PROTENDIDOS DE ACO CA-50,DIAMETRO DE 25MM(7/8"),COMCOMPRIMENTO TOTAL ATE 9,00M,INCLUSIVE FORNECIMENTO DE MATERIAIS,PROTECAO ANTICORROSIVA,PREPARO,COLOCACAO E PROTENSAO,EXCLUSIVE PERFURACAO E INJECAO</v>
          </cell>
          <cell r="D51"/>
          <cell r="E51"/>
          <cell r="F51"/>
          <cell r="G51"/>
          <cell r="H51"/>
          <cell r="I51"/>
          <cell r="J51"/>
          <cell r="K51"/>
          <cell r="L51"/>
          <cell r="M51"/>
          <cell r="N51" t="str">
            <v>M</v>
          </cell>
          <cell r="O51">
            <v>1222</v>
          </cell>
          <cell r="P51">
            <v>71.81</v>
          </cell>
          <cell r="Q51">
            <v>87751.82</v>
          </cell>
        </row>
        <row r="52">
          <cell r="A52" t="str">
            <v>11.6</v>
          </cell>
          <cell r="B52" t="str">
            <v>11.023.0002-A</v>
          </cell>
          <cell r="C52" t="str">
            <v>TELA PARA ESTRUTURA DE CONCRETO ARMADO,FORMADA POR FIOS DEACO CA-60,CRUZADAS E SOLDADAS ENTRE SI,FORMANDO MALHAS QUADRADAS DE FIOS COM DIAMETRO DE 4,2MM E ESPACAMENTO ENTRE ELESDE 15X15CM.FORNECIMENTO</v>
          </cell>
          <cell r="D52"/>
          <cell r="E52"/>
          <cell r="F52"/>
          <cell r="G52"/>
          <cell r="H52"/>
          <cell r="I52"/>
          <cell r="J52"/>
          <cell r="K52"/>
          <cell r="L52"/>
          <cell r="M52"/>
          <cell r="N52" t="str">
            <v>KG</v>
          </cell>
          <cell r="O52">
            <v>1897.5000000000002</v>
          </cell>
          <cell r="P52">
            <v>3.55</v>
          </cell>
          <cell r="Q52">
            <v>6736.12</v>
          </cell>
        </row>
        <row r="53">
          <cell r="A53" t="str">
            <v>11.7</v>
          </cell>
          <cell r="B53" t="str">
            <v>11.046.0001-A</v>
          </cell>
          <cell r="C53" t="str">
            <v>CONCRETO IMPORTADO DE USINA,DOSADO RACIONALMENTE PARA UMA RESISTENCIA CARACTERISTICA A COMPRESSAO DE 10MPA</v>
          </cell>
          <cell r="D53"/>
          <cell r="E53"/>
          <cell r="F53"/>
          <cell r="G53"/>
          <cell r="H53"/>
          <cell r="I53"/>
          <cell r="J53"/>
          <cell r="K53"/>
          <cell r="L53"/>
          <cell r="M53"/>
          <cell r="N53" t="str">
            <v>M3</v>
          </cell>
          <cell r="O53">
            <v>1.25</v>
          </cell>
          <cell r="P53">
            <v>247.78</v>
          </cell>
          <cell r="Q53">
            <v>309.72000000000003</v>
          </cell>
        </row>
        <row r="54">
          <cell r="A54" t="str">
            <v>11.8</v>
          </cell>
          <cell r="B54" t="str">
            <v>11.024.0001-B</v>
          </cell>
          <cell r="C54" t="str">
            <v>CONCRETO PROJETADO,INCLUSIVE EQUIPAMENTO DE AR COMPRIMIDO,CONSUMO DE 355KG/M3 DE CIMENTO,ADITIVOS E PERDAS POR REFLEXAO,SENDO A APLICACAO REALIZADA CONTRA SUPERFICIE VERTICAL OU HORIZONTAL SUPERIOR E A MEDICAO FEITA PELO CONCRETO APLICADO</v>
          </cell>
          <cell r="D54"/>
          <cell r="E54"/>
          <cell r="F54"/>
          <cell r="G54"/>
          <cell r="H54"/>
          <cell r="I54"/>
          <cell r="J54"/>
          <cell r="K54"/>
          <cell r="L54"/>
          <cell r="M54"/>
          <cell r="N54" t="str">
            <v>M3</v>
          </cell>
          <cell r="O54">
            <v>195</v>
          </cell>
          <cell r="P54">
            <v>1016.46</v>
          </cell>
          <cell r="Q54">
            <v>198209.7</v>
          </cell>
        </row>
        <row r="55">
          <cell r="A55">
            <v>11</v>
          </cell>
          <cell r="B55"/>
          <cell r="C55"/>
          <cell r="D55"/>
          <cell r="E55"/>
          <cell r="F55"/>
          <cell r="G55"/>
          <cell r="H55"/>
          <cell r="I55"/>
          <cell r="J55"/>
          <cell r="K55"/>
          <cell r="L55"/>
          <cell r="M55" t="str">
            <v>CATEGORIA 11</v>
          </cell>
          <cell r="N55"/>
          <cell r="O55"/>
          <cell r="P55" t="str">
            <v>TOTAL:</v>
          </cell>
          <cell r="Q55">
            <v>318217.03000000003</v>
          </cell>
          <cell r="R55"/>
        </row>
        <row r="56">
          <cell r="A56" t="str">
            <v>13.0</v>
          </cell>
          <cell r="B56" t="str">
            <v>CATEGORIA</v>
          </cell>
          <cell r="C56">
            <v>13</v>
          </cell>
          <cell r="D56" t="str">
            <v>REVESTIMENTO DE PAREDES, TETOS E PISOS</v>
          </cell>
          <cell r="E56"/>
          <cell r="F56"/>
          <cell r="G56"/>
          <cell r="H56"/>
          <cell r="I56"/>
          <cell r="J56"/>
          <cell r="K56"/>
          <cell r="L56"/>
          <cell r="M56"/>
          <cell r="N56"/>
          <cell r="O56"/>
          <cell r="P56"/>
          <cell r="Q56"/>
        </row>
        <row r="57">
          <cell r="A57" t="str">
            <v>13.1</v>
          </cell>
          <cell r="B57" t="str">
            <v>13.001.0010-B</v>
          </cell>
          <cell r="C57" t="str">
            <v>CHAPISCO EM SUPERFICIE DE CONCRETO OU ALVENARIA,COM ARGAMASSA DE CIMENTO E AREIA,NO TRACO 1:3,ESPESSURA DE 9MM</v>
          </cell>
          <cell r="D57"/>
          <cell r="E57"/>
          <cell r="F57"/>
          <cell r="G57"/>
          <cell r="H57"/>
          <cell r="I57"/>
          <cell r="J57"/>
          <cell r="K57"/>
          <cell r="L57"/>
          <cell r="M57"/>
          <cell r="N57" t="str">
            <v>M2</v>
          </cell>
          <cell r="O57">
            <v>750</v>
          </cell>
          <cell r="P57">
            <v>4.41</v>
          </cell>
          <cell r="Q57">
            <v>3307.5</v>
          </cell>
        </row>
        <row r="58">
          <cell r="A58">
            <v>13</v>
          </cell>
          <cell r="B58"/>
          <cell r="C58"/>
          <cell r="D58"/>
          <cell r="E58"/>
          <cell r="F58"/>
          <cell r="G58"/>
          <cell r="H58"/>
          <cell r="I58"/>
          <cell r="J58"/>
          <cell r="K58"/>
          <cell r="L58"/>
          <cell r="M58" t="str">
            <v>CATEGORIA 13</v>
          </cell>
          <cell r="N58"/>
          <cell r="O58"/>
          <cell r="P58" t="str">
            <v>TOTAL:</v>
          </cell>
          <cell r="Q58">
            <v>3307.5</v>
          </cell>
          <cell r="R58"/>
        </row>
        <row r="59">
          <cell r="A59" t="str">
            <v>22.0</v>
          </cell>
          <cell r="B59" t="str">
            <v>CATEGORIA</v>
          </cell>
          <cell r="C59">
            <v>22</v>
          </cell>
          <cell r="D59" t="str">
            <v>REFLORESTAMENTO E EXPLORAÇÃO FLORESTAL</v>
          </cell>
          <cell r="E59"/>
          <cell r="F59"/>
          <cell r="G59"/>
          <cell r="H59"/>
          <cell r="I59"/>
          <cell r="J59"/>
          <cell r="K59"/>
          <cell r="L59"/>
          <cell r="M59"/>
          <cell r="N59"/>
          <cell r="O59"/>
          <cell r="P59"/>
          <cell r="Q59"/>
        </row>
        <row r="60">
          <cell r="A60" t="str">
            <v>22.1</v>
          </cell>
          <cell r="B60" t="str">
            <v>22.030.0065-A</v>
          </cell>
          <cell r="C60" t="str">
            <v>REMOCAO DE ESPECIES VEGETAIS,PORTE GRANDE (ACIMA DE 6M DE ALTURA),INCLUSIVE CARGA,DESCARGA E TRANSPORTE DO MATERIAL ATE30KM</v>
          </cell>
          <cell r="D60"/>
          <cell r="E60"/>
          <cell r="F60"/>
          <cell r="G60"/>
          <cell r="H60"/>
          <cell r="I60"/>
          <cell r="J60"/>
          <cell r="K60"/>
          <cell r="L60"/>
          <cell r="M60"/>
          <cell r="N60" t="str">
            <v>UN</v>
          </cell>
          <cell r="O60">
            <v>2</v>
          </cell>
          <cell r="P60">
            <v>430.88</v>
          </cell>
          <cell r="Q60">
            <v>6615</v>
          </cell>
        </row>
        <row r="61">
          <cell r="A61">
            <v>22</v>
          </cell>
          <cell r="B61"/>
          <cell r="C61"/>
          <cell r="D61"/>
          <cell r="E61"/>
          <cell r="F61"/>
          <cell r="G61"/>
          <cell r="H61"/>
          <cell r="I61"/>
          <cell r="J61"/>
          <cell r="K61"/>
          <cell r="L61"/>
          <cell r="M61" t="str">
            <v>CATEGORIA 22</v>
          </cell>
          <cell r="N61"/>
          <cell r="O61"/>
          <cell r="P61" t="str">
            <v>TOTAL:</v>
          </cell>
          <cell r="Q61">
            <v>6615</v>
          </cell>
          <cell r="R61"/>
        </row>
        <row r="62">
          <cell r="O62" t="str">
            <v>SUBTOTAL:</v>
          </cell>
          <cell r="P62"/>
          <cell r="Q62">
            <v>931304.66</v>
          </cell>
        </row>
        <row r="63">
          <cell r="O63" t="str">
            <v>BDI</v>
          </cell>
          <cell r="P63">
            <v>0.25</v>
          </cell>
          <cell r="Q63">
            <v>232826.16500000001</v>
          </cell>
        </row>
        <row r="64">
          <cell r="O64" t="str">
            <v>TOTAL:</v>
          </cell>
          <cell r="P64"/>
          <cell r="Q64">
            <v>1164130.825</v>
          </cell>
        </row>
        <row r="65">
          <cell r="Q65"/>
        </row>
        <row r="66">
          <cell r="Q66"/>
        </row>
        <row r="67">
          <cell r="Q67"/>
        </row>
        <row r="68">
          <cell r="Q68"/>
        </row>
        <row r="69">
          <cell r="Q69"/>
        </row>
        <row r="70">
          <cell r="Q70"/>
        </row>
        <row r="71">
          <cell r="Q71"/>
        </row>
        <row r="72">
          <cell r="Q72"/>
        </row>
        <row r="73">
          <cell r="Q73"/>
        </row>
        <row r="74">
          <cell r="Q74"/>
        </row>
        <row r="75">
          <cell r="Q75"/>
        </row>
        <row r="76">
          <cell r="Q76"/>
        </row>
        <row r="77">
          <cell r="Q77"/>
        </row>
        <row r="78">
          <cell r="Q78"/>
        </row>
        <row r="79">
          <cell r="Q79"/>
        </row>
        <row r="80">
          <cell r="Q80"/>
        </row>
        <row r="81">
          <cell r="Q81"/>
        </row>
        <row r="82">
          <cell r="Q82"/>
        </row>
        <row r="83">
          <cell r="Q83"/>
        </row>
        <row r="84">
          <cell r="Q84"/>
        </row>
        <row r="85">
          <cell r="Q85"/>
        </row>
        <row r="86">
          <cell r="Q86"/>
        </row>
        <row r="87">
          <cell r="Q87"/>
        </row>
        <row r="88">
          <cell r="Q88"/>
        </row>
        <row r="89">
          <cell r="Q89"/>
        </row>
        <row r="90">
          <cell r="Q90"/>
        </row>
        <row r="91">
          <cell r="Q91"/>
        </row>
        <row r="92">
          <cell r="Q92"/>
        </row>
        <row r="93">
          <cell r="Q93"/>
        </row>
        <row r="94">
          <cell r="Q94"/>
        </row>
        <row r="95">
          <cell r="Q95"/>
        </row>
        <row r="96">
          <cell r="Q96"/>
        </row>
        <row r="97">
          <cell r="Q97"/>
        </row>
        <row r="98">
          <cell r="Q98"/>
        </row>
        <row r="99">
          <cell r="Q99"/>
        </row>
        <row r="100">
          <cell r="Q100"/>
        </row>
        <row r="101">
          <cell r="Q101"/>
        </row>
        <row r="102">
          <cell r="Q102"/>
        </row>
        <row r="103">
          <cell r="Q103"/>
        </row>
        <row r="104">
          <cell r="Q104"/>
        </row>
        <row r="105">
          <cell r="Q105"/>
        </row>
        <row r="106">
          <cell r="Q106"/>
        </row>
        <row r="107">
          <cell r="Q107"/>
        </row>
        <row r="108">
          <cell r="Q108"/>
        </row>
        <row r="109">
          <cell r="Q109"/>
        </row>
        <row r="110">
          <cell r="Q110"/>
        </row>
        <row r="111">
          <cell r="Q111"/>
        </row>
        <row r="112">
          <cell r="Q112"/>
        </row>
        <row r="113">
          <cell r="Q113"/>
        </row>
        <row r="114">
          <cell r="Q114"/>
        </row>
        <row r="115">
          <cell r="Q115"/>
        </row>
        <row r="116">
          <cell r="Q116"/>
        </row>
        <row r="117">
          <cell r="Q117"/>
        </row>
        <row r="118">
          <cell r="Q118"/>
        </row>
        <row r="119">
          <cell r="Q119"/>
        </row>
        <row r="120">
          <cell r="Q120"/>
        </row>
        <row r="121">
          <cell r="Q121"/>
        </row>
        <row r="122">
          <cell r="Q122"/>
        </row>
        <row r="123">
          <cell r="Q123"/>
        </row>
        <row r="124">
          <cell r="Q124"/>
        </row>
        <row r="125">
          <cell r="Q125"/>
        </row>
        <row r="126">
          <cell r="Q126"/>
        </row>
        <row r="127">
          <cell r="Q127"/>
        </row>
        <row r="128">
          <cell r="Q128"/>
        </row>
        <row r="129">
          <cell r="Q129"/>
        </row>
        <row r="130">
          <cell r="Q130"/>
        </row>
        <row r="131">
          <cell r="Q131"/>
        </row>
        <row r="132">
          <cell r="Q132"/>
        </row>
        <row r="133">
          <cell r="Q133"/>
        </row>
        <row r="134">
          <cell r="Q134"/>
        </row>
        <row r="135">
          <cell r="Q135"/>
        </row>
        <row r="136">
          <cell r="Q136"/>
        </row>
        <row r="137">
          <cell r="Q137"/>
        </row>
        <row r="138">
          <cell r="Q138"/>
        </row>
        <row r="139">
          <cell r="Q139"/>
        </row>
        <row r="140">
          <cell r="Q140"/>
        </row>
        <row r="141">
          <cell r="Q141"/>
        </row>
        <row r="142">
          <cell r="Q142"/>
        </row>
        <row r="143">
          <cell r="Q143"/>
        </row>
        <row r="144">
          <cell r="Q144"/>
        </row>
        <row r="145">
          <cell r="Q145"/>
        </row>
        <row r="146">
          <cell r="Q146"/>
        </row>
        <row r="147">
          <cell r="Q147"/>
        </row>
        <row r="148">
          <cell r="Q148"/>
        </row>
        <row r="149">
          <cell r="Q149"/>
        </row>
        <row r="150">
          <cell r="Q150"/>
        </row>
        <row r="151">
          <cell r="Q151"/>
        </row>
        <row r="152">
          <cell r="Q152"/>
        </row>
        <row r="153">
          <cell r="Q153"/>
        </row>
        <row r="154">
          <cell r="Q154"/>
        </row>
        <row r="155">
          <cell r="Q155"/>
        </row>
        <row r="156">
          <cell r="Q156"/>
        </row>
        <row r="157">
          <cell r="Q157"/>
        </row>
        <row r="158">
          <cell r="Q158"/>
        </row>
        <row r="159">
          <cell r="Q159"/>
        </row>
        <row r="160">
          <cell r="Q160"/>
        </row>
        <row r="161">
          <cell r="Q161"/>
        </row>
        <row r="162">
          <cell r="Q162"/>
        </row>
        <row r="163">
          <cell r="Q163"/>
        </row>
        <row r="164">
          <cell r="Q164"/>
        </row>
        <row r="165">
          <cell r="Q165"/>
        </row>
        <row r="166">
          <cell r="Q166"/>
        </row>
        <row r="167">
          <cell r="Q167"/>
        </row>
        <row r="168">
          <cell r="Q168"/>
        </row>
        <row r="169">
          <cell r="Q169"/>
        </row>
        <row r="170">
          <cell r="Q170"/>
        </row>
        <row r="171">
          <cell r="Q171"/>
        </row>
        <row r="172">
          <cell r="Q172"/>
        </row>
        <row r="173">
          <cell r="Q173"/>
        </row>
        <row r="174">
          <cell r="Q174"/>
        </row>
        <row r="175">
          <cell r="Q175"/>
        </row>
        <row r="176">
          <cell r="Q176"/>
        </row>
        <row r="177">
          <cell r="Q177"/>
        </row>
        <row r="178">
          <cell r="Q178"/>
        </row>
        <row r="179">
          <cell r="Q179"/>
        </row>
        <row r="180">
          <cell r="Q180"/>
        </row>
        <row r="181">
          <cell r="Q181"/>
        </row>
        <row r="182">
          <cell r="Q182"/>
        </row>
        <row r="183">
          <cell r="Q183"/>
        </row>
        <row r="184">
          <cell r="Q184"/>
        </row>
        <row r="185">
          <cell r="Q185"/>
        </row>
        <row r="186">
          <cell r="Q186"/>
        </row>
        <row r="187">
          <cell r="Q187"/>
        </row>
        <row r="188">
          <cell r="Q188"/>
        </row>
        <row r="189">
          <cell r="Q189"/>
        </row>
        <row r="190">
          <cell r="Q190"/>
        </row>
        <row r="191">
          <cell r="Q191"/>
        </row>
        <row r="192">
          <cell r="Q192"/>
        </row>
        <row r="193">
          <cell r="Q193"/>
        </row>
        <row r="194">
          <cell r="Q194"/>
        </row>
        <row r="195">
          <cell r="Q195"/>
        </row>
        <row r="196">
          <cell r="Q196"/>
        </row>
        <row r="197">
          <cell r="Q197"/>
        </row>
        <row r="198">
          <cell r="Q198"/>
        </row>
        <row r="199">
          <cell r="Q199"/>
        </row>
        <row r="200">
          <cell r="Q200"/>
        </row>
        <row r="201">
          <cell r="Q201"/>
        </row>
        <row r="202">
          <cell r="Q202"/>
        </row>
        <row r="203">
          <cell r="Q203"/>
        </row>
        <row r="204">
          <cell r="Q204"/>
        </row>
        <row r="205">
          <cell r="Q205"/>
        </row>
        <row r="206">
          <cell r="Q206"/>
        </row>
        <row r="207">
          <cell r="Q207"/>
        </row>
        <row r="208">
          <cell r="Q208"/>
        </row>
        <row r="209">
          <cell r="Q209"/>
        </row>
        <row r="210">
          <cell r="Q210"/>
        </row>
        <row r="211">
          <cell r="Q211"/>
        </row>
        <row r="212">
          <cell r="Q212"/>
        </row>
        <row r="213">
          <cell r="Q213"/>
        </row>
        <row r="214">
          <cell r="Q214"/>
        </row>
        <row r="215">
          <cell r="Q215"/>
        </row>
        <row r="216">
          <cell r="Q216"/>
        </row>
        <row r="217">
          <cell r="Q217"/>
        </row>
        <row r="218">
          <cell r="Q218"/>
        </row>
        <row r="219">
          <cell r="Q219"/>
        </row>
        <row r="220">
          <cell r="Q220"/>
        </row>
        <row r="221">
          <cell r="Q221"/>
        </row>
        <row r="222">
          <cell r="Q222"/>
        </row>
        <row r="223">
          <cell r="Q223"/>
        </row>
        <row r="224">
          <cell r="Q224"/>
        </row>
        <row r="225">
          <cell r="Q225"/>
        </row>
        <row r="226">
          <cell r="Q226"/>
        </row>
        <row r="227">
          <cell r="Q227"/>
        </row>
        <row r="228">
          <cell r="Q228"/>
        </row>
        <row r="229">
          <cell r="Q229"/>
        </row>
        <row r="230">
          <cell r="Q230"/>
        </row>
        <row r="231">
          <cell r="Q231"/>
        </row>
        <row r="232">
          <cell r="Q232"/>
        </row>
        <row r="233">
          <cell r="Q233"/>
        </row>
        <row r="234">
          <cell r="Q234"/>
        </row>
        <row r="235">
          <cell r="Q235"/>
        </row>
        <row r="236">
          <cell r="Q236"/>
        </row>
        <row r="237">
          <cell r="Q237"/>
        </row>
        <row r="238">
          <cell r="Q238"/>
        </row>
        <row r="239">
          <cell r="Q239"/>
        </row>
        <row r="240">
          <cell r="Q240"/>
        </row>
        <row r="241">
          <cell r="Q241"/>
        </row>
        <row r="242">
          <cell r="Q242"/>
        </row>
        <row r="243">
          <cell r="Q243"/>
        </row>
        <row r="244">
          <cell r="Q244"/>
        </row>
        <row r="245">
          <cell r="Q245"/>
        </row>
        <row r="246">
          <cell r="Q246"/>
        </row>
        <row r="247">
          <cell r="Q247"/>
        </row>
        <row r="248">
          <cell r="Q248"/>
        </row>
        <row r="249">
          <cell r="Q249"/>
        </row>
        <row r="250">
          <cell r="Q250"/>
        </row>
        <row r="251">
          <cell r="Q251"/>
        </row>
        <row r="252">
          <cell r="Q252"/>
        </row>
        <row r="253">
          <cell r="Q253"/>
        </row>
        <row r="254">
          <cell r="Q254"/>
        </row>
        <row r="255">
          <cell r="Q255"/>
        </row>
        <row r="256">
          <cell r="Q256"/>
        </row>
        <row r="257">
          <cell r="Q257"/>
        </row>
        <row r="258">
          <cell r="Q258"/>
        </row>
        <row r="259">
          <cell r="Q259"/>
        </row>
        <row r="260">
          <cell r="Q260"/>
        </row>
        <row r="261">
          <cell r="Q261"/>
        </row>
        <row r="262">
          <cell r="Q262"/>
        </row>
        <row r="263">
          <cell r="Q263"/>
        </row>
        <row r="264">
          <cell r="Q264"/>
        </row>
        <row r="265">
          <cell r="Q265"/>
        </row>
        <row r="266">
          <cell r="Q266"/>
        </row>
        <row r="267">
          <cell r="Q267"/>
        </row>
        <row r="268">
          <cell r="Q268"/>
        </row>
        <row r="269">
          <cell r="Q269"/>
        </row>
        <row r="270">
          <cell r="Q270"/>
        </row>
        <row r="271">
          <cell r="Q271"/>
        </row>
        <row r="272">
          <cell r="Q272"/>
        </row>
        <row r="273">
          <cell r="Q273"/>
        </row>
        <row r="274">
          <cell r="Q274"/>
        </row>
        <row r="275">
          <cell r="Q275"/>
        </row>
        <row r="276">
          <cell r="Q276"/>
        </row>
        <row r="277">
          <cell r="Q277"/>
        </row>
        <row r="278">
          <cell r="Q278"/>
        </row>
        <row r="279">
          <cell r="Q279"/>
        </row>
        <row r="280">
          <cell r="Q280"/>
        </row>
        <row r="281">
          <cell r="Q281"/>
        </row>
        <row r="282">
          <cell r="Q282"/>
        </row>
        <row r="283">
          <cell r="Q283"/>
        </row>
        <row r="284">
          <cell r="Q284"/>
        </row>
        <row r="285">
          <cell r="Q285"/>
        </row>
        <row r="286">
          <cell r="Q286"/>
        </row>
        <row r="287">
          <cell r="Q287"/>
        </row>
        <row r="288">
          <cell r="Q288"/>
        </row>
        <row r="289">
          <cell r="Q289"/>
        </row>
        <row r="290">
          <cell r="Q290"/>
        </row>
        <row r="291">
          <cell r="Q291"/>
        </row>
        <row r="292">
          <cell r="Q292"/>
        </row>
        <row r="293">
          <cell r="Q293"/>
        </row>
        <row r="294">
          <cell r="Q294"/>
        </row>
        <row r="295">
          <cell r="Q295"/>
        </row>
        <row r="296">
          <cell r="Q296"/>
        </row>
        <row r="297">
          <cell r="Q297"/>
        </row>
        <row r="298">
          <cell r="Q298"/>
        </row>
        <row r="299">
          <cell r="Q299"/>
        </row>
        <row r="300">
          <cell r="Q300"/>
        </row>
        <row r="301">
          <cell r="Q301"/>
        </row>
        <row r="302">
          <cell r="Q302"/>
        </row>
        <row r="303">
          <cell r="Q303"/>
        </row>
        <row r="304">
          <cell r="Q304"/>
        </row>
        <row r="305">
          <cell r="Q305"/>
        </row>
        <row r="306">
          <cell r="Q306"/>
        </row>
        <row r="307">
          <cell r="Q307"/>
        </row>
        <row r="308">
          <cell r="Q308"/>
        </row>
        <row r="309">
          <cell r="Q309"/>
        </row>
        <row r="310">
          <cell r="Q310"/>
        </row>
        <row r="311">
          <cell r="Q311"/>
        </row>
        <row r="312">
          <cell r="Q312"/>
        </row>
        <row r="313">
          <cell r="Q313"/>
        </row>
        <row r="314">
          <cell r="Q314"/>
        </row>
        <row r="315">
          <cell r="Q315"/>
        </row>
        <row r="316">
          <cell r="Q316"/>
        </row>
        <row r="317">
          <cell r="Q317"/>
        </row>
        <row r="318">
          <cell r="Q318"/>
        </row>
        <row r="319">
          <cell r="Q319"/>
        </row>
        <row r="320">
          <cell r="Q320"/>
        </row>
        <row r="321">
          <cell r="Q321"/>
        </row>
        <row r="322">
          <cell r="Q322"/>
        </row>
        <row r="323">
          <cell r="Q323"/>
        </row>
        <row r="324">
          <cell r="Q324"/>
        </row>
        <row r="325">
          <cell r="Q325"/>
        </row>
        <row r="326">
          <cell r="Q326"/>
        </row>
        <row r="327">
          <cell r="Q327"/>
        </row>
        <row r="328">
          <cell r="Q328"/>
        </row>
        <row r="329">
          <cell r="Q329"/>
        </row>
        <row r="330">
          <cell r="Q330"/>
        </row>
        <row r="331">
          <cell r="Q331"/>
        </row>
        <row r="332">
          <cell r="Q332"/>
        </row>
        <row r="333">
          <cell r="Q333"/>
        </row>
        <row r="334">
          <cell r="Q334"/>
        </row>
        <row r="335">
          <cell r="Q335"/>
        </row>
        <row r="336">
          <cell r="Q336"/>
        </row>
        <row r="337">
          <cell r="Q337"/>
        </row>
        <row r="338">
          <cell r="Q338"/>
        </row>
        <row r="339">
          <cell r="Q339"/>
        </row>
        <row r="340">
          <cell r="Q340"/>
        </row>
        <row r="341">
          <cell r="Q341"/>
        </row>
        <row r="342">
          <cell r="Q342"/>
        </row>
        <row r="343">
          <cell r="Q343"/>
        </row>
        <row r="344">
          <cell r="Q344"/>
        </row>
        <row r="345">
          <cell r="Q345"/>
        </row>
        <row r="346">
          <cell r="Q346"/>
        </row>
        <row r="347">
          <cell r="Q347"/>
        </row>
        <row r="348">
          <cell r="Q348"/>
        </row>
        <row r="349">
          <cell r="Q349"/>
        </row>
        <row r="350">
          <cell r="Q350"/>
        </row>
        <row r="351">
          <cell r="Q351"/>
        </row>
        <row r="352">
          <cell r="Q352"/>
        </row>
        <row r="353">
          <cell r="Q353"/>
        </row>
        <row r="354">
          <cell r="Q354"/>
        </row>
        <row r="355">
          <cell r="Q355"/>
        </row>
        <row r="356">
          <cell r="Q356"/>
        </row>
        <row r="357">
          <cell r="Q357"/>
        </row>
        <row r="358">
          <cell r="Q358"/>
        </row>
        <row r="359">
          <cell r="Q359"/>
        </row>
        <row r="360">
          <cell r="Q360"/>
        </row>
        <row r="361">
          <cell r="Q361"/>
        </row>
        <row r="362">
          <cell r="Q362"/>
        </row>
        <row r="363">
          <cell r="Q363"/>
        </row>
        <row r="364">
          <cell r="Q364"/>
        </row>
        <row r="365">
          <cell r="Q365"/>
        </row>
        <row r="366">
          <cell r="Q366"/>
        </row>
        <row r="367">
          <cell r="Q367"/>
        </row>
        <row r="368">
          <cell r="Q368"/>
        </row>
        <row r="369">
          <cell r="Q369"/>
        </row>
        <row r="370">
          <cell r="Q370"/>
        </row>
        <row r="371">
          <cell r="Q371"/>
        </row>
        <row r="372">
          <cell r="Q372"/>
        </row>
        <row r="373">
          <cell r="Q373"/>
        </row>
        <row r="374">
          <cell r="Q374"/>
        </row>
        <row r="375">
          <cell r="Q375"/>
        </row>
        <row r="376">
          <cell r="Q376"/>
        </row>
        <row r="377">
          <cell r="Q377"/>
        </row>
        <row r="378">
          <cell r="Q378"/>
        </row>
        <row r="379">
          <cell r="Q379"/>
        </row>
        <row r="380">
          <cell r="Q380"/>
        </row>
        <row r="381">
          <cell r="Q381"/>
        </row>
        <row r="382">
          <cell r="Q382"/>
        </row>
        <row r="383">
          <cell r="Q383"/>
        </row>
        <row r="384">
          <cell r="Q384"/>
        </row>
        <row r="385">
          <cell r="Q385"/>
        </row>
        <row r="386">
          <cell r="Q386"/>
        </row>
        <row r="387">
          <cell r="Q387"/>
        </row>
        <row r="388">
          <cell r="Q388"/>
        </row>
        <row r="389">
          <cell r="Q389"/>
        </row>
        <row r="390">
          <cell r="Q390"/>
        </row>
        <row r="391">
          <cell r="Q391"/>
        </row>
        <row r="392">
          <cell r="Q392"/>
        </row>
        <row r="393">
          <cell r="Q393"/>
        </row>
        <row r="394">
          <cell r="Q394"/>
        </row>
        <row r="395">
          <cell r="Q395"/>
        </row>
        <row r="396">
          <cell r="Q396"/>
        </row>
        <row r="397">
          <cell r="Q397"/>
        </row>
        <row r="398">
          <cell r="Q398"/>
        </row>
        <row r="399">
          <cell r="Q399"/>
        </row>
        <row r="400">
          <cell r="Q400"/>
        </row>
        <row r="401">
          <cell r="Q401"/>
        </row>
        <row r="402">
          <cell r="Q402"/>
        </row>
        <row r="403">
          <cell r="Q403"/>
        </row>
        <row r="404">
          <cell r="Q404"/>
        </row>
        <row r="405">
          <cell r="Q405"/>
        </row>
        <row r="406">
          <cell r="Q406"/>
        </row>
        <row r="407">
          <cell r="Q407"/>
        </row>
        <row r="408">
          <cell r="Q408"/>
        </row>
        <row r="409">
          <cell r="Q409"/>
        </row>
        <row r="410">
          <cell r="Q410"/>
        </row>
        <row r="411">
          <cell r="Q411"/>
        </row>
        <row r="412">
          <cell r="Q412"/>
        </row>
        <row r="413">
          <cell r="Q413"/>
        </row>
        <row r="414">
          <cell r="Q414"/>
        </row>
        <row r="415">
          <cell r="Q415"/>
        </row>
        <row r="416">
          <cell r="Q416"/>
        </row>
        <row r="417">
          <cell r="Q417"/>
        </row>
        <row r="418">
          <cell r="Q418"/>
        </row>
        <row r="419">
          <cell r="Q419"/>
        </row>
        <row r="420">
          <cell r="Q420"/>
        </row>
        <row r="421">
          <cell r="Q421"/>
        </row>
        <row r="422">
          <cell r="Q422"/>
        </row>
        <row r="423">
          <cell r="Q423"/>
        </row>
        <row r="424">
          <cell r="Q424"/>
        </row>
        <row r="425">
          <cell r="Q425"/>
        </row>
        <row r="426">
          <cell r="Q426"/>
        </row>
        <row r="427">
          <cell r="Q427"/>
        </row>
        <row r="428">
          <cell r="Q428"/>
        </row>
        <row r="429">
          <cell r="Q429"/>
        </row>
        <row r="430">
          <cell r="Q430"/>
        </row>
        <row r="431">
          <cell r="Q431"/>
        </row>
        <row r="432">
          <cell r="Q432"/>
        </row>
        <row r="433">
          <cell r="Q433"/>
        </row>
        <row r="434">
          <cell r="Q434"/>
        </row>
        <row r="435">
          <cell r="Q435"/>
        </row>
        <row r="436">
          <cell r="Q436"/>
        </row>
        <row r="437">
          <cell r="Q437"/>
        </row>
        <row r="438">
          <cell r="Q438"/>
        </row>
        <row r="439">
          <cell r="Q439"/>
        </row>
        <row r="440">
          <cell r="Q440"/>
        </row>
        <row r="441">
          <cell r="Q441"/>
        </row>
        <row r="442">
          <cell r="Q442"/>
        </row>
        <row r="443">
          <cell r="Q443"/>
        </row>
        <row r="444">
          <cell r="Q444"/>
        </row>
        <row r="445">
          <cell r="Q445"/>
        </row>
        <row r="446">
          <cell r="Q446"/>
        </row>
        <row r="447">
          <cell r="Q447"/>
        </row>
        <row r="448">
          <cell r="Q448"/>
        </row>
        <row r="449">
          <cell r="Q449"/>
        </row>
        <row r="450">
          <cell r="Q450"/>
        </row>
        <row r="451">
          <cell r="Q451"/>
        </row>
        <row r="452">
          <cell r="Q452"/>
        </row>
        <row r="453">
          <cell r="Q453"/>
        </row>
        <row r="454">
          <cell r="Q454"/>
        </row>
        <row r="455">
          <cell r="Q455"/>
        </row>
        <row r="456">
          <cell r="Q456"/>
        </row>
        <row r="457">
          <cell r="Q457"/>
        </row>
        <row r="458">
          <cell r="Q458"/>
        </row>
        <row r="459">
          <cell r="Q459"/>
        </row>
        <row r="460">
          <cell r="Q460"/>
        </row>
        <row r="461">
          <cell r="Q461"/>
        </row>
        <row r="462">
          <cell r="Q462"/>
        </row>
        <row r="463">
          <cell r="Q463"/>
        </row>
        <row r="464">
          <cell r="Q464"/>
        </row>
        <row r="465">
          <cell r="Q465"/>
        </row>
        <row r="466">
          <cell r="Q466"/>
        </row>
        <row r="467">
          <cell r="Q467"/>
        </row>
        <row r="468">
          <cell r="Q468"/>
        </row>
        <row r="469">
          <cell r="Q469"/>
        </row>
        <row r="470">
          <cell r="Q470"/>
        </row>
        <row r="471">
          <cell r="Q471"/>
        </row>
        <row r="472">
          <cell r="Q472"/>
        </row>
        <row r="473">
          <cell r="Q473"/>
        </row>
        <row r="474">
          <cell r="Q474"/>
        </row>
        <row r="475">
          <cell r="Q475"/>
        </row>
        <row r="476">
          <cell r="Q476"/>
        </row>
        <row r="477">
          <cell r="Q477"/>
        </row>
        <row r="478">
          <cell r="Q478"/>
        </row>
        <row r="479">
          <cell r="Q479"/>
        </row>
        <row r="480">
          <cell r="Q480"/>
        </row>
        <row r="481">
          <cell r="Q481"/>
        </row>
        <row r="482">
          <cell r="Q482"/>
        </row>
        <row r="483">
          <cell r="Q483"/>
        </row>
        <row r="484">
          <cell r="Q484"/>
        </row>
        <row r="485">
          <cell r="Q485"/>
        </row>
        <row r="486">
          <cell r="Q486"/>
        </row>
        <row r="487">
          <cell r="Q487"/>
        </row>
        <row r="488">
          <cell r="Q488"/>
        </row>
        <row r="489">
          <cell r="Q489"/>
        </row>
        <row r="490">
          <cell r="Q490"/>
        </row>
        <row r="491">
          <cell r="Q491"/>
        </row>
        <row r="492">
          <cell r="Q492"/>
        </row>
        <row r="493">
          <cell r="Q493"/>
        </row>
        <row r="494">
          <cell r="Q494"/>
        </row>
        <row r="495">
          <cell r="Q495"/>
        </row>
        <row r="496">
          <cell r="Q496"/>
        </row>
        <row r="497">
          <cell r="Q497"/>
        </row>
        <row r="498">
          <cell r="Q498"/>
        </row>
        <row r="499">
          <cell r="Q499"/>
        </row>
        <row r="500">
          <cell r="Q500"/>
        </row>
        <row r="501">
          <cell r="Q501"/>
        </row>
        <row r="502">
          <cell r="Q502"/>
        </row>
        <row r="503">
          <cell r="Q503"/>
        </row>
        <row r="504">
          <cell r="Q504"/>
        </row>
        <row r="505">
          <cell r="Q505"/>
        </row>
        <row r="506">
          <cell r="Q506"/>
        </row>
        <row r="507">
          <cell r="Q507"/>
        </row>
        <row r="508">
          <cell r="Q508"/>
        </row>
        <row r="509">
          <cell r="Q509"/>
        </row>
        <row r="510">
          <cell r="Q510"/>
        </row>
        <row r="511">
          <cell r="Q511"/>
        </row>
        <row r="512">
          <cell r="Q512"/>
        </row>
        <row r="513">
          <cell r="Q513"/>
        </row>
        <row r="514">
          <cell r="Q514"/>
        </row>
        <row r="515">
          <cell r="Q515"/>
        </row>
        <row r="516">
          <cell r="Q516"/>
        </row>
        <row r="517">
          <cell r="Q517"/>
        </row>
        <row r="518">
          <cell r="Q518"/>
        </row>
        <row r="519">
          <cell r="Q519"/>
        </row>
        <row r="520">
          <cell r="Q520"/>
        </row>
        <row r="521">
          <cell r="Q521"/>
        </row>
        <row r="522">
          <cell r="Q522"/>
        </row>
        <row r="523">
          <cell r="Q523"/>
        </row>
        <row r="524">
          <cell r="Q524"/>
        </row>
        <row r="525">
          <cell r="Q525"/>
        </row>
        <row r="526">
          <cell r="Q526"/>
        </row>
        <row r="527">
          <cell r="Q527"/>
        </row>
        <row r="528">
          <cell r="Q528"/>
        </row>
        <row r="529">
          <cell r="Q529"/>
        </row>
        <row r="530">
          <cell r="Q530"/>
        </row>
        <row r="531">
          <cell r="Q531"/>
        </row>
        <row r="532">
          <cell r="Q532"/>
        </row>
        <row r="533">
          <cell r="Q533"/>
        </row>
        <row r="534">
          <cell r="Q534"/>
        </row>
        <row r="535">
          <cell r="Q535"/>
        </row>
        <row r="536">
          <cell r="Q536"/>
        </row>
        <row r="537">
          <cell r="Q537"/>
        </row>
        <row r="538">
          <cell r="Q538"/>
        </row>
        <row r="539">
          <cell r="Q539"/>
        </row>
        <row r="540">
          <cell r="Q540"/>
        </row>
        <row r="541">
          <cell r="Q541"/>
        </row>
        <row r="542">
          <cell r="Q542"/>
        </row>
        <row r="543">
          <cell r="Q543"/>
        </row>
        <row r="544">
          <cell r="Q544"/>
        </row>
        <row r="545">
          <cell r="Q545"/>
        </row>
        <row r="546">
          <cell r="Q546"/>
        </row>
        <row r="547">
          <cell r="Q547"/>
        </row>
        <row r="548">
          <cell r="Q548"/>
        </row>
        <row r="549">
          <cell r="Q549"/>
        </row>
        <row r="550">
          <cell r="Q550"/>
        </row>
        <row r="551">
          <cell r="Q551"/>
        </row>
        <row r="552">
          <cell r="Q552"/>
        </row>
        <row r="553">
          <cell r="Q553"/>
        </row>
        <row r="554">
          <cell r="Q554"/>
        </row>
        <row r="555">
          <cell r="Q555"/>
        </row>
        <row r="556">
          <cell r="Q556"/>
        </row>
        <row r="557">
          <cell r="Q557"/>
        </row>
        <row r="558">
          <cell r="Q558"/>
        </row>
        <row r="559">
          <cell r="Q559"/>
        </row>
        <row r="560">
          <cell r="Q560"/>
        </row>
        <row r="561">
          <cell r="Q561"/>
        </row>
        <row r="562">
          <cell r="Q562"/>
        </row>
        <row r="563">
          <cell r="Q563"/>
        </row>
        <row r="564">
          <cell r="Q564"/>
        </row>
        <row r="565">
          <cell r="Q565"/>
        </row>
        <row r="566">
          <cell r="Q566"/>
        </row>
        <row r="567">
          <cell r="Q567"/>
        </row>
        <row r="568">
          <cell r="Q568"/>
        </row>
        <row r="569">
          <cell r="Q569"/>
        </row>
        <row r="570">
          <cell r="Q570"/>
        </row>
        <row r="571">
          <cell r="Q571"/>
        </row>
        <row r="572">
          <cell r="Q572"/>
        </row>
        <row r="573">
          <cell r="Q573"/>
        </row>
        <row r="574">
          <cell r="Q574"/>
        </row>
        <row r="575">
          <cell r="Q575"/>
        </row>
        <row r="576">
          <cell r="Q576"/>
        </row>
        <row r="577">
          <cell r="Q577"/>
        </row>
        <row r="578">
          <cell r="Q578"/>
        </row>
        <row r="579">
          <cell r="Q579"/>
        </row>
        <row r="580">
          <cell r="Q580"/>
        </row>
        <row r="581">
          <cell r="Q581"/>
        </row>
        <row r="582">
          <cell r="Q582"/>
        </row>
        <row r="583">
          <cell r="Q583"/>
        </row>
        <row r="584">
          <cell r="Q584"/>
        </row>
        <row r="585">
          <cell r="Q585"/>
        </row>
        <row r="586">
          <cell r="Q586"/>
        </row>
        <row r="587">
          <cell r="Q587"/>
        </row>
        <row r="588">
          <cell r="Q588"/>
        </row>
        <row r="589">
          <cell r="Q589"/>
        </row>
        <row r="590">
          <cell r="Q590"/>
        </row>
        <row r="591">
          <cell r="Q591"/>
        </row>
        <row r="592">
          <cell r="Q592"/>
        </row>
        <row r="593">
          <cell r="Q593"/>
        </row>
        <row r="594">
          <cell r="Q594"/>
        </row>
        <row r="595">
          <cell r="Q595"/>
        </row>
        <row r="596">
          <cell r="Q596"/>
        </row>
        <row r="597">
          <cell r="Q597"/>
        </row>
        <row r="598">
          <cell r="Q598"/>
        </row>
        <row r="599">
          <cell r="Q599"/>
        </row>
        <row r="600">
          <cell r="Q600"/>
        </row>
        <row r="601">
          <cell r="Q601"/>
        </row>
        <row r="602">
          <cell r="Q602"/>
        </row>
        <row r="603">
          <cell r="Q603"/>
        </row>
        <row r="604">
          <cell r="Q604"/>
        </row>
        <row r="605">
          <cell r="Q605"/>
        </row>
        <row r="606">
          <cell r="Q606"/>
        </row>
        <row r="607">
          <cell r="Q607"/>
        </row>
        <row r="608">
          <cell r="Q608"/>
        </row>
        <row r="609">
          <cell r="Q609"/>
        </row>
        <row r="610">
          <cell r="Q610"/>
        </row>
        <row r="611">
          <cell r="Q611"/>
        </row>
        <row r="612">
          <cell r="Q612"/>
        </row>
        <row r="613">
          <cell r="Q613"/>
        </row>
        <row r="614">
          <cell r="Q614"/>
        </row>
        <row r="615">
          <cell r="Q615"/>
        </row>
        <row r="616">
          <cell r="Q616"/>
        </row>
        <row r="617">
          <cell r="Q617"/>
        </row>
        <row r="618">
          <cell r="Q618"/>
        </row>
        <row r="619">
          <cell r="Q619"/>
        </row>
        <row r="620">
          <cell r="Q620"/>
        </row>
        <row r="621">
          <cell r="Q621"/>
        </row>
        <row r="622">
          <cell r="Q622"/>
        </row>
        <row r="623">
          <cell r="Q623"/>
        </row>
        <row r="624">
          <cell r="Q624"/>
        </row>
        <row r="625">
          <cell r="Q625"/>
        </row>
        <row r="626">
          <cell r="Q626"/>
        </row>
        <row r="627">
          <cell r="Q627"/>
        </row>
        <row r="628">
          <cell r="Q628"/>
        </row>
        <row r="629">
          <cell r="Q629"/>
        </row>
        <row r="630">
          <cell r="Q630"/>
        </row>
        <row r="631">
          <cell r="Q631"/>
        </row>
        <row r="632">
          <cell r="Q632"/>
        </row>
        <row r="633">
          <cell r="Q633"/>
        </row>
        <row r="634">
          <cell r="Q634"/>
        </row>
        <row r="635">
          <cell r="Q635"/>
        </row>
        <row r="636">
          <cell r="Q636"/>
        </row>
        <row r="637">
          <cell r="Q637"/>
        </row>
        <row r="638">
          <cell r="Q638"/>
        </row>
        <row r="639">
          <cell r="Q639"/>
        </row>
        <row r="640">
          <cell r="Q640"/>
        </row>
        <row r="641">
          <cell r="Q641"/>
        </row>
        <row r="642">
          <cell r="Q642"/>
        </row>
        <row r="643">
          <cell r="Q643"/>
        </row>
        <row r="644">
          <cell r="Q644"/>
        </row>
        <row r="645">
          <cell r="Q645"/>
        </row>
        <row r="646">
          <cell r="Q646"/>
        </row>
        <row r="647">
          <cell r="Q647"/>
        </row>
        <row r="648">
          <cell r="Q648"/>
        </row>
        <row r="649">
          <cell r="Q649"/>
        </row>
        <row r="650">
          <cell r="Q650"/>
        </row>
        <row r="651">
          <cell r="Q651"/>
        </row>
        <row r="652">
          <cell r="Q652"/>
        </row>
        <row r="653">
          <cell r="Q653"/>
        </row>
        <row r="654">
          <cell r="Q654"/>
        </row>
        <row r="655">
          <cell r="Q655"/>
        </row>
        <row r="656">
          <cell r="Q656"/>
        </row>
        <row r="657">
          <cell r="Q657"/>
        </row>
        <row r="658">
          <cell r="Q658"/>
        </row>
        <row r="659">
          <cell r="Q659"/>
        </row>
        <row r="660">
          <cell r="Q660"/>
        </row>
        <row r="661">
          <cell r="Q661"/>
        </row>
        <row r="662">
          <cell r="Q662"/>
        </row>
        <row r="663">
          <cell r="Q663"/>
        </row>
        <row r="664">
          <cell r="Q664"/>
        </row>
        <row r="665">
          <cell r="Q665"/>
        </row>
        <row r="666">
          <cell r="Q666"/>
        </row>
        <row r="667">
          <cell r="Q667"/>
        </row>
        <row r="668">
          <cell r="Q668"/>
        </row>
        <row r="669">
          <cell r="Q669"/>
        </row>
        <row r="670">
          <cell r="Q670"/>
        </row>
        <row r="671">
          <cell r="Q671"/>
        </row>
        <row r="672">
          <cell r="Q672"/>
        </row>
        <row r="673">
          <cell r="Q673"/>
        </row>
        <row r="674">
          <cell r="Q674"/>
        </row>
        <row r="675">
          <cell r="Q675"/>
        </row>
        <row r="676">
          <cell r="Q676"/>
        </row>
        <row r="677">
          <cell r="Q677"/>
        </row>
        <row r="678">
          <cell r="Q678"/>
        </row>
        <row r="679">
          <cell r="Q679"/>
        </row>
        <row r="680">
          <cell r="Q680"/>
        </row>
        <row r="681">
          <cell r="Q681"/>
        </row>
        <row r="682">
          <cell r="Q682"/>
        </row>
        <row r="683">
          <cell r="Q683"/>
        </row>
        <row r="684">
          <cell r="Q684"/>
        </row>
        <row r="685">
          <cell r="Q685"/>
        </row>
        <row r="686">
          <cell r="Q686"/>
        </row>
        <row r="687">
          <cell r="Q687"/>
        </row>
        <row r="688">
          <cell r="Q688"/>
        </row>
        <row r="689">
          <cell r="Q689"/>
        </row>
        <row r="690">
          <cell r="Q690"/>
        </row>
        <row r="691">
          <cell r="Q691"/>
        </row>
        <row r="692">
          <cell r="Q692"/>
        </row>
        <row r="693">
          <cell r="Q693"/>
        </row>
        <row r="694">
          <cell r="Q694"/>
        </row>
        <row r="695">
          <cell r="Q695"/>
        </row>
        <row r="696">
          <cell r="Q696"/>
        </row>
        <row r="697">
          <cell r="Q697"/>
        </row>
        <row r="698">
          <cell r="Q698"/>
        </row>
        <row r="699">
          <cell r="Q699"/>
        </row>
        <row r="700">
          <cell r="Q700"/>
        </row>
        <row r="701">
          <cell r="Q701"/>
        </row>
        <row r="702">
          <cell r="Q702"/>
        </row>
        <row r="703">
          <cell r="Q703"/>
        </row>
        <row r="704">
          <cell r="Q704"/>
        </row>
        <row r="705">
          <cell r="Q705"/>
        </row>
        <row r="706">
          <cell r="Q706"/>
        </row>
        <row r="707">
          <cell r="Q707"/>
        </row>
        <row r="708">
          <cell r="Q708"/>
        </row>
        <row r="709">
          <cell r="Q709"/>
        </row>
        <row r="710">
          <cell r="Q710"/>
        </row>
        <row r="711">
          <cell r="Q711"/>
        </row>
        <row r="712">
          <cell r="Q712"/>
        </row>
        <row r="713">
          <cell r="Q713"/>
        </row>
        <row r="714">
          <cell r="Q714"/>
        </row>
        <row r="715">
          <cell r="Q715"/>
        </row>
        <row r="716">
          <cell r="Q716"/>
        </row>
        <row r="717">
          <cell r="Q717"/>
        </row>
        <row r="718">
          <cell r="Q718"/>
        </row>
        <row r="719">
          <cell r="Q719"/>
        </row>
        <row r="720">
          <cell r="Q720"/>
        </row>
        <row r="721">
          <cell r="Q721"/>
        </row>
        <row r="722">
          <cell r="Q722"/>
        </row>
        <row r="723">
          <cell r="Q723"/>
        </row>
        <row r="724">
          <cell r="Q724"/>
        </row>
        <row r="725">
          <cell r="Q725"/>
        </row>
        <row r="726">
          <cell r="Q726"/>
        </row>
        <row r="727">
          <cell r="Q727"/>
        </row>
        <row r="728">
          <cell r="Q728"/>
        </row>
        <row r="729">
          <cell r="Q729"/>
        </row>
        <row r="730">
          <cell r="Q730"/>
        </row>
        <row r="731">
          <cell r="Q731"/>
        </row>
        <row r="732">
          <cell r="Q732"/>
        </row>
        <row r="733">
          <cell r="Q733"/>
        </row>
        <row r="734">
          <cell r="Q734"/>
        </row>
        <row r="735">
          <cell r="Q735"/>
        </row>
        <row r="736">
          <cell r="Q736"/>
        </row>
        <row r="737">
          <cell r="Q737"/>
        </row>
        <row r="738">
          <cell r="Q738"/>
        </row>
        <row r="739">
          <cell r="Q739"/>
        </row>
        <row r="740">
          <cell r="Q740"/>
        </row>
        <row r="741">
          <cell r="Q741"/>
        </row>
        <row r="742">
          <cell r="Q742"/>
        </row>
        <row r="743">
          <cell r="Q743"/>
        </row>
        <row r="744">
          <cell r="Q744"/>
        </row>
        <row r="745">
          <cell r="Q745"/>
        </row>
        <row r="746">
          <cell r="Q746"/>
        </row>
        <row r="747">
          <cell r="Q747"/>
        </row>
        <row r="748">
          <cell r="Q748"/>
        </row>
        <row r="749">
          <cell r="Q749"/>
        </row>
        <row r="750">
          <cell r="Q750"/>
        </row>
        <row r="751">
          <cell r="Q751"/>
        </row>
        <row r="752">
          <cell r="Q752"/>
        </row>
        <row r="753">
          <cell r="Q753"/>
        </row>
        <row r="754">
          <cell r="Q754"/>
        </row>
        <row r="755">
          <cell r="Q755"/>
        </row>
        <row r="756">
          <cell r="Q756"/>
        </row>
        <row r="757">
          <cell r="Q757"/>
        </row>
        <row r="758">
          <cell r="Q758"/>
        </row>
        <row r="759">
          <cell r="Q759"/>
        </row>
        <row r="760">
          <cell r="Q760"/>
        </row>
        <row r="761">
          <cell r="Q761"/>
        </row>
        <row r="762">
          <cell r="Q762"/>
        </row>
        <row r="763">
          <cell r="Q763"/>
        </row>
        <row r="764">
          <cell r="Q764"/>
        </row>
        <row r="765">
          <cell r="Q765"/>
        </row>
        <row r="766">
          <cell r="Q766"/>
        </row>
        <row r="767">
          <cell r="Q767"/>
        </row>
        <row r="768">
          <cell r="Q768"/>
        </row>
        <row r="769">
          <cell r="Q769"/>
        </row>
        <row r="770">
          <cell r="Q770"/>
        </row>
        <row r="771">
          <cell r="Q771"/>
        </row>
        <row r="772">
          <cell r="Q772"/>
        </row>
        <row r="773">
          <cell r="Q773"/>
        </row>
        <row r="774">
          <cell r="Q774"/>
        </row>
        <row r="775">
          <cell r="Q775"/>
        </row>
        <row r="776">
          <cell r="Q776"/>
        </row>
        <row r="777">
          <cell r="Q777"/>
        </row>
        <row r="778">
          <cell r="Q778"/>
        </row>
        <row r="779">
          <cell r="Q779"/>
        </row>
        <row r="780">
          <cell r="Q780"/>
        </row>
        <row r="781">
          <cell r="Q781"/>
        </row>
        <row r="782">
          <cell r="Q782"/>
        </row>
        <row r="783">
          <cell r="Q783"/>
        </row>
        <row r="784">
          <cell r="Q784"/>
        </row>
        <row r="785">
          <cell r="Q785"/>
        </row>
        <row r="786">
          <cell r="Q786"/>
        </row>
        <row r="787">
          <cell r="Q787"/>
        </row>
        <row r="788">
          <cell r="Q788"/>
        </row>
        <row r="789">
          <cell r="Q789"/>
        </row>
        <row r="790">
          <cell r="Q790"/>
        </row>
        <row r="791">
          <cell r="Q791"/>
        </row>
        <row r="792">
          <cell r="Q792"/>
        </row>
        <row r="793">
          <cell r="Q793"/>
        </row>
        <row r="794">
          <cell r="Q794"/>
        </row>
        <row r="795">
          <cell r="Q795"/>
        </row>
        <row r="796">
          <cell r="Q796"/>
        </row>
        <row r="797">
          <cell r="Q797"/>
        </row>
        <row r="798">
          <cell r="Q798"/>
        </row>
        <row r="799">
          <cell r="Q799"/>
        </row>
        <row r="800">
          <cell r="Q800"/>
        </row>
        <row r="801">
          <cell r="Q801"/>
        </row>
        <row r="802">
          <cell r="Q802"/>
        </row>
        <row r="803">
          <cell r="Q803"/>
        </row>
        <row r="804">
          <cell r="Q804"/>
        </row>
        <row r="805">
          <cell r="Q805"/>
        </row>
        <row r="806">
          <cell r="Q806"/>
        </row>
        <row r="807">
          <cell r="Q807"/>
        </row>
        <row r="808">
          <cell r="Q808"/>
        </row>
        <row r="809">
          <cell r="Q809"/>
        </row>
        <row r="810">
          <cell r="Q810"/>
        </row>
        <row r="811">
          <cell r="Q811"/>
        </row>
        <row r="812">
          <cell r="Q812"/>
        </row>
        <row r="813">
          <cell r="Q813"/>
        </row>
        <row r="814">
          <cell r="Q814"/>
        </row>
        <row r="815">
          <cell r="Q815"/>
        </row>
        <row r="816">
          <cell r="Q816"/>
        </row>
        <row r="817">
          <cell r="Q817"/>
        </row>
        <row r="818">
          <cell r="Q818"/>
        </row>
        <row r="819">
          <cell r="Q819"/>
        </row>
        <row r="820">
          <cell r="Q820"/>
        </row>
        <row r="821">
          <cell r="Q821"/>
        </row>
        <row r="822">
          <cell r="Q822"/>
        </row>
        <row r="823">
          <cell r="Q823"/>
        </row>
        <row r="824">
          <cell r="Q824"/>
        </row>
        <row r="825">
          <cell r="Q825"/>
        </row>
        <row r="826">
          <cell r="Q826"/>
        </row>
        <row r="827">
          <cell r="Q827"/>
        </row>
        <row r="828">
          <cell r="Q828"/>
        </row>
        <row r="829">
          <cell r="Q829"/>
        </row>
        <row r="830">
          <cell r="Q830"/>
        </row>
        <row r="831">
          <cell r="Q831"/>
        </row>
        <row r="832">
          <cell r="Q832"/>
        </row>
        <row r="833">
          <cell r="Q833"/>
        </row>
        <row r="834">
          <cell r="Q834"/>
        </row>
        <row r="835">
          <cell r="Q835"/>
        </row>
        <row r="836">
          <cell r="Q836"/>
        </row>
        <row r="837">
          <cell r="Q837"/>
        </row>
        <row r="838">
          <cell r="Q838"/>
        </row>
        <row r="839">
          <cell r="Q839"/>
        </row>
        <row r="840">
          <cell r="Q840"/>
        </row>
        <row r="841">
          <cell r="Q841"/>
        </row>
        <row r="842">
          <cell r="Q842"/>
        </row>
        <row r="843">
          <cell r="Q843"/>
        </row>
        <row r="844">
          <cell r="Q844"/>
        </row>
        <row r="845">
          <cell r="Q845"/>
        </row>
        <row r="846">
          <cell r="Q846"/>
        </row>
        <row r="847">
          <cell r="Q847"/>
        </row>
        <row r="848">
          <cell r="Q848"/>
        </row>
        <row r="849">
          <cell r="Q849"/>
        </row>
        <row r="850">
          <cell r="Q850"/>
        </row>
        <row r="851">
          <cell r="Q851"/>
        </row>
        <row r="852">
          <cell r="Q852"/>
        </row>
        <row r="853">
          <cell r="Q853"/>
        </row>
        <row r="854">
          <cell r="Q854"/>
        </row>
        <row r="855">
          <cell r="Q855"/>
        </row>
        <row r="856">
          <cell r="Q856"/>
        </row>
        <row r="857">
          <cell r="Q857"/>
        </row>
        <row r="858">
          <cell r="Q858"/>
        </row>
        <row r="859">
          <cell r="Q859"/>
        </row>
        <row r="860">
          <cell r="Q860"/>
        </row>
        <row r="861">
          <cell r="Q861"/>
        </row>
        <row r="862">
          <cell r="Q862"/>
        </row>
        <row r="863">
          <cell r="Q863"/>
        </row>
        <row r="864">
          <cell r="Q864"/>
        </row>
        <row r="865">
          <cell r="Q865"/>
        </row>
        <row r="866">
          <cell r="Q866"/>
        </row>
        <row r="867">
          <cell r="Q867"/>
        </row>
        <row r="868">
          <cell r="Q868"/>
        </row>
        <row r="869">
          <cell r="Q869"/>
        </row>
        <row r="870">
          <cell r="Q870"/>
        </row>
        <row r="871">
          <cell r="Q871"/>
        </row>
        <row r="872">
          <cell r="Q872"/>
        </row>
        <row r="873">
          <cell r="Q873"/>
        </row>
        <row r="874">
          <cell r="Q874"/>
        </row>
        <row r="875">
          <cell r="Q875"/>
        </row>
        <row r="876">
          <cell r="Q876"/>
        </row>
        <row r="877">
          <cell r="Q877"/>
        </row>
        <row r="878">
          <cell r="Q878"/>
        </row>
        <row r="879">
          <cell r="Q879"/>
        </row>
        <row r="880">
          <cell r="Q880"/>
        </row>
        <row r="881">
          <cell r="Q881"/>
        </row>
        <row r="882">
          <cell r="Q882"/>
        </row>
        <row r="883">
          <cell r="Q883"/>
        </row>
        <row r="884">
          <cell r="Q884"/>
        </row>
        <row r="885">
          <cell r="Q885"/>
        </row>
        <row r="886">
          <cell r="Q886"/>
        </row>
        <row r="887">
          <cell r="Q887"/>
        </row>
        <row r="888">
          <cell r="Q888"/>
        </row>
        <row r="889">
          <cell r="Q889"/>
        </row>
        <row r="890">
          <cell r="Q890"/>
        </row>
        <row r="891">
          <cell r="Q891"/>
        </row>
        <row r="892">
          <cell r="Q892"/>
        </row>
        <row r="893">
          <cell r="Q893"/>
        </row>
        <row r="894">
          <cell r="Q894"/>
        </row>
        <row r="895">
          <cell r="Q895"/>
        </row>
        <row r="896">
          <cell r="Q896"/>
        </row>
        <row r="897">
          <cell r="Q897"/>
        </row>
        <row r="898">
          <cell r="Q898"/>
        </row>
        <row r="899">
          <cell r="Q899"/>
        </row>
        <row r="900">
          <cell r="Q900"/>
        </row>
        <row r="901">
          <cell r="Q901"/>
        </row>
        <row r="902">
          <cell r="Q902"/>
        </row>
        <row r="903">
          <cell r="Q903"/>
        </row>
        <row r="904">
          <cell r="Q904"/>
        </row>
        <row r="905">
          <cell r="Q905"/>
        </row>
        <row r="906">
          <cell r="Q906"/>
        </row>
        <row r="907">
          <cell r="Q907"/>
        </row>
        <row r="908">
          <cell r="Q908"/>
        </row>
        <row r="909">
          <cell r="Q909"/>
        </row>
        <row r="910">
          <cell r="Q910"/>
        </row>
        <row r="911">
          <cell r="Q911"/>
        </row>
        <row r="912">
          <cell r="Q912"/>
        </row>
        <row r="913">
          <cell r="Q913"/>
        </row>
        <row r="914">
          <cell r="Q914"/>
        </row>
        <row r="915">
          <cell r="Q915"/>
        </row>
        <row r="916">
          <cell r="Q916"/>
        </row>
        <row r="917">
          <cell r="Q917"/>
        </row>
        <row r="918">
          <cell r="Q918"/>
        </row>
        <row r="919">
          <cell r="Q919"/>
        </row>
        <row r="920">
          <cell r="Q920"/>
        </row>
        <row r="921">
          <cell r="Q921"/>
        </row>
        <row r="922">
          <cell r="Q922"/>
        </row>
        <row r="923">
          <cell r="Q923"/>
        </row>
        <row r="924">
          <cell r="Q924"/>
        </row>
        <row r="925">
          <cell r="Q925"/>
        </row>
        <row r="926">
          <cell r="Q926"/>
        </row>
        <row r="927">
          <cell r="Q927"/>
        </row>
        <row r="928">
          <cell r="Q928"/>
        </row>
        <row r="929">
          <cell r="Q929"/>
        </row>
        <row r="930">
          <cell r="Q930"/>
        </row>
        <row r="931">
          <cell r="Q931"/>
        </row>
        <row r="932">
          <cell r="Q932"/>
        </row>
        <row r="933">
          <cell r="Q933"/>
        </row>
        <row r="934">
          <cell r="Q934"/>
        </row>
        <row r="935">
          <cell r="Q935"/>
        </row>
        <row r="936">
          <cell r="Q936"/>
        </row>
        <row r="937">
          <cell r="Q937"/>
        </row>
        <row r="938">
          <cell r="Q938"/>
        </row>
        <row r="939">
          <cell r="Q939"/>
        </row>
        <row r="940">
          <cell r="Q940"/>
        </row>
        <row r="941">
          <cell r="Q941"/>
        </row>
        <row r="942">
          <cell r="Q942"/>
        </row>
        <row r="943">
          <cell r="Q943"/>
        </row>
        <row r="944">
          <cell r="Q944"/>
        </row>
        <row r="945">
          <cell r="Q945"/>
        </row>
        <row r="946">
          <cell r="Q946"/>
        </row>
        <row r="947">
          <cell r="Q947"/>
        </row>
        <row r="948">
          <cell r="Q948"/>
        </row>
        <row r="949">
          <cell r="Q949"/>
        </row>
        <row r="950">
          <cell r="Q950"/>
        </row>
        <row r="951">
          <cell r="Q951"/>
        </row>
        <row r="952">
          <cell r="Q952"/>
        </row>
        <row r="953">
          <cell r="Q953"/>
        </row>
        <row r="954">
          <cell r="Q954"/>
        </row>
        <row r="955">
          <cell r="Q955"/>
        </row>
        <row r="956">
          <cell r="Q956"/>
        </row>
        <row r="957">
          <cell r="Q957"/>
        </row>
        <row r="958">
          <cell r="Q958"/>
        </row>
        <row r="959">
          <cell r="Q959"/>
        </row>
        <row r="960">
          <cell r="Q960"/>
        </row>
        <row r="961">
          <cell r="Q961"/>
        </row>
        <row r="962">
          <cell r="Q962"/>
        </row>
        <row r="963">
          <cell r="Q963"/>
        </row>
        <row r="964">
          <cell r="Q964"/>
        </row>
        <row r="965">
          <cell r="Q965"/>
        </row>
        <row r="966">
          <cell r="Q966"/>
        </row>
        <row r="967">
          <cell r="Q967"/>
        </row>
        <row r="968">
          <cell r="Q968"/>
        </row>
        <row r="969">
          <cell r="Q969"/>
        </row>
        <row r="970">
          <cell r="Q970"/>
        </row>
        <row r="971">
          <cell r="Q971"/>
        </row>
        <row r="972">
          <cell r="Q972"/>
        </row>
        <row r="973">
          <cell r="Q973"/>
        </row>
        <row r="974">
          <cell r="Q974"/>
        </row>
        <row r="975">
          <cell r="Q975"/>
        </row>
        <row r="976">
          <cell r="Q976"/>
        </row>
        <row r="977">
          <cell r="Q977"/>
        </row>
        <row r="978">
          <cell r="Q978"/>
        </row>
        <row r="979">
          <cell r="Q979"/>
        </row>
        <row r="980">
          <cell r="Q980"/>
        </row>
        <row r="981">
          <cell r="Q981"/>
        </row>
        <row r="982">
          <cell r="Q982"/>
        </row>
        <row r="983">
          <cell r="Q983"/>
        </row>
        <row r="984">
          <cell r="Q984"/>
        </row>
        <row r="985">
          <cell r="Q985"/>
        </row>
        <row r="986">
          <cell r="Q986"/>
        </row>
        <row r="987">
          <cell r="Q987"/>
        </row>
        <row r="988">
          <cell r="Q988"/>
        </row>
        <row r="989">
          <cell r="Q989"/>
        </row>
        <row r="990">
          <cell r="Q990"/>
        </row>
        <row r="991">
          <cell r="Q991"/>
        </row>
        <row r="992">
          <cell r="Q992"/>
        </row>
        <row r="993">
          <cell r="Q993"/>
        </row>
        <row r="994">
          <cell r="Q994"/>
        </row>
        <row r="995">
          <cell r="Q995"/>
        </row>
        <row r="996">
          <cell r="Q996"/>
        </row>
        <row r="997">
          <cell r="Q997"/>
        </row>
        <row r="998">
          <cell r="Q998"/>
        </row>
        <row r="999">
          <cell r="Q999"/>
        </row>
        <row r="1000">
          <cell r="Q1000"/>
        </row>
        <row r="1001">
          <cell r="Q1001"/>
        </row>
        <row r="1002">
          <cell r="Q1002"/>
        </row>
        <row r="1003">
          <cell r="Q1003"/>
        </row>
        <row r="1004">
          <cell r="Q1004"/>
        </row>
        <row r="1005">
          <cell r="Q1005"/>
        </row>
        <row r="1006">
          <cell r="Q1006"/>
        </row>
        <row r="1007">
          <cell r="Q1007"/>
        </row>
        <row r="1008">
          <cell r="Q1008"/>
        </row>
        <row r="1009">
          <cell r="Q1009"/>
        </row>
        <row r="1010">
          <cell r="Q1010"/>
        </row>
        <row r="1011">
          <cell r="Q1011"/>
        </row>
        <row r="1012">
          <cell r="Q1012"/>
        </row>
        <row r="1013">
          <cell r="Q1013"/>
        </row>
        <row r="1014">
          <cell r="Q1014"/>
        </row>
        <row r="1015">
          <cell r="Q1015"/>
        </row>
        <row r="1016">
          <cell r="Q1016"/>
        </row>
        <row r="1017">
          <cell r="Q1017"/>
        </row>
        <row r="1018">
          <cell r="Q1018"/>
        </row>
        <row r="1019">
          <cell r="Q1019"/>
        </row>
        <row r="1020">
          <cell r="Q1020"/>
        </row>
        <row r="1021">
          <cell r="Q1021"/>
        </row>
        <row r="1022">
          <cell r="Q1022"/>
        </row>
        <row r="1023">
          <cell r="Q1023"/>
        </row>
        <row r="1024">
          <cell r="Q1024"/>
        </row>
        <row r="1025">
          <cell r="Q1025"/>
        </row>
        <row r="1026">
          <cell r="Q1026"/>
        </row>
        <row r="1027">
          <cell r="Q1027"/>
        </row>
        <row r="1028">
          <cell r="Q1028"/>
        </row>
        <row r="1029">
          <cell r="Q1029"/>
        </row>
        <row r="1030">
          <cell r="Q1030"/>
        </row>
        <row r="1031">
          <cell r="Q1031"/>
        </row>
        <row r="1032">
          <cell r="Q1032"/>
        </row>
        <row r="1033">
          <cell r="Q1033"/>
        </row>
        <row r="1034">
          <cell r="Q1034"/>
        </row>
        <row r="1035">
          <cell r="Q1035"/>
        </row>
        <row r="1036">
          <cell r="Q1036"/>
        </row>
        <row r="1037">
          <cell r="Q1037"/>
        </row>
        <row r="1038">
          <cell r="Q1038"/>
        </row>
        <row r="1039">
          <cell r="Q1039"/>
        </row>
        <row r="1040">
          <cell r="Q1040"/>
        </row>
        <row r="1041">
          <cell r="Q1041"/>
        </row>
        <row r="1042">
          <cell r="Q1042"/>
        </row>
        <row r="1043">
          <cell r="Q1043"/>
        </row>
        <row r="1044">
          <cell r="Q1044"/>
        </row>
        <row r="1045">
          <cell r="Q1045"/>
        </row>
        <row r="1046">
          <cell r="Q1046"/>
        </row>
        <row r="1047">
          <cell r="Q1047"/>
        </row>
        <row r="1048">
          <cell r="Q1048"/>
        </row>
        <row r="1049">
          <cell r="Q1049"/>
        </row>
        <row r="1050">
          <cell r="Q1050"/>
        </row>
        <row r="1051">
          <cell r="Q1051"/>
        </row>
        <row r="1052">
          <cell r="Q1052"/>
        </row>
        <row r="1053">
          <cell r="Q1053"/>
        </row>
        <row r="1054">
          <cell r="Q1054"/>
        </row>
        <row r="1055">
          <cell r="Q1055"/>
        </row>
        <row r="1056">
          <cell r="Q1056"/>
        </row>
        <row r="1057">
          <cell r="Q1057"/>
        </row>
        <row r="1058">
          <cell r="Q1058"/>
        </row>
        <row r="1059">
          <cell r="Q1059"/>
        </row>
        <row r="1060">
          <cell r="Q1060"/>
        </row>
        <row r="1061">
          <cell r="Q1061"/>
        </row>
        <row r="1062">
          <cell r="Q1062"/>
        </row>
        <row r="1063">
          <cell r="Q1063"/>
        </row>
        <row r="1064">
          <cell r="Q1064"/>
        </row>
        <row r="1065">
          <cell r="Q1065"/>
        </row>
        <row r="1066">
          <cell r="Q1066"/>
        </row>
        <row r="1067">
          <cell r="Q1067"/>
        </row>
        <row r="1068">
          <cell r="Q1068"/>
        </row>
        <row r="1069">
          <cell r="Q1069"/>
        </row>
        <row r="1070">
          <cell r="Q1070"/>
        </row>
        <row r="1071">
          <cell r="Q1071"/>
        </row>
        <row r="1072">
          <cell r="Q1072"/>
        </row>
        <row r="1073">
          <cell r="Q1073"/>
        </row>
        <row r="1074">
          <cell r="Q1074"/>
        </row>
        <row r="1075">
          <cell r="Q1075"/>
        </row>
        <row r="1076">
          <cell r="Q1076"/>
        </row>
        <row r="1077">
          <cell r="Q1077"/>
        </row>
        <row r="1078">
          <cell r="Q1078"/>
        </row>
        <row r="1079">
          <cell r="Q1079"/>
        </row>
        <row r="1080">
          <cell r="Q1080"/>
        </row>
        <row r="1081">
          <cell r="Q1081"/>
        </row>
        <row r="1082">
          <cell r="Q1082"/>
        </row>
        <row r="1083">
          <cell r="Q1083"/>
        </row>
        <row r="1084">
          <cell r="Q1084"/>
        </row>
        <row r="1085">
          <cell r="Q1085"/>
        </row>
        <row r="1086">
          <cell r="Q1086"/>
        </row>
        <row r="1087">
          <cell r="Q1087"/>
        </row>
        <row r="1088">
          <cell r="Q1088"/>
        </row>
        <row r="1089">
          <cell r="Q1089"/>
        </row>
        <row r="1090">
          <cell r="Q1090"/>
        </row>
        <row r="1091">
          <cell r="Q1091"/>
        </row>
        <row r="1092">
          <cell r="Q1092"/>
        </row>
        <row r="1093">
          <cell r="Q1093"/>
        </row>
        <row r="1094">
          <cell r="Q1094"/>
        </row>
        <row r="1095">
          <cell r="Q1095"/>
        </row>
        <row r="1096">
          <cell r="Q1096"/>
        </row>
        <row r="1097">
          <cell r="Q1097"/>
        </row>
        <row r="1098">
          <cell r="Q1098"/>
        </row>
        <row r="1099">
          <cell r="Q1099"/>
        </row>
        <row r="1100">
          <cell r="Q1100"/>
        </row>
        <row r="1101">
          <cell r="Q1101"/>
        </row>
        <row r="1102">
          <cell r="Q1102"/>
        </row>
        <row r="1103">
          <cell r="Q1103"/>
        </row>
        <row r="1104">
          <cell r="Q1104"/>
        </row>
        <row r="1105">
          <cell r="Q1105"/>
        </row>
        <row r="1106">
          <cell r="Q1106"/>
        </row>
        <row r="1107">
          <cell r="Q1107"/>
        </row>
        <row r="1108">
          <cell r="Q1108"/>
        </row>
        <row r="1109">
          <cell r="Q1109"/>
        </row>
        <row r="1110">
          <cell r="Q1110"/>
        </row>
        <row r="1111">
          <cell r="Q1111"/>
        </row>
        <row r="1112">
          <cell r="Q1112"/>
        </row>
        <row r="1113">
          <cell r="Q1113"/>
        </row>
        <row r="1114">
          <cell r="Q1114"/>
        </row>
        <row r="1115">
          <cell r="Q1115"/>
        </row>
        <row r="1116">
          <cell r="Q1116"/>
        </row>
        <row r="1117">
          <cell r="Q1117"/>
        </row>
        <row r="1118">
          <cell r="Q1118"/>
        </row>
        <row r="1119">
          <cell r="Q1119"/>
        </row>
        <row r="1120">
          <cell r="Q1120"/>
        </row>
        <row r="1121">
          <cell r="Q1121"/>
        </row>
        <row r="1122">
          <cell r="Q1122"/>
        </row>
        <row r="1123">
          <cell r="Q1123"/>
        </row>
        <row r="1124">
          <cell r="Q1124"/>
        </row>
        <row r="1125">
          <cell r="Q1125"/>
        </row>
        <row r="1126">
          <cell r="Q1126"/>
        </row>
        <row r="1127">
          <cell r="Q1127"/>
        </row>
        <row r="1128">
          <cell r="Q1128"/>
        </row>
        <row r="1129">
          <cell r="Q1129"/>
        </row>
        <row r="1130">
          <cell r="Q1130"/>
        </row>
        <row r="1131">
          <cell r="Q1131"/>
        </row>
        <row r="1132">
          <cell r="Q1132"/>
        </row>
        <row r="1133">
          <cell r="Q1133"/>
        </row>
        <row r="1134">
          <cell r="Q1134"/>
        </row>
        <row r="1135">
          <cell r="Q1135"/>
        </row>
        <row r="1136">
          <cell r="Q1136"/>
        </row>
        <row r="1137">
          <cell r="Q1137"/>
        </row>
        <row r="1138">
          <cell r="Q1138"/>
        </row>
        <row r="1139">
          <cell r="Q1139"/>
        </row>
        <row r="1140">
          <cell r="Q1140"/>
        </row>
        <row r="1141">
          <cell r="Q1141"/>
        </row>
        <row r="1142">
          <cell r="Q1142"/>
        </row>
        <row r="1143">
          <cell r="Q1143"/>
        </row>
        <row r="1144">
          <cell r="Q1144"/>
        </row>
        <row r="1145">
          <cell r="Q1145"/>
        </row>
        <row r="1146">
          <cell r="Q1146"/>
        </row>
        <row r="1147">
          <cell r="Q1147"/>
        </row>
        <row r="1148">
          <cell r="Q1148"/>
        </row>
        <row r="1149">
          <cell r="Q1149"/>
        </row>
        <row r="1150">
          <cell r="Q1150"/>
        </row>
        <row r="1151">
          <cell r="Q1151"/>
        </row>
        <row r="1152">
          <cell r="Q1152"/>
        </row>
        <row r="1153">
          <cell r="Q1153"/>
        </row>
        <row r="1154">
          <cell r="Q1154"/>
        </row>
        <row r="1155">
          <cell r="Q1155"/>
        </row>
        <row r="1156">
          <cell r="Q1156"/>
        </row>
        <row r="1157">
          <cell r="Q1157"/>
        </row>
        <row r="1158">
          <cell r="Q1158"/>
        </row>
        <row r="1159">
          <cell r="Q1159"/>
        </row>
        <row r="1160">
          <cell r="Q1160"/>
        </row>
        <row r="1161">
          <cell r="Q1161"/>
        </row>
        <row r="1162">
          <cell r="Q1162"/>
        </row>
        <row r="1163">
          <cell r="Q1163"/>
        </row>
        <row r="1164">
          <cell r="Q1164"/>
        </row>
        <row r="1165">
          <cell r="Q1165"/>
        </row>
        <row r="1166">
          <cell r="Q1166"/>
        </row>
        <row r="1167">
          <cell r="Q1167"/>
        </row>
        <row r="1168">
          <cell r="Q1168"/>
        </row>
        <row r="1169">
          <cell r="Q1169"/>
        </row>
        <row r="1170">
          <cell r="Q1170"/>
        </row>
        <row r="1171">
          <cell r="Q1171"/>
        </row>
        <row r="1172">
          <cell r="Q1172"/>
        </row>
        <row r="1173">
          <cell r="Q1173"/>
        </row>
        <row r="1174">
          <cell r="Q1174"/>
        </row>
        <row r="1175">
          <cell r="Q1175"/>
        </row>
        <row r="1176">
          <cell r="Q1176"/>
        </row>
        <row r="1177">
          <cell r="Q1177"/>
        </row>
        <row r="1178">
          <cell r="Q1178"/>
        </row>
        <row r="1179">
          <cell r="Q1179"/>
        </row>
        <row r="1180">
          <cell r="Q1180"/>
        </row>
        <row r="1181">
          <cell r="Q1181"/>
        </row>
        <row r="1182">
          <cell r="Q1182"/>
        </row>
        <row r="1183">
          <cell r="Q1183"/>
        </row>
        <row r="1184">
          <cell r="Q1184"/>
        </row>
        <row r="1185">
          <cell r="Q1185"/>
        </row>
        <row r="1186">
          <cell r="Q1186"/>
        </row>
        <row r="1187">
          <cell r="Q1187"/>
        </row>
        <row r="1188">
          <cell r="Q1188"/>
        </row>
        <row r="1189">
          <cell r="Q1189"/>
        </row>
        <row r="1190">
          <cell r="Q1190"/>
        </row>
        <row r="1191">
          <cell r="Q1191"/>
        </row>
        <row r="1192">
          <cell r="Q1192"/>
        </row>
        <row r="1193">
          <cell r="Q1193"/>
        </row>
        <row r="1194">
          <cell r="Q1194"/>
        </row>
        <row r="1195">
          <cell r="Q1195"/>
        </row>
        <row r="1196">
          <cell r="Q1196"/>
        </row>
        <row r="1197">
          <cell r="Q1197"/>
        </row>
        <row r="1198">
          <cell r="Q1198"/>
        </row>
        <row r="1199">
          <cell r="Q1199"/>
        </row>
        <row r="1200">
          <cell r="Q1200"/>
        </row>
        <row r="1201">
          <cell r="Q1201"/>
        </row>
        <row r="1202">
          <cell r="Q1202"/>
        </row>
        <row r="1203">
          <cell r="Q1203"/>
        </row>
        <row r="1204">
          <cell r="Q1204"/>
        </row>
        <row r="1205">
          <cell r="Q1205"/>
        </row>
        <row r="1206">
          <cell r="Q1206"/>
        </row>
        <row r="1207">
          <cell r="Q1207"/>
        </row>
        <row r="1208">
          <cell r="Q1208"/>
        </row>
        <row r="1209">
          <cell r="Q1209"/>
        </row>
        <row r="1210">
          <cell r="Q1210"/>
        </row>
        <row r="1211">
          <cell r="Q1211"/>
        </row>
        <row r="1212">
          <cell r="Q1212"/>
        </row>
        <row r="1213">
          <cell r="Q1213"/>
        </row>
        <row r="1214">
          <cell r="Q1214"/>
        </row>
        <row r="1215">
          <cell r="Q1215"/>
        </row>
        <row r="1216">
          <cell r="Q1216"/>
        </row>
        <row r="1217">
          <cell r="Q1217"/>
        </row>
        <row r="1218">
          <cell r="Q1218"/>
        </row>
        <row r="1219">
          <cell r="Q1219"/>
        </row>
        <row r="1220">
          <cell r="Q1220"/>
        </row>
        <row r="1221">
          <cell r="Q1221"/>
        </row>
        <row r="1222">
          <cell r="Q1222"/>
        </row>
        <row r="1223">
          <cell r="Q1223"/>
        </row>
        <row r="1224">
          <cell r="Q1224"/>
        </row>
        <row r="1225">
          <cell r="Q1225"/>
        </row>
        <row r="1226">
          <cell r="Q1226"/>
        </row>
        <row r="1227">
          <cell r="Q1227"/>
        </row>
        <row r="1228">
          <cell r="Q1228"/>
        </row>
        <row r="1229">
          <cell r="Q1229"/>
        </row>
        <row r="1230">
          <cell r="Q1230"/>
        </row>
        <row r="1231">
          <cell r="Q1231"/>
        </row>
        <row r="1232">
          <cell r="Q1232"/>
        </row>
        <row r="1233">
          <cell r="Q1233"/>
        </row>
        <row r="1234">
          <cell r="Q1234"/>
        </row>
        <row r="1235">
          <cell r="Q1235"/>
        </row>
        <row r="1236">
          <cell r="Q1236"/>
        </row>
        <row r="1237">
          <cell r="Q1237"/>
        </row>
        <row r="1238">
          <cell r="Q1238"/>
        </row>
        <row r="1239">
          <cell r="Q1239"/>
        </row>
        <row r="1240">
          <cell r="Q1240"/>
        </row>
        <row r="1241">
          <cell r="Q1241"/>
        </row>
        <row r="1242">
          <cell r="Q1242"/>
        </row>
        <row r="1243">
          <cell r="Q1243"/>
        </row>
        <row r="1244">
          <cell r="Q1244"/>
        </row>
        <row r="1245">
          <cell r="Q1245"/>
        </row>
        <row r="1246">
          <cell r="Q1246"/>
        </row>
        <row r="1247">
          <cell r="Q1247"/>
        </row>
        <row r="1248">
          <cell r="Q1248"/>
        </row>
        <row r="1249">
          <cell r="Q1249"/>
        </row>
        <row r="1250">
          <cell r="Q1250"/>
        </row>
        <row r="1251">
          <cell r="Q1251"/>
        </row>
        <row r="1252">
          <cell r="Q1252"/>
        </row>
        <row r="1253">
          <cell r="Q1253"/>
        </row>
        <row r="1254">
          <cell r="Q1254"/>
        </row>
        <row r="1255">
          <cell r="Q1255"/>
        </row>
        <row r="1256">
          <cell r="Q1256"/>
        </row>
        <row r="1257">
          <cell r="Q1257"/>
        </row>
        <row r="1258">
          <cell r="Q1258"/>
        </row>
        <row r="1259">
          <cell r="Q1259"/>
        </row>
        <row r="1260">
          <cell r="Q1260"/>
        </row>
        <row r="1261">
          <cell r="Q1261"/>
        </row>
        <row r="1262">
          <cell r="Q1262"/>
        </row>
        <row r="1263">
          <cell r="Q1263"/>
        </row>
        <row r="1264">
          <cell r="Q1264"/>
        </row>
        <row r="1265">
          <cell r="Q1265"/>
        </row>
        <row r="1266">
          <cell r="Q1266"/>
        </row>
        <row r="1267">
          <cell r="Q1267"/>
        </row>
        <row r="1268">
          <cell r="Q1268"/>
        </row>
        <row r="1269">
          <cell r="Q1269"/>
        </row>
        <row r="1270">
          <cell r="Q1270"/>
        </row>
        <row r="1271">
          <cell r="Q1271"/>
        </row>
        <row r="1272">
          <cell r="Q1272"/>
        </row>
        <row r="1273">
          <cell r="Q1273"/>
        </row>
        <row r="1274">
          <cell r="Q1274"/>
        </row>
        <row r="1275">
          <cell r="Q1275"/>
        </row>
        <row r="1276">
          <cell r="Q1276"/>
        </row>
        <row r="1277">
          <cell r="Q1277"/>
        </row>
        <row r="1278">
          <cell r="Q1278"/>
        </row>
        <row r="1279">
          <cell r="Q1279"/>
        </row>
        <row r="1280">
          <cell r="Q1280"/>
        </row>
        <row r="1281">
          <cell r="Q1281"/>
        </row>
        <row r="1282">
          <cell r="Q1282"/>
        </row>
        <row r="1283">
          <cell r="Q1283"/>
        </row>
        <row r="1284">
          <cell r="Q1284"/>
        </row>
        <row r="1285">
          <cell r="Q1285"/>
        </row>
        <row r="1286">
          <cell r="Q1286"/>
        </row>
        <row r="1287">
          <cell r="Q1287"/>
        </row>
        <row r="1288">
          <cell r="Q1288"/>
        </row>
        <row r="1289">
          <cell r="Q1289"/>
        </row>
        <row r="1290">
          <cell r="Q1290"/>
        </row>
        <row r="1291">
          <cell r="Q1291"/>
        </row>
        <row r="1292">
          <cell r="Q1292"/>
        </row>
        <row r="1293">
          <cell r="Q1293"/>
        </row>
        <row r="1294">
          <cell r="Q1294"/>
        </row>
        <row r="1295">
          <cell r="Q1295"/>
        </row>
        <row r="1296">
          <cell r="Q1296"/>
        </row>
        <row r="1297">
          <cell r="Q1297"/>
        </row>
        <row r="1298">
          <cell r="Q1298"/>
        </row>
        <row r="1299">
          <cell r="Q1299"/>
        </row>
        <row r="1300">
          <cell r="Q1300"/>
        </row>
        <row r="1301">
          <cell r="Q1301"/>
        </row>
        <row r="1302">
          <cell r="Q1302"/>
        </row>
        <row r="1303">
          <cell r="Q1303"/>
        </row>
        <row r="1304">
          <cell r="Q1304"/>
        </row>
        <row r="1305">
          <cell r="Q1305"/>
        </row>
        <row r="1306">
          <cell r="Q1306"/>
        </row>
        <row r="1307">
          <cell r="Q1307"/>
        </row>
        <row r="1308">
          <cell r="Q1308"/>
        </row>
        <row r="1309">
          <cell r="Q1309"/>
        </row>
        <row r="1310">
          <cell r="Q1310"/>
        </row>
        <row r="1311">
          <cell r="Q1311"/>
        </row>
        <row r="1312">
          <cell r="Q1312"/>
        </row>
        <row r="1313">
          <cell r="Q1313"/>
        </row>
        <row r="1314">
          <cell r="Q1314"/>
        </row>
        <row r="1315">
          <cell r="Q1315"/>
        </row>
        <row r="1316">
          <cell r="Q1316"/>
        </row>
        <row r="1317">
          <cell r="Q1317"/>
        </row>
        <row r="1318">
          <cell r="Q1318"/>
        </row>
        <row r="1319">
          <cell r="Q1319"/>
        </row>
        <row r="1320">
          <cell r="Q1320"/>
        </row>
        <row r="1321">
          <cell r="Q1321"/>
        </row>
        <row r="1322">
          <cell r="Q1322"/>
        </row>
        <row r="1323">
          <cell r="Q1323"/>
        </row>
        <row r="1324">
          <cell r="Q1324"/>
        </row>
        <row r="1325">
          <cell r="Q1325"/>
        </row>
        <row r="1326">
          <cell r="Q1326"/>
        </row>
        <row r="1327">
          <cell r="Q1327"/>
        </row>
        <row r="1328">
          <cell r="Q1328"/>
        </row>
        <row r="1329">
          <cell r="Q1329"/>
        </row>
        <row r="1330">
          <cell r="Q1330"/>
        </row>
        <row r="1331">
          <cell r="Q1331"/>
        </row>
        <row r="1332">
          <cell r="Q1332"/>
        </row>
        <row r="1333">
          <cell r="Q1333"/>
        </row>
        <row r="1334">
          <cell r="Q1334"/>
        </row>
        <row r="1335">
          <cell r="Q1335"/>
        </row>
        <row r="1336">
          <cell r="Q1336"/>
        </row>
        <row r="1337">
          <cell r="Q1337"/>
        </row>
        <row r="1338">
          <cell r="Q1338"/>
        </row>
        <row r="1339">
          <cell r="Q1339"/>
        </row>
        <row r="1340">
          <cell r="Q1340"/>
        </row>
        <row r="1341">
          <cell r="Q1341"/>
        </row>
        <row r="1342">
          <cell r="Q1342"/>
        </row>
        <row r="1343">
          <cell r="Q1343"/>
        </row>
        <row r="1344">
          <cell r="Q1344"/>
        </row>
        <row r="1345">
          <cell r="Q1345"/>
        </row>
        <row r="1346">
          <cell r="Q1346"/>
        </row>
        <row r="1347">
          <cell r="Q1347"/>
        </row>
        <row r="1348">
          <cell r="Q1348"/>
        </row>
        <row r="1349">
          <cell r="Q1349"/>
        </row>
        <row r="1350">
          <cell r="Q1350"/>
        </row>
        <row r="1351">
          <cell r="Q1351"/>
        </row>
        <row r="1352">
          <cell r="Q1352"/>
        </row>
        <row r="1353">
          <cell r="Q1353"/>
        </row>
        <row r="1354">
          <cell r="Q1354"/>
        </row>
        <row r="1355">
          <cell r="Q1355"/>
        </row>
        <row r="1356">
          <cell r="Q1356"/>
        </row>
        <row r="1357">
          <cell r="Q1357"/>
        </row>
        <row r="1358">
          <cell r="Q1358"/>
        </row>
        <row r="1359">
          <cell r="Q1359"/>
        </row>
        <row r="1360">
          <cell r="Q1360"/>
        </row>
        <row r="1361">
          <cell r="Q1361"/>
        </row>
        <row r="1362">
          <cell r="Q1362"/>
        </row>
        <row r="1363">
          <cell r="Q1363"/>
        </row>
        <row r="1364">
          <cell r="Q1364"/>
        </row>
        <row r="1365">
          <cell r="Q1365"/>
        </row>
        <row r="1366">
          <cell r="Q1366"/>
        </row>
        <row r="1367">
          <cell r="Q1367"/>
        </row>
        <row r="1368">
          <cell r="Q1368"/>
        </row>
        <row r="1369">
          <cell r="Q1369"/>
        </row>
        <row r="1370">
          <cell r="Q1370"/>
        </row>
        <row r="1371">
          <cell r="Q1371"/>
        </row>
        <row r="1372">
          <cell r="Q1372"/>
        </row>
        <row r="1373">
          <cell r="Q1373"/>
        </row>
        <row r="1374">
          <cell r="Q1374"/>
        </row>
        <row r="1375">
          <cell r="Q1375"/>
        </row>
        <row r="1376">
          <cell r="Q1376"/>
        </row>
        <row r="1377">
          <cell r="Q1377"/>
        </row>
        <row r="1378">
          <cell r="Q1378"/>
        </row>
        <row r="1379">
          <cell r="Q1379"/>
        </row>
        <row r="1380">
          <cell r="Q1380"/>
        </row>
        <row r="1381">
          <cell r="Q1381"/>
        </row>
        <row r="1382">
          <cell r="Q1382"/>
        </row>
        <row r="1383">
          <cell r="Q1383"/>
        </row>
        <row r="1384">
          <cell r="Q1384"/>
        </row>
        <row r="1385">
          <cell r="Q1385"/>
        </row>
        <row r="1386">
          <cell r="Q1386"/>
        </row>
        <row r="1387">
          <cell r="Q1387"/>
        </row>
        <row r="1388">
          <cell r="Q1388"/>
        </row>
        <row r="1389">
          <cell r="Q1389"/>
        </row>
        <row r="1390">
          <cell r="Q1390"/>
        </row>
        <row r="1391">
          <cell r="Q1391"/>
        </row>
        <row r="1392">
          <cell r="Q1392"/>
        </row>
        <row r="1393">
          <cell r="Q1393"/>
        </row>
        <row r="1394">
          <cell r="Q1394"/>
        </row>
        <row r="1395">
          <cell r="Q1395"/>
        </row>
        <row r="1396">
          <cell r="Q1396"/>
        </row>
        <row r="1397">
          <cell r="Q1397"/>
        </row>
        <row r="1398">
          <cell r="Q1398"/>
        </row>
        <row r="1399">
          <cell r="Q1399"/>
        </row>
        <row r="1400">
          <cell r="Q1400"/>
        </row>
        <row r="1401">
          <cell r="Q1401"/>
        </row>
        <row r="1402">
          <cell r="Q1402"/>
        </row>
        <row r="1403">
          <cell r="Q1403"/>
        </row>
        <row r="1404">
          <cell r="Q1404"/>
        </row>
        <row r="1405">
          <cell r="Q1405"/>
        </row>
        <row r="1406">
          <cell r="Q1406"/>
        </row>
        <row r="1407">
          <cell r="Q1407"/>
        </row>
        <row r="1408">
          <cell r="Q1408"/>
        </row>
        <row r="1409">
          <cell r="Q1409"/>
        </row>
        <row r="1410">
          <cell r="Q1410"/>
        </row>
        <row r="1411">
          <cell r="Q1411"/>
        </row>
        <row r="1412">
          <cell r="Q1412"/>
        </row>
        <row r="1413">
          <cell r="Q1413"/>
        </row>
        <row r="1414">
          <cell r="Q1414"/>
        </row>
        <row r="1415">
          <cell r="Q1415"/>
        </row>
        <row r="1416">
          <cell r="Q1416"/>
        </row>
        <row r="1417">
          <cell r="Q1417"/>
        </row>
        <row r="1418">
          <cell r="Q1418"/>
        </row>
        <row r="1419">
          <cell r="Q1419"/>
        </row>
        <row r="1420">
          <cell r="Q1420"/>
        </row>
        <row r="1421">
          <cell r="Q1421"/>
        </row>
        <row r="1422">
          <cell r="Q1422"/>
        </row>
        <row r="1423">
          <cell r="Q1423"/>
        </row>
        <row r="1424">
          <cell r="Q1424"/>
        </row>
        <row r="1425">
          <cell r="Q1425"/>
        </row>
        <row r="1426">
          <cell r="Q1426"/>
        </row>
        <row r="1427">
          <cell r="Q1427"/>
        </row>
        <row r="1428">
          <cell r="Q1428"/>
        </row>
        <row r="1429">
          <cell r="Q1429"/>
        </row>
        <row r="1430">
          <cell r="Q1430"/>
        </row>
        <row r="1431">
          <cell r="Q1431"/>
        </row>
        <row r="1432">
          <cell r="Q1432"/>
        </row>
        <row r="1433">
          <cell r="Q1433"/>
        </row>
        <row r="1434">
          <cell r="Q1434"/>
        </row>
        <row r="1435">
          <cell r="Q1435"/>
        </row>
        <row r="1436">
          <cell r="Q1436"/>
        </row>
        <row r="1437">
          <cell r="Q1437"/>
        </row>
        <row r="1438">
          <cell r="Q1438"/>
        </row>
        <row r="1439">
          <cell r="Q1439"/>
        </row>
        <row r="1440">
          <cell r="Q1440"/>
        </row>
        <row r="1441">
          <cell r="Q1441"/>
        </row>
        <row r="1442">
          <cell r="Q1442"/>
        </row>
        <row r="1443">
          <cell r="Q1443"/>
        </row>
        <row r="1444">
          <cell r="Q1444"/>
        </row>
        <row r="1445">
          <cell r="Q1445"/>
        </row>
        <row r="1446">
          <cell r="Q1446"/>
        </row>
        <row r="1447">
          <cell r="Q1447"/>
        </row>
        <row r="1448">
          <cell r="Q1448"/>
        </row>
        <row r="1449">
          <cell r="Q1449"/>
        </row>
        <row r="1450">
          <cell r="Q1450"/>
        </row>
        <row r="1451">
          <cell r="Q1451"/>
        </row>
        <row r="1452">
          <cell r="Q1452"/>
        </row>
        <row r="1453">
          <cell r="Q1453"/>
        </row>
        <row r="1454">
          <cell r="Q1454"/>
        </row>
        <row r="1455">
          <cell r="Q1455"/>
        </row>
        <row r="1456">
          <cell r="Q1456"/>
        </row>
        <row r="1457">
          <cell r="Q1457"/>
        </row>
        <row r="1458">
          <cell r="Q1458"/>
        </row>
        <row r="1459">
          <cell r="Q1459"/>
        </row>
        <row r="1460">
          <cell r="Q1460"/>
        </row>
        <row r="1461">
          <cell r="Q1461"/>
        </row>
        <row r="1462">
          <cell r="Q1462"/>
        </row>
        <row r="1463">
          <cell r="Q1463"/>
        </row>
        <row r="1464">
          <cell r="Q1464"/>
        </row>
      </sheetData>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EMOP"/>
      <sheetName val="SOLO GRAMPEADO_VR6"/>
      <sheetName val="PLANILHA"/>
    </sheetNames>
    <sheetDataSet>
      <sheetData sheetId="0"/>
      <sheetData sheetId="1"/>
      <sheetData sheetId="2"/>
      <sheetData sheetId="3">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MEMÓRIA DE CÁLCULO</v>
          </cell>
          <cell r="B5"/>
          <cell r="C5"/>
          <cell r="D5"/>
          <cell r="E5"/>
          <cell r="F5"/>
          <cell r="G5"/>
          <cell r="H5"/>
          <cell r="I5"/>
          <cell r="J5"/>
          <cell r="K5"/>
          <cell r="L5"/>
          <cell r="M5"/>
          <cell r="N5"/>
          <cell r="O5"/>
          <cell r="P5"/>
          <cell r="Q5"/>
          <cell r="R5"/>
          <cell r="S5"/>
          <cell r="T5"/>
          <cell r="U5"/>
          <cell r="V5"/>
        </row>
        <row r="6">
          <cell r="A6" t="str">
            <v>SOLO GRAMPEADO VR6</v>
          </cell>
          <cell r="B6"/>
          <cell r="C6"/>
          <cell r="D6"/>
          <cell r="E6"/>
          <cell r="F6"/>
          <cell r="G6"/>
          <cell r="H6"/>
          <cell r="I6"/>
          <cell r="J6"/>
          <cell r="K6"/>
          <cell r="L6"/>
          <cell r="M6"/>
          <cell r="N6"/>
          <cell r="O6"/>
          <cell r="P6"/>
          <cell r="Q6"/>
          <cell r="R6"/>
          <cell r="S6"/>
          <cell r="T6"/>
          <cell r="U6"/>
          <cell r="V6"/>
        </row>
        <row r="7">
          <cell r="A7" t="str">
            <v>1.0</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row>
        <row r="8">
          <cell r="A8" t="str">
            <v>ITEM</v>
          </cell>
          <cell r="B8" t="str">
            <v>CÓDIGO</v>
          </cell>
          <cell r="C8" t="str">
            <v>DESCRIÇÃO</v>
          </cell>
          <cell r="D8"/>
          <cell r="E8"/>
          <cell r="F8"/>
          <cell r="G8"/>
          <cell r="H8"/>
          <cell r="I8"/>
          <cell r="J8"/>
          <cell r="K8"/>
          <cell r="L8"/>
          <cell r="M8"/>
          <cell r="N8" t="str">
            <v>UNID.</v>
          </cell>
          <cell r="O8" t="str">
            <v>QUANT.</v>
          </cell>
          <cell r="P8" t="str">
            <v>PREÇO UNIT.</v>
          </cell>
          <cell r="Q8" t="str">
            <v>TOTAL</v>
          </cell>
          <cell r="R8"/>
          <cell r="S8"/>
          <cell r="T8"/>
          <cell r="U8"/>
          <cell r="V8"/>
        </row>
        <row r="9">
          <cell r="A9" t="str">
            <v>1.1</v>
          </cell>
          <cell r="B9" t="str">
            <v>01.001.0075-B</v>
          </cell>
          <cell r="C9" t="str">
            <v>PERFURACAO MANUAL DE SOLO,A TRADO ATE 6"</v>
          </cell>
          <cell r="D9"/>
          <cell r="E9"/>
          <cell r="F9"/>
          <cell r="G9"/>
          <cell r="H9"/>
          <cell r="I9"/>
          <cell r="J9"/>
          <cell r="K9"/>
          <cell r="L9"/>
          <cell r="M9"/>
          <cell r="N9" t="str">
            <v>M</v>
          </cell>
          <cell r="O9">
            <v>15</v>
          </cell>
          <cell r="P9">
            <v>9.68</v>
          </cell>
          <cell r="Q9">
            <v>145.19999999999999</v>
          </cell>
          <cell r="R9"/>
          <cell r="S9"/>
          <cell r="T9"/>
          <cell r="U9"/>
          <cell r="V9"/>
        </row>
        <row r="10">
          <cell r="A10" t="str">
            <v>1.2</v>
          </cell>
          <cell r="B10" t="str">
            <v>01.002.0028-A</v>
          </cell>
          <cell r="C10" t="str">
            <v>PERFURACAO ROTATIVA COM COROA DE WIDIA,EM SOLO,DIAMETRO H,HORIZONTAL,INCLUSIVE DESLOCAMENTO DENTRO DO CANTEIRO E INSTALACAO DA SONDA EM CADA FURO</v>
          </cell>
          <cell r="D10"/>
          <cell r="E10"/>
          <cell r="F10"/>
          <cell r="G10"/>
          <cell r="H10"/>
          <cell r="I10"/>
          <cell r="J10"/>
          <cell r="K10"/>
          <cell r="L10"/>
          <cell r="M10"/>
          <cell r="N10" t="str">
            <v>M</v>
          </cell>
          <cell r="O10">
            <v>60</v>
          </cell>
          <cell r="P10">
            <v>129.57</v>
          </cell>
          <cell r="Q10">
            <v>7774.2</v>
          </cell>
          <cell r="R10"/>
          <cell r="S10"/>
          <cell r="T10"/>
          <cell r="U10"/>
          <cell r="V10"/>
        </row>
        <row r="11">
          <cell r="A11" t="str">
            <v>1.3</v>
          </cell>
          <cell r="B11" t="str">
            <v>01.004.0025-A</v>
          </cell>
          <cell r="C11" t="str">
            <v>PERFURACAO ROTATIVA COM COROA DE DIAMANTE,EM ALTERACAO DE ROCHA,DIAMETRO H,INCLUSIVE DESLOCAMENTO DENTRO DO CANTEIRO E INSTALACAO DA SONDA EM CADA FURO</v>
          </cell>
          <cell r="D11"/>
          <cell r="E11"/>
          <cell r="F11"/>
          <cell r="G11"/>
          <cell r="H11"/>
          <cell r="I11"/>
          <cell r="J11"/>
          <cell r="K11"/>
          <cell r="L11"/>
          <cell r="M11"/>
          <cell r="N11" t="str">
            <v>M</v>
          </cell>
          <cell r="O11">
            <v>48</v>
          </cell>
          <cell r="P11">
            <v>328.79</v>
          </cell>
          <cell r="Q11">
            <v>15781.92</v>
          </cell>
          <cell r="R11"/>
          <cell r="S11"/>
          <cell r="T11"/>
          <cell r="U11"/>
          <cell r="V11"/>
        </row>
        <row r="12">
          <cell r="A12" t="str">
            <v>1.4</v>
          </cell>
          <cell r="B12" t="str">
            <v>01.004.0043-A</v>
          </cell>
          <cell r="C12" t="str">
            <v>PERFURACAO ROTATIVA COM COROA DE DIAMANTE,EM ROCHA SA,DIAMETRO H,INCLUSIVE DESLOCAMENTO DENTRO DO CANTEIRO E INSTALACAODA SONDA EM CADA FURO</v>
          </cell>
          <cell r="D12"/>
          <cell r="E12"/>
          <cell r="F12"/>
          <cell r="G12"/>
          <cell r="H12"/>
          <cell r="I12"/>
          <cell r="J12"/>
          <cell r="K12"/>
          <cell r="L12"/>
          <cell r="M12"/>
          <cell r="N12" t="str">
            <v>M</v>
          </cell>
          <cell r="O12">
            <v>36</v>
          </cell>
          <cell r="P12">
            <v>620.66</v>
          </cell>
          <cell r="Q12">
            <v>22343.759999999998</v>
          </cell>
          <cell r="R12"/>
          <cell r="S12"/>
          <cell r="T12"/>
          <cell r="U12"/>
          <cell r="V12"/>
        </row>
        <row r="13">
          <cell r="A13" t="str">
            <v>1.5</v>
          </cell>
          <cell r="B13" t="str">
            <v>01.005.0022-A</v>
          </cell>
          <cell r="C13" t="str">
            <v>SUAVIZACAO E RECONFORMACAO MANUAL DE TALUDES,COM PEQUENO DESMATAMENTO E ALTURA MEDIA DE 1,50M</v>
          </cell>
          <cell r="D13"/>
          <cell r="E13"/>
          <cell r="F13"/>
          <cell r="G13"/>
          <cell r="H13"/>
          <cell r="I13"/>
          <cell r="J13"/>
          <cell r="K13"/>
          <cell r="L13"/>
          <cell r="M13"/>
          <cell r="N13" t="str">
            <v>M3</v>
          </cell>
          <cell r="O13">
            <v>27</v>
          </cell>
          <cell r="P13">
            <v>64.58</v>
          </cell>
          <cell r="Q13">
            <v>1743.66</v>
          </cell>
          <cell r="R13"/>
          <cell r="S13"/>
          <cell r="T13"/>
          <cell r="U13"/>
          <cell r="V13"/>
        </row>
        <row r="14">
          <cell r="A14" t="str">
            <v>1.6</v>
          </cell>
          <cell r="B14" t="str">
            <v>01.005.0003-A</v>
          </cell>
          <cell r="C14" t="str">
            <v>PREPARO MANUAL DE TERRENO,COMPREENDENDO ACERTO,RASPAGEM EVENTUALMENTE ATE 0.30M DE PROFUNDIDADE E AFASTAMENTO LATERAL DOMATERIAL EXCEDENTE,INCLUSIVE COMPACTACAO MECANICA</v>
          </cell>
          <cell r="D14"/>
          <cell r="E14"/>
          <cell r="F14"/>
          <cell r="G14"/>
          <cell r="H14"/>
          <cell r="I14"/>
          <cell r="J14"/>
          <cell r="K14"/>
          <cell r="L14"/>
          <cell r="M14"/>
          <cell r="N14" t="str">
            <v>M2</v>
          </cell>
          <cell r="O14">
            <v>97.2</v>
          </cell>
          <cell r="P14">
            <v>8.31</v>
          </cell>
          <cell r="Q14">
            <v>807.73</v>
          </cell>
          <cell r="R14"/>
          <cell r="S14"/>
          <cell r="T14"/>
          <cell r="U14"/>
          <cell r="V14"/>
        </row>
        <row r="15">
          <cell r="A15" t="str">
            <v>1.7</v>
          </cell>
          <cell r="B15" t="str">
            <v>01.018.0001-A</v>
          </cell>
          <cell r="C15" t="str">
            <v>MARCACAO DE OBRA SEM INSTRUMENTO TOPOGRAFICO,CONSIDERADA A PROJECAO HORIZONTAL DA AREA ENVOLVENTE</v>
          </cell>
          <cell r="D15"/>
          <cell r="E15"/>
          <cell r="F15"/>
          <cell r="G15"/>
          <cell r="H15"/>
          <cell r="I15"/>
          <cell r="J15"/>
          <cell r="K15"/>
          <cell r="L15"/>
          <cell r="M15"/>
          <cell r="N15" t="str">
            <v>M2</v>
          </cell>
          <cell r="O15">
            <v>96</v>
          </cell>
          <cell r="P15">
            <v>2.29</v>
          </cell>
          <cell r="Q15">
            <v>219.84</v>
          </cell>
          <cell r="R15"/>
          <cell r="S15"/>
          <cell r="T15"/>
          <cell r="U15"/>
          <cell r="V15"/>
        </row>
        <row r="16">
          <cell r="A16">
            <v>1</v>
          </cell>
          <cell r="B16"/>
          <cell r="C16"/>
          <cell r="D16"/>
          <cell r="E16"/>
          <cell r="F16"/>
          <cell r="G16"/>
          <cell r="H16"/>
          <cell r="I16"/>
          <cell r="J16"/>
          <cell r="K16"/>
          <cell r="L16"/>
          <cell r="M16" t="str">
            <v>CATEGORIA 1</v>
          </cell>
          <cell r="N16"/>
          <cell r="O16"/>
          <cell r="P16" t="str">
            <v>TOTAL:</v>
          </cell>
          <cell r="Q16">
            <v>48816.310000000005</v>
          </cell>
          <cell r="R16"/>
          <cell r="S16"/>
          <cell r="T16"/>
          <cell r="U16"/>
          <cell r="V16"/>
        </row>
        <row r="17">
          <cell r="A17" t="str">
            <v>2.0</v>
          </cell>
          <cell r="B17" t="str">
            <v>CATEGORIA</v>
          </cell>
          <cell r="C17">
            <v>2</v>
          </cell>
          <cell r="D17" t="str">
            <v>CANTEIRO DE OBRA</v>
          </cell>
          <cell r="E17"/>
          <cell r="F17"/>
          <cell r="G17"/>
          <cell r="H17"/>
          <cell r="I17"/>
          <cell r="J17"/>
          <cell r="K17"/>
          <cell r="L17"/>
          <cell r="M17"/>
          <cell r="N17"/>
          <cell r="O17"/>
          <cell r="P17"/>
          <cell r="Q17"/>
          <cell r="R17"/>
          <cell r="S17"/>
          <cell r="T17"/>
          <cell r="U17"/>
          <cell r="V17"/>
          <cell r="W17"/>
          <cell r="X17"/>
          <cell r="Y17"/>
        </row>
        <row r="18">
          <cell r="A18" t="str">
            <v>2.1</v>
          </cell>
          <cell r="B18" t="str">
            <v>02.030.0005-A</v>
          </cell>
          <cell r="C18" t="str">
            <v>PLACA DE SINALIZACAO PREVENTIVA PARA OBRA NA VIA PUBLICA,DEACORDO COM A RESOLUCAO DA PREFEITURA-RJ, COMPREENDENDO FORNECIMENTO E PINTURA DA PLACA E DOS SUPORTES DE MADEIRA.FORNECIMENTO E COLOCACAO</v>
          </cell>
          <cell r="D18"/>
          <cell r="E18"/>
          <cell r="F18"/>
          <cell r="G18"/>
          <cell r="H18"/>
          <cell r="I18"/>
          <cell r="J18"/>
          <cell r="K18"/>
          <cell r="L18"/>
          <cell r="M18"/>
          <cell r="N18" t="str">
            <v>UN</v>
          </cell>
          <cell r="O18">
            <v>2</v>
          </cell>
          <cell r="P18">
            <v>63.26</v>
          </cell>
          <cell r="Q18">
            <v>126.52</v>
          </cell>
          <cell r="R18"/>
          <cell r="S18"/>
          <cell r="T18"/>
          <cell r="U18"/>
          <cell r="V18"/>
        </row>
        <row r="19">
          <cell r="A19">
            <v>2</v>
          </cell>
          <cell r="B19"/>
          <cell r="C19"/>
          <cell r="D19"/>
          <cell r="E19"/>
          <cell r="F19"/>
          <cell r="G19"/>
          <cell r="H19"/>
          <cell r="I19"/>
          <cell r="J19"/>
          <cell r="K19"/>
          <cell r="L19"/>
          <cell r="M19" t="str">
            <v>CATEGORIA 2</v>
          </cell>
          <cell r="N19"/>
          <cell r="O19"/>
          <cell r="P19" t="str">
            <v>TOTAL:</v>
          </cell>
          <cell r="Q19">
            <v>126.52</v>
          </cell>
          <cell r="R19"/>
          <cell r="S19"/>
          <cell r="T19"/>
          <cell r="U19"/>
          <cell r="V19"/>
        </row>
        <row r="20">
          <cell r="A20" t="str">
            <v>3.0</v>
          </cell>
          <cell r="B20" t="str">
            <v>CATEGORIA</v>
          </cell>
          <cell r="C20">
            <v>3</v>
          </cell>
          <cell r="D20" t="str">
            <v>MOVIMENTO DE TERRA</v>
          </cell>
          <cell r="E20"/>
          <cell r="F20"/>
          <cell r="G20"/>
          <cell r="H20"/>
          <cell r="I20"/>
          <cell r="J20"/>
          <cell r="K20"/>
          <cell r="L20"/>
          <cell r="M20"/>
          <cell r="N20"/>
          <cell r="O20"/>
          <cell r="P20"/>
          <cell r="Q20"/>
          <cell r="R20"/>
          <cell r="S20"/>
          <cell r="T20"/>
          <cell r="U20"/>
          <cell r="V20"/>
          <cell r="W20"/>
          <cell r="X20"/>
          <cell r="Y20"/>
        </row>
        <row r="21">
          <cell r="A21" t="str">
            <v>3.1</v>
          </cell>
          <cell r="B21" t="str">
            <v>03.001.0100-A</v>
          </cell>
          <cell r="C21" t="str">
            <v>ESCAVACAO MANUAL DE VALA/CAVA EM MATERIAL DE 1ªCATEGORIA ATE1,50M DE PROFUNDIDADE,EM BECOS DE ATE 2,00M DE LARGURA COMIMPOSSIBILIDADE DE ENTRADA DE CAMINHAO OU EQUIPAMENTO MOTORIZADO PARA RETIRADA DO MATERIAL,EM FAVELAS,EXCLUSIVE ESCORAMENTO E ESGOTAMENTO</v>
          </cell>
          <cell r="D21"/>
          <cell r="E21"/>
          <cell r="F21"/>
          <cell r="G21"/>
          <cell r="H21"/>
          <cell r="I21"/>
          <cell r="J21"/>
          <cell r="K21"/>
          <cell r="L21"/>
          <cell r="M21"/>
          <cell r="N21" t="str">
            <v>M3</v>
          </cell>
          <cell r="O21">
            <v>0.9</v>
          </cell>
          <cell r="P21">
            <v>54.24</v>
          </cell>
          <cell r="Q21">
            <v>48.81</v>
          </cell>
          <cell r="R21"/>
          <cell r="S21"/>
          <cell r="T21"/>
          <cell r="U21"/>
          <cell r="V21"/>
        </row>
        <row r="22">
          <cell r="A22" t="str">
            <v>3.2</v>
          </cell>
          <cell r="B22" t="str">
            <v>03.013.0006-A</v>
          </cell>
          <cell r="C22" t="str">
            <v>REATERRO DE VALA/CAVA COMPACTADA A MACO,EM CAMADAS DE 30CM DE ESPESSURA MAXIMA,EM BECOS DE ATE 2,50M DE LARGURA,EM FAVELAS,EXCLUSIVE MATERIAL</v>
          </cell>
          <cell r="D22"/>
          <cell r="E22"/>
          <cell r="F22"/>
          <cell r="G22"/>
          <cell r="H22"/>
          <cell r="I22"/>
          <cell r="J22"/>
          <cell r="K22"/>
          <cell r="L22"/>
          <cell r="M22"/>
          <cell r="N22" t="str">
            <v>M3</v>
          </cell>
          <cell r="O22">
            <v>0.67</v>
          </cell>
          <cell r="P22">
            <v>32.54</v>
          </cell>
          <cell r="Q22">
            <v>21.8</v>
          </cell>
          <cell r="R22"/>
          <cell r="S22"/>
          <cell r="T22"/>
          <cell r="U22"/>
          <cell r="V22"/>
        </row>
        <row r="23">
          <cell r="A23">
            <v>3</v>
          </cell>
          <cell r="B23"/>
          <cell r="C23"/>
          <cell r="D23"/>
          <cell r="E23"/>
          <cell r="F23"/>
          <cell r="G23"/>
          <cell r="H23"/>
          <cell r="I23"/>
          <cell r="J23"/>
          <cell r="K23"/>
          <cell r="L23"/>
          <cell r="M23" t="str">
            <v>CATEGORIA 3</v>
          </cell>
          <cell r="N23"/>
          <cell r="O23"/>
          <cell r="P23" t="str">
            <v>TOTAL:</v>
          </cell>
          <cell r="Q23">
            <v>70.61</v>
          </cell>
          <cell r="R23"/>
          <cell r="S23"/>
          <cell r="T23"/>
          <cell r="U23"/>
          <cell r="V23"/>
        </row>
        <row r="24">
          <cell r="A24" t="str">
            <v>4.0</v>
          </cell>
          <cell r="B24" t="str">
            <v>CATEGORIA</v>
          </cell>
          <cell r="C24">
            <v>4</v>
          </cell>
          <cell r="D24" t="str">
            <v>TRANSPORTES</v>
          </cell>
          <cell r="E24"/>
          <cell r="F24"/>
          <cell r="G24"/>
          <cell r="H24"/>
          <cell r="I24"/>
          <cell r="J24"/>
          <cell r="K24"/>
          <cell r="L24"/>
          <cell r="M24"/>
          <cell r="N24"/>
          <cell r="O24"/>
          <cell r="P24"/>
          <cell r="Q24"/>
          <cell r="R24"/>
          <cell r="S24"/>
          <cell r="T24"/>
          <cell r="U24"/>
          <cell r="V24"/>
          <cell r="W24"/>
          <cell r="X24"/>
          <cell r="Y24"/>
        </row>
        <row r="25">
          <cell r="A25" t="str">
            <v>4.1</v>
          </cell>
          <cell r="B25" t="str">
            <v>04.005.0127-A</v>
          </cell>
          <cell r="C25" t="str">
            <v>TRANSPORTE DE CARGA DE QUALQUER NATUREZA,EXCLUSIVE AS DESPESAS DE CARGA E DESCARGA,TANTO DE ESPERA DO CAMINHAO COMO DO SERVENTE OU EQUIPAMENTO AUXILIAR,A VELOCIDADE MEDIA DE 10KM/H,EM CAMINHAO BASCULANTE A OLEO DIESEL,COM CAPACIDADE UTIL DE8T</v>
          </cell>
          <cell r="D25"/>
          <cell r="E25"/>
          <cell r="F25"/>
          <cell r="G25"/>
          <cell r="H25"/>
          <cell r="I25"/>
          <cell r="J25"/>
          <cell r="K25"/>
          <cell r="L25"/>
          <cell r="M25"/>
          <cell r="N25" t="str">
            <v>T X KM</v>
          </cell>
          <cell r="O25">
            <v>222.94</v>
          </cell>
          <cell r="P25">
            <v>3.18</v>
          </cell>
          <cell r="Q25">
            <v>708.94</v>
          </cell>
          <cell r="R25"/>
          <cell r="S25"/>
          <cell r="T25"/>
          <cell r="U25"/>
          <cell r="V25"/>
        </row>
        <row r="26">
          <cell r="A26" t="str">
            <v>4.2</v>
          </cell>
          <cell r="B26" t="str">
            <v>04.005.0163-A</v>
          </cell>
          <cell r="C26" t="str">
            <v>TRANSPORTE DE CARGA DE QUALQUER NATUREZA,EXCLUSIVE AS DESPESAS DE CARGA E DESCARGA,TANTO DE ESPERA DO CAMINHAO COMO DO SERVENTE OU EQUIPAMENTO AUXILIAR,A VELOCIDADE MEDIA DE 30KM/H,EM CAMINHAO BASCULANTE A OLEO DIESEL,COM CAPACIDADE UTIL DE17T</v>
          </cell>
          <cell r="D26"/>
          <cell r="E26"/>
          <cell r="F26"/>
          <cell r="G26"/>
          <cell r="H26"/>
          <cell r="I26"/>
          <cell r="J26"/>
          <cell r="K26"/>
          <cell r="L26"/>
          <cell r="M26"/>
          <cell r="N26" t="str">
            <v>T X KM</v>
          </cell>
          <cell r="O26">
            <v>969.25</v>
          </cell>
          <cell r="P26">
            <v>0.6</v>
          </cell>
          <cell r="Q26">
            <v>581.54999999999995</v>
          </cell>
          <cell r="R26"/>
          <cell r="S26"/>
          <cell r="T26"/>
          <cell r="U26"/>
          <cell r="V26"/>
        </row>
        <row r="27">
          <cell r="A27" t="str">
            <v>4.3</v>
          </cell>
          <cell r="B27" t="str">
            <v>04.006.0013-B</v>
          </cell>
          <cell r="C27" t="str">
            <v>CARGA E DESCARGA MANUAL DE PECAS DE PESO REDUZIDO:TIJOLOS,TELHAS,CIMENTO E AGREGADOS EM SACOS,EM CAMINHAO DE CARROCERIAFIXA A OLEO DIESEL,COM CAPACIDADE UTIL DE 7,5T,INCLUSIVE O TEMPO DE CARGA,DESCARGA E MANOBRA</v>
          </cell>
          <cell r="D27"/>
          <cell r="E27"/>
          <cell r="F27"/>
          <cell r="G27"/>
          <cell r="H27"/>
          <cell r="I27"/>
          <cell r="J27"/>
          <cell r="K27"/>
          <cell r="L27"/>
          <cell r="M27"/>
          <cell r="N27" t="str">
            <v>T</v>
          </cell>
          <cell r="O27">
            <v>14.58</v>
          </cell>
          <cell r="P27">
            <v>38.51</v>
          </cell>
          <cell r="Q27">
            <v>561.47</v>
          </cell>
          <cell r="R27"/>
          <cell r="S27"/>
          <cell r="T27"/>
          <cell r="U27"/>
          <cell r="V27"/>
        </row>
        <row r="28">
          <cell r="A28" t="str">
            <v>4.4</v>
          </cell>
          <cell r="B28" t="str">
            <v>04.011.0052-B</v>
          </cell>
          <cell r="C2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8"/>
          <cell r="E28"/>
          <cell r="F28"/>
          <cell r="G28"/>
          <cell r="H28"/>
          <cell r="I28"/>
          <cell r="J28"/>
          <cell r="K28"/>
          <cell r="L28"/>
          <cell r="M28"/>
          <cell r="N28" t="str">
            <v>T</v>
          </cell>
          <cell r="O28">
            <v>77.540000000000006</v>
          </cell>
          <cell r="P28">
            <v>5.98</v>
          </cell>
          <cell r="Q28">
            <v>463.68</v>
          </cell>
          <cell r="R28"/>
          <cell r="S28"/>
          <cell r="T28"/>
          <cell r="U28"/>
          <cell r="V28"/>
        </row>
        <row r="29">
          <cell r="A29" t="str">
            <v>4.5</v>
          </cell>
          <cell r="B29" t="str">
            <v>TC09050700</v>
          </cell>
          <cell r="C2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9"/>
          <cell r="E29"/>
          <cell r="F29"/>
          <cell r="G29"/>
          <cell r="H29"/>
          <cell r="I29"/>
          <cell r="J29"/>
          <cell r="K29"/>
          <cell r="L29"/>
          <cell r="M29"/>
          <cell r="N29" t="str">
            <v>T</v>
          </cell>
          <cell r="O29">
            <v>38.770000000000003</v>
          </cell>
          <cell r="P29">
            <v>15</v>
          </cell>
          <cell r="Q29">
            <v>581.54999999999995</v>
          </cell>
          <cell r="R29"/>
          <cell r="S29"/>
          <cell r="T29"/>
          <cell r="U29"/>
          <cell r="V29"/>
        </row>
        <row r="30">
          <cell r="A30">
            <v>4</v>
          </cell>
          <cell r="B30"/>
          <cell r="C30"/>
          <cell r="D30"/>
          <cell r="E30"/>
          <cell r="F30"/>
          <cell r="G30"/>
          <cell r="H30"/>
          <cell r="I30"/>
          <cell r="J30"/>
          <cell r="K30"/>
          <cell r="L30"/>
          <cell r="M30" t="str">
            <v>CATEGORIA 4</v>
          </cell>
          <cell r="N30"/>
          <cell r="O30"/>
          <cell r="P30" t="str">
            <v>TOTAL:</v>
          </cell>
          <cell r="Q30">
            <v>2897.1899999999996</v>
          </cell>
          <cell r="R30"/>
          <cell r="S30"/>
          <cell r="T30"/>
          <cell r="U30"/>
          <cell r="V30"/>
        </row>
        <row r="31">
          <cell r="A31" t="str">
            <v>5.0</v>
          </cell>
          <cell r="B31" t="str">
            <v>CATEGORIA</v>
          </cell>
          <cell r="C31">
            <v>5</v>
          </cell>
          <cell r="D31" t="str">
            <v>SERVIÇOS COMPLEMENTARES</v>
          </cell>
          <cell r="E31"/>
          <cell r="F31"/>
          <cell r="G31"/>
          <cell r="H31"/>
          <cell r="I31"/>
          <cell r="J31"/>
          <cell r="K31"/>
          <cell r="L31"/>
          <cell r="M31"/>
          <cell r="N31"/>
          <cell r="O31"/>
          <cell r="P31"/>
          <cell r="Q31"/>
          <cell r="R31"/>
          <cell r="S31"/>
          <cell r="T31"/>
          <cell r="U31"/>
          <cell r="V31"/>
          <cell r="W31"/>
          <cell r="X31"/>
          <cell r="Y31"/>
        </row>
        <row r="32">
          <cell r="A32" t="str">
            <v>5.1</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1895.4</v>
          </cell>
          <cell r="P32">
            <v>1.1599999999999999</v>
          </cell>
          <cell r="Q32">
            <v>2198.66</v>
          </cell>
          <cell r="R32"/>
          <cell r="S32"/>
          <cell r="T32"/>
          <cell r="U32"/>
          <cell r="V32"/>
        </row>
        <row r="33">
          <cell r="A33" t="str">
            <v>5.2</v>
          </cell>
          <cell r="B33" t="str">
            <v>05.001.0186-A</v>
          </cell>
          <cell r="C33" t="str">
            <v>TRANSPORTE DE MATERIAIS ENCOSTA ABAIXO,SERVICO INTEIRAMENTEMANUAL,INCLUSIVE CARGA E DESCARGA</v>
          </cell>
          <cell r="D33"/>
          <cell r="E33"/>
          <cell r="F33"/>
          <cell r="G33"/>
          <cell r="H33"/>
          <cell r="I33"/>
          <cell r="J33"/>
          <cell r="K33"/>
          <cell r="L33"/>
          <cell r="M33"/>
          <cell r="N33" t="str">
            <v>TXM</v>
          </cell>
          <cell r="O33">
            <v>10080.200000000001</v>
          </cell>
          <cell r="P33">
            <v>0.77</v>
          </cell>
          <cell r="Q33">
            <v>7761.75</v>
          </cell>
          <cell r="R33"/>
          <cell r="S33"/>
          <cell r="T33"/>
          <cell r="U33"/>
          <cell r="V33"/>
        </row>
        <row r="34">
          <cell r="A34" t="str">
            <v>5.3</v>
          </cell>
          <cell r="B34" t="str">
            <v>05.001.0187-A</v>
          </cell>
          <cell r="C34" t="str">
            <v>TRANSPORTE HORIZONTAL DE ENTULHO OU LAMA EM CARRINHO,INCLUSIVE CARGA A PA,EM FAVELAS</v>
          </cell>
          <cell r="D34"/>
          <cell r="E34"/>
          <cell r="F34"/>
          <cell r="G34"/>
          <cell r="H34"/>
          <cell r="I34"/>
          <cell r="J34"/>
          <cell r="K34"/>
          <cell r="L34"/>
          <cell r="M34"/>
          <cell r="N34" t="str">
            <v>M3</v>
          </cell>
          <cell r="O34">
            <v>34.619999999999997</v>
          </cell>
          <cell r="P34">
            <v>17.82</v>
          </cell>
          <cell r="Q34">
            <v>616.91999999999996</v>
          </cell>
          <cell r="R34"/>
          <cell r="S34"/>
          <cell r="T34"/>
          <cell r="U34"/>
          <cell r="V34"/>
        </row>
        <row r="35">
          <cell r="A35" t="str">
            <v>5.4</v>
          </cell>
          <cell r="B35" t="str">
            <v>05.005.0001-B</v>
          </cell>
          <cell r="C35" t="str">
            <v>ANDAIME DE MADEIRA DE 1ª,ATE 7,00M DE ALTURA,EM PECAS DE 3"X3",1"X9" E 1"X12",CONSIDERANDO-SE O APROVEITAMENTO DA MADEIRA 3 VEZES,INCLUSIVE A DESMONTAGEM E MEDIDO PELO VOLUME ABRANGIDO,EXCLUSIVE PLATAFORMA</v>
          </cell>
          <cell r="D35"/>
          <cell r="E35"/>
          <cell r="F35"/>
          <cell r="G35"/>
          <cell r="H35"/>
          <cell r="I35"/>
          <cell r="J35"/>
          <cell r="K35"/>
          <cell r="L35"/>
          <cell r="M35"/>
          <cell r="N35" t="str">
            <v>M3</v>
          </cell>
          <cell r="O35">
            <v>67.5</v>
          </cell>
          <cell r="P35">
            <v>23.62</v>
          </cell>
          <cell r="Q35">
            <v>1594.35</v>
          </cell>
          <cell r="R35"/>
          <cell r="S35"/>
          <cell r="T35"/>
          <cell r="U35"/>
          <cell r="V35"/>
        </row>
        <row r="36">
          <cell r="A36" t="str">
            <v>5.5</v>
          </cell>
          <cell r="B36" t="str">
            <v>05.005.0012-B</v>
          </cell>
          <cell r="C36" t="str">
            <v>PLATAFORMA OU PASSARELA DE MADEIRA DE 1ª,CONSIDERANDO-SE APROVEITAMENTO DA MADEIRA 20 VEZES,EXCLUSIVE ANDAIME OU OUTROSUPORTE E MOVIMENTACAO(VIDE ITEM 05.008.0008)</v>
          </cell>
          <cell r="D36"/>
          <cell r="E36"/>
          <cell r="F36"/>
          <cell r="G36"/>
          <cell r="H36"/>
          <cell r="I36"/>
          <cell r="J36"/>
          <cell r="K36"/>
          <cell r="L36"/>
          <cell r="M36"/>
          <cell r="N36" t="str">
            <v>M2</v>
          </cell>
          <cell r="O36">
            <v>27</v>
          </cell>
          <cell r="P36">
            <v>2.64</v>
          </cell>
          <cell r="Q36">
            <v>71.28</v>
          </cell>
          <cell r="R36"/>
          <cell r="S36"/>
          <cell r="T36"/>
          <cell r="U36"/>
          <cell r="V36"/>
        </row>
        <row r="37">
          <cell r="A37" t="str">
            <v>5.6</v>
          </cell>
          <cell r="B37" t="str">
            <v>05.008.0008-B</v>
          </cell>
          <cell r="C37" t="str">
            <v>MOVIMENTACAO VERTICAL OU HORIZONTAL DE PLATAFORMA OU PASSARELA</v>
          </cell>
          <cell r="D37"/>
          <cell r="E37"/>
          <cell r="F37"/>
          <cell r="G37"/>
          <cell r="H37"/>
          <cell r="I37"/>
          <cell r="J37"/>
          <cell r="K37"/>
          <cell r="L37"/>
          <cell r="M37"/>
          <cell r="N37" t="str">
            <v>M2</v>
          </cell>
          <cell r="O37">
            <v>27</v>
          </cell>
          <cell r="P37">
            <v>0.42</v>
          </cell>
          <cell r="Q37">
            <v>11.34</v>
          </cell>
          <cell r="R37"/>
          <cell r="S37"/>
          <cell r="T37"/>
          <cell r="U37"/>
          <cell r="V37"/>
        </row>
        <row r="38">
          <cell r="A38">
            <v>5</v>
          </cell>
          <cell r="B38"/>
          <cell r="C38"/>
          <cell r="D38"/>
          <cell r="E38"/>
          <cell r="F38"/>
          <cell r="G38"/>
          <cell r="H38"/>
          <cell r="I38"/>
          <cell r="J38"/>
          <cell r="K38"/>
          <cell r="L38"/>
          <cell r="M38" t="str">
            <v>CATEGORIA 5</v>
          </cell>
          <cell r="N38"/>
          <cell r="O38"/>
          <cell r="P38" t="str">
            <v>TOTAL:</v>
          </cell>
          <cell r="Q38">
            <v>12254.300000000001</v>
          </cell>
          <cell r="R38"/>
          <cell r="S38"/>
          <cell r="T38"/>
          <cell r="U38"/>
          <cell r="V38"/>
        </row>
        <row r="39">
          <cell r="A39" t="str">
            <v>6.0</v>
          </cell>
          <cell r="B39" t="str">
            <v>CATEGORIA</v>
          </cell>
          <cell r="C39">
            <v>6</v>
          </cell>
          <cell r="D39" t="str">
            <v>GALERIAS, DRENOS E CONEXOS</v>
          </cell>
          <cell r="E39"/>
          <cell r="F39"/>
          <cell r="G39"/>
          <cell r="H39"/>
          <cell r="I39"/>
          <cell r="J39"/>
          <cell r="K39"/>
          <cell r="L39"/>
          <cell r="M39"/>
          <cell r="N39"/>
          <cell r="O39"/>
          <cell r="P39"/>
          <cell r="Q39"/>
          <cell r="R39"/>
          <cell r="S39"/>
          <cell r="T39"/>
          <cell r="U39"/>
          <cell r="V39"/>
          <cell r="W39"/>
          <cell r="X39"/>
          <cell r="Y39"/>
        </row>
        <row r="40">
          <cell r="A40" t="str">
            <v>6.1</v>
          </cell>
          <cell r="B40" t="str">
            <v>06.082.0055-A</v>
          </cell>
          <cell r="C40" t="str">
            <v>DRENO OU BARBACA EM TUBO DE PVC,DIAMETRO DE 4",INCLUSIVE FORNECIMENTO DO TUBO E MATERIAL DRENANTE</v>
          </cell>
          <cell r="D40"/>
          <cell r="E40"/>
          <cell r="F40"/>
          <cell r="G40"/>
          <cell r="H40"/>
          <cell r="I40"/>
          <cell r="J40"/>
          <cell r="K40"/>
          <cell r="L40"/>
          <cell r="M40"/>
          <cell r="N40" t="str">
            <v>M</v>
          </cell>
          <cell r="O40">
            <v>24</v>
          </cell>
          <cell r="P40">
            <v>14.66</v>
          </cell>
          <cell r="Q40">
            <v>351.84</v>
          </cell>
          <cell r="R40"/>
          <cell r="S40"/>
          <cell r="T40"/>
          <cell r="U40"/>
          <cell r="V40"/>
        </row>
        <row r="41">
          <cell r="A41">
            <v>6</v>
          </cell>
          <cell r="B41"/>
          <cell r="C41"/>
          <cell r="D41"/>
          <cell r="E41"/>
          <cell r="F41"/>
          <cell r="G41"/>
          <cell r="H41"/>
          <cell r="I41"/>
          <cell r="J41"/>
          <cell r="K41"/>
          <cell r="L41"/>
          <cell r="M41" t="str">
            <v>CATEGORIA 6</v>
          </cell>
          <cell r="N41"/>
          <cell r="O41"/>
          <cell r="P41" t="str">
            <v>TOTAL:</v>
          </cell>
          <cell r="Q41">
            <v>351.84</v>
          </cell>
          <cell r="R41"/>
          <cell r="S41"/>
          <cell r="T41"/>
          <cell r="U41"/>
          <cell r="V41"/>
        </row>
        <row r="42">
          <cell r="A42" t="str">
            <v>7.0</v>
          </cell>
          <cell r="B42" t="str">
            <v>CATEGORIA</v>
          </cell>
          <cell r="C42">
            <v>7</v>
          </cell>
          <cell r="D42" t="str">
            <v>ARGAMASSAS, INJEÇÕES E CONSOLIDAÇÕE</v>
          </cell>
          <cell r="E42"/>
          <cell r="F42"/>
          <cell r="G42"/>
          <cell r="H42"/>
          <cell r="I42"/>
          <cell r="J42"/>
          <cell r="K42"/>
          <cell r="L42"/>
          <cell r="M42"/>
          <cell r="N42"/>
          <cell r="O42"/>
          <cell r="P42"/>
          <cell r="Q42"/>
          <cell r="R42"/>
          <cell r="S42"/>
          <cell r="T42"/>
          <cell r="U42"/>
          <cell r="V42"/>
          <cell r="W42"/>
          <cell r="X42"/>
          <cell r="Y42"/>
        </row>
        <row r="43">
          <cell r="A43" t="str">
            <v>7.1</v>
          </cell>
          <cell r="B43" t="str">
            <v>07.050.0035-B</v>
          </cell>
          <cell r="C43" t="str">
            <v>INJECAO DE CALDA DE CIMENTO,ADMITINDO UMA PRODUCAO MEDIA BRUTA DE 0,5 SACO/H,INCLUSIVE FORNECIMENTO DOS MATERIAIS,MEDIDOPOR SACO DE 50KG</v>
          </cell>
          <cell r="D43"/>
          <cell r="E43"/>
          <cell r="F43"/>
          <cell r="G43"/>
          <cell r="H43"/>
          <cell r="I43"/>
          <cell r="J43"/>
          <cell r="K43"/>
          <cell r="L43"/>
          <cell r="M43"/>
          <cell r="N43" t="str">
            <v>SACO</v>
          </cell>
          <cell r="O43">
            <v>71</v>
          </cell>
          <cell r="P43">
            <v>131.16</v>
          </cell>
          <cell r="Q43">
            <v>9312.36</v>
          </cell>
          <cell r="R43"/>
          <cell r="S43"/>
          <cell r="T43"/>
          <cell r="U43"/>
          <cell r="V43"/>
        </row>
        <row r="44">
          <cell r="A44">
            <v>7</v>
          </cell>
          <cell r="B44"/>
          <cell r="C44"/>
          <cell r="D44"/>
          <cell r="E44"/>
          <cell r="F44"/>
          <cell r="G44"/>
          <cell r="H44"/>
          <cell r="I44"/>
          <cell r="J44"/>
          <cell r="K44"/>
          <cell r="L44"/>
          <cell r="M44" t="str">
            <v>CATEGORIA 7</v>
          </cell>
          <cell r="N44"/>
          <cell r="O44"/>
          <cell r="P44" t="str">
            <v>TOTAL:</v>
          </cell>
          <cell r="Q44">
            <v>9312.36</v>
          </cell>
          <cell r="R44"/>
          <cell r="S44"/>
          <cell r="T44"/>
          <cell r="U44"/>
          <cell r="V44"/>
        </row>
        <row r="45">
          <cell r="A45" t="str">
            <v>11.0</v>
          </cell>
          <cell r="B45" t="str">
            <v>CATEGORIA</v>
          </cell>
          <cell r="C45">
            <v>11</v>
          </cell>
          <cell r="D45" t="str">
            <v>ESTRUTURAS</v>
          </cell>
          <cell r="E45"/>
          <cell r="F45"/>
          <cell r="G45"/>
          <cell r="H45"/>
          <cell r="I45"/>
          <cell r="J45"/>
          <cell r="K45"/>
          <cell r="L45"/>
          <cell r="M45"/>
          <cell r="N45"/>
          <cell r="O45"/>
          <cell r="P45"/>
          <cell r="Q45"/>
          <cell r="R45"/>
          <cell r="S45"/>
          <cell r="T45"/>
          <cell r="U45"/>
          <cell r="V45"/>
          <cell r="W45"/>
          <cell r="X45"/>
          <cell r="Y45"/>
        </row>
        <row r="46">
          <cell r="A46" t="str">
            <v>11.1</v>
          </cell>
          <cell r="B46" t="str">
            <v>11.002.0030-B</v>
          </cell>
          <cell r="C46" t="str">
            <v>LANCAMENTO DE CONCRETO EM PECAS SEM ARMADURA,EM CONDICOES ESPECIAIS,INCLUSIVE TRANSPORTE HORIZONTAL ATE 20,00M EM CARRINHOS,E VERTICAL ATE 10,00M COM TORRE E GUINCHO,COLOCACAO,ADENSAMENTO E ACABAMENTO,CONSIDERANDO UMA PRODUCAO APROXIMADA DE1,50M3/H</v>
          </cell>
          <cell r="D46"/>
          <cell r="E46"/>
          <cell r="F46"/>
          <cell r="G46"/>
          <cell r="H46"/>
          <cell r="I46"/>
          <cell r="J46"/>
          <cell r="K46"/>
          <cell r="L46"/>
          <cell r="M46"/>
          <cell r="N46" t="str">
            <v>M3</v>
          </cell>
          <cell r="O46">
            <v>0.37</v>
          </cell>
          <cell r="P46">
            <v>90.31</v>
          </cell>
          <cell r="Q46">
            <v>33.409999999999997</v>
          </cell>
          <cell r="R46"/>
          <cell r="S46"/>
          <cell r="T46"/>
          <cell r="U46"/>
          <cell r="V46"/>
        </row>
        <row r="47">
          <cell r="A47" t="str">
            <v>11.2</v>
          </cell>
          <cell r="B47" t="str">
            <v>11.011.0030-B</v>
          </cell>
          <cell r="C47" t="str">
            <v>CORTE,DOBRAGEM,MONTAGEM E COLOCACAO DE FERRAGENS NAS FORMAS,ACO CA-50,EM BARRAS REDONDAS,COM DIAMETRO DE 8 A 12,5MM</v>
          </cell>
          <cell r="D47"/>
          <cell r="E47"/>
          <cell r="F47"/>
          <cell r="G47"/>
          <cell r="H47"/>
          <cell r="I47"/>
          <cell r="J47"/>
          <cell r="K47"/>
          <cell r="L47"/>
          <cell r="M47"/>
          <cell r="N47" t="str">
            <v>KG</v>
          </cell>
          <cell r="O47">
            <v>511.2</v>
          </cell>
          <cell r="P47">
            <v>3.22</v>
          </cell>
          <cell r="Q47">
            <v>1646.06</v>
          </cell>
          <cell r="R47"/>
          <cell r="S47"/>
          <cell r="T47"/>
          <cell r="U47"/>
          <cell r="V47"/>
        </row>
        <row r="48">
          <cell r="A48" t="str">
            <v>11.3</v>
          </cell>
          <cell r="B48" t="str">
            <v>11.011.0040-A</v>
          </cell>
          <cell r="C48" t="str">
            <v>CORTE,MONTAGEM E COLOCACAO DE TELAS DE ACO CA-60,CRUZADAS ESOLDADAS ENTRE SI,EM PECAS DE CONCRETO</v>
          </cell>
          <cell r="D48"/>
          <cell r="E48"/>
          <cell r="F48"/>
          <cell r="G48"/>
          <cell r="H48"/>
          <cell r="I48"/>
          <cell r="J48"/>
          <cell r="K48"/>
          <cell r="L48"/>
          <cell r="M48"/>
          <cell r="N48" t="str">
            <v>KG</v>
          </cell>
          <cell r="O48">
            <v>239.84</v>
          </cell>
          <cell r="P48">
            <v>1.53</v>
          </cell>
          <cell r="Q48">
            <v>366.95</v>
          </cell>
          <cell r="R48"/>
          <cell r="S48"/>
          <cell r="T48"/>
          <cell r="U48"/>
          <cell r="V48"/>
        </row>
        <row r="49">
          <cell r="A49" t="str">
            <v>11.4</v>
          </cell>
          <cell r="B49" t="str">
            <v>11.013.0075-A</v>
          </cell>
          <cell r="C49"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9"/>
          <cell r="E49"/>
          <cell r="F49"/>
          <cell r="G49"/>
          <cell r="H49"/>
          <cell r="I49"/>
          <cell r="J49"/>
          <cell r="K49"/>
          <cell r="L49"/>
          <cell r="M49"/>
          <cell r="N49" t="str">
            <v>M3</v>
          </cell>
          <cell r="O49">
            <v>4.05</v>
          </cell>
          <cell r="P49">
            <v>1852.59</v>
          </cell>
          <cell r="Q49">
            <v>7502.98</v>
          </cell>
          <cell r="R49"/>
          <cell r="S49"/>
          <cell r="T49"/>
          <cell r="U49"/>
          <cell r="V49"/>
        </row>
        <row r="50">
          <cell r="A50" t="str">
            <v>11.5</v>
          </cell>
          <cell r="B50" t="str">
            <v>11.020.0003-A</v>
          </cell>
          <cell r="C50" t="str">
            <v>TIRANTES PROTENDIDOS DE ACO CA-50,DIAMETRO DE 25MM(7/8"),COMCOMPRIMENTO TOTAL ATE 9,00M,INCLUSIVE FORNECIMENTO DE MATERIAIS,PROTECAO ANTICORROSIVA,PREPARO,COLOCACAO E PROTENSAO,EXCLUSIVE PERFURACAO E INJECAO</v>
          </cell>
          <cell r="D50"/>
          <cell r="E50"/>
          <cell r="F50"/>
          <cell r="G50"/>
          <cell r="H50"/>
          <cell r="I50"/>
          <cell r="J50"/>
          <cell r="K50"/>
          <cell r="L50"/>
          <cell r="M50"/>
          <cell r="N50" t="str">
            <v>M</v>
          </cell>
          <cell r="O50">
            <v>180</v>
          </cell>
          <cell r="P50">
            <v>71.81</v>
          </cell>
          <cell r="Q50">
            <v>12925.8</v>
          </cell>
          <cell r="R50"/>
          <cell r="S50"/>
          <cell r="T50"/>
          <cell r="U50"/>
          <cell r="V50"/>
        </row>
        <row r="51">
          <cell r="A51" t="str">
            <v>11.6</v>
          </cell>
          <cell r="B51" t="str">
            <v>11.023.0002-A</v>
          </cell>
          <cell r="C51" t="str">
            <v>TELA PARA ESTRUTURA DE CONCRETO ARMADO,FORMADA POR FIOS DEACO CA-60,CRUZADAS E SOLDADAS ENTRE SI,FORMANDO MALHAS QUADRADAS DE FIOS COM DIAMETRO DE 4,2MM E ESPACAMENTO ENTRE ELESDE 15X15CM.FORNECIMENTO</v>
          </cell>
          <cell r="D51"/>
          <cell r="E51"/>
          <cell r="F51"/>
          <cell r="G51"/>
          <cell r="H51"/>
          <cell r="I51"/>
          <cell r="J51"/>
          <cell r="K51"/>
          <cell r="L51"/>
          <cell r="M51"/>
          <cell r="N51" t="str">
            <v>KG</v>
          </cell>
          <cell r="O51">
            <v>239.84</v>
          </cell>
          <cell r="P51">
            <v>3.55</v>
          </cell>
          <cell r="Q51">
            <v>851.43</v>
          </cell>
          <cell r="R51"/>
          <cell r="S51"/>
          <cell r="T51"/>
          <cell r="U51"/>
          <cell r="V51"/>
        </row>
        <row r="52">
          <cell r="A52" t="str">
            <v>11.7</v>
          </cell>
          <cell r="B52" t="str">
            <v>11.024.0001-B</v>
          </cell>
          <cell r="C52" t="str">
            <v>CONCRETO PROJETADO,INCLUSIVE EQUIPAMENTO DE AR COMPRIMIDO,CONSUMO DE 355KG/M3 DE CIMENTO,ADITIVOS E PERDAS POR REFLEXAO,SENDO A APLICACAO REALIZADA CONTRA SUPERFICIE VERTICAL OU HORIZONTAL SUPERIOR E A MEDICAO FEITA PELO CONCRETO APLICADO</v>
          </cell>
          <cell r="D52"/>
          <cell r="E52"/>
          <cell r="F52"/>
          <cell r="G52"/>
          <cell r="H52"/>
          <cell r="I52"/>
          <cell r="J52"/>
          <cell r="K52"/>
          <cell r="L52"/>
          <cell r="M52"/>
          <cell r="N52" t="str">
            <v>M3</v>
          </cell>
          <cell r="O52">
            <v>18</v>
          </cell>
          <cell r="P52">
            <v>1016.46</v>
          </cell>
          <cell r="Q52">
            <v>18296.28</v>
          </cell>
          <cell r="R52"/>
          <cell r="S52"/>
          <cell r="T52"/>
          <cell r="U52"/>
          <cell r="V52"/>
        </row>
        <row r="53">
          <cell r="A53" t="str">
            <v>11.8</v>
          </cell>
          <cell r="B53" t="str">
            <v>11.046.0001-A</v>
          </cell>
          <cell r="C53" t="str">
            <v>CONCRETO IMPORTADO DE USINA,DOSADO RACIONALMENTE PARA UMA RESISTENCIA CARACTERISTICA A COMPRESSAO DE 10MPA</v>
          </cell>
          <cell r="D53"/>
          <cell r="E53"/>
          <cell r="F53"/>
          <cell r="G53"/>
          <cell r="H53"/>
          <cell r="I53"/>
          <cell r="J53"/>
          <cell r="K53"/>
          <cell r="L53"/>
          <cell r="M53"/>
          <cell r="N53" t="str">
            <v>M3</v>
          </cell>
          <cell r="O53">
            <v>0.37</v>
          </cell>
          <cell r="P53">
            <v>247.78</v>
          </cell>
          <cell r="Q53">
            <v>91.67</v>
          </cell>
          <cell r="R53"/>
          <cell r="S53"/>
          <cell r="T53"/>
          <cell r="U53"/>
          <cell r="V53"/>
        </row>
        <row r="54">
          <cell r="A54">
            <v>11</v>
          </cell>
          <cell r="B54"/>
          <cell r="C54"/>
          <cell r="D54"/>
          <cell r="E54"/>
          <cell r="F54"/>
          <cell r="G54"/>
          <cell r="H54"/>
          <cell r="I54"/>
          <cell r="J54"/>
          <cell r="K54"/>
          <cell r="L54"/>
          <cell r="M54" t="str">
            <v>CATEGORIA 11</v>
          </cell>
          <cell r="N54"/>
          <cell r="O54"/>
          <cell r="P54" t="str">
            <v>TOTAL:</v>
          </cell>
          <cell r="Q54">
            <v>41714.579999999994</v>
          </cell>
          <cell r="R54"/>
          <cell r="S54"/>
          <cell r="T54"/>
          <cell r="U54"/>
          <cell r="V54"/>
        </row>
        <row r="55">
          <cell r="A55" t="str">
            <v>13.0</v>
          </cell>
          <cell r="B55" t="str">
            <v>CATEGORIA</v>
          </cell>
          <cell r="C55">
            <v>13</v>
          </cell>
          <cell r="D55" t="str">
            <v>REVESTIMENTO DE PAREDES, TETOS E PISOS</v>
          </cell>
          <cell r="E55"/>
          <cell r="F55"/>
          <cell r="G55"/>
          <cell r="H55"/>
          <cell r="I55"/>
          <cell r="J55"/>
          <cell r="K55"/>
          <cell r="L55"/>
          <cell r="M55"/>
          <cell r="N55"/>
          <cell r="O55"/>
          <cell r="P55"/>
          <cell r="Q55"/>
          <cell r="R55"/>
          <cell r="S55"/>
          <cell r="T55"/>
          <cell r="U55"/>
          <cell r="V55"/>
          <cell r="W55"/>
          <cell r="X55"/>
          <cell r="Y55"/>
        </row>
        <row r="56">
          <cell r="A56" t="str">
            <v>13.1</v>
          </cell>
          <cell r="B56" t="str">
            <v>13.001.0010-B</v>
          </cell>
          <cell r="C56" t="str">
            <v>CHAPISCO EM SUPERFICIE DE CONCRETO OU ALVENARIA,COM ARGAMASSA DE CIMENTO E AREIA,NO TRACO 1:3,ESPESSURA DE 9MM</v>
          </cell>
          <cell r="D56"/>
          <cell r="E56"/>
          <cell r="F56"/>
          <cell r="G56"/>
          <cell r="H56"/>
          <cell r="I56"/>
          <cell r="J56"/>
          <cell r="K56"/>
          <cell r="L56"/>
          <cell r="M56"/>
          <cell r="N56" t="str">
            <v>M2</v>
          </cell>
          <cell r="O56">
            <v>90</v>
          </cell>
          <cell r="P56">
            <v>4.41</v>
          </cell>
          <cell r="Q56">
            <v>396.9</v>
          </cell>
          <cell r="R56"/>
          <cell r="S56"/>
          <cell r="T56"/>
          <cell r="U56"/>
          <cell r="V56"/>
        </row>
        <row r="57">
          <cell r="A57">
            <v>13</v>
          </cell>
          <cell r="B57"/>
          <cell r="C57"/>
          <cell r="D57"/>
          <cell r="E57"/>
          <cell r="F57"/>
          <cell r="G57"/>
          <cell r="H57"/>
          <cell r="I57"/>
          <cell r="J57"/>
          <cell r="K57"/>
          <cell r="L57"/>
          <cell r="M57" t="str">
            <v>CATEGORIA 13</v>
          </cell>
          <cell r="N57"/>
          <cell r="O57"/>
          <cell r="P57" t="str">
            <v>TOTAL:</v>
          </cell>
          <cell r="Q57">
            <v>396.9</v>
          </cell>
          <cell r="R57"/>
          <cell r="S57"/>
          <cell r="T57"/>
          <cell r="U57"/>
          <cell r="V57"/>
        </row>
        <row r="58">
          <cell r="A58"/>
          <cell r="B58"/>
          <cell r="C58"/>
          <cell r="D58"/>
          <cell r="E58"/>
          <cell r="F58"/>
          <cell r="G58"/>
          <cell r="H58"/>
          <cell r="I58"/>
          <cell r="J58"/>
          <cell r="K58"/>
          <cell r="L58"/>
          <cell r="M58"/>
          <cell r="N58"/>
          <cell r="O58" t="str">
            <v>SUBTOTAL:</v>
          </cell>
          <cell r="P58"/>
          <cell r="Q58">
            <v>115940.61000000002</v>
          </cell>
          <cell r="R58"/>
          <cell r="S58"/>
          <cell r="T58"/>
          <cell r="U58"/>
          <cell r="V58"/>
        </row>
        <row r="59">
          <cell r="A59"/>
          <cell r="B59"/>
          <cell r="C59"/>
          <cell r="D59"/>
          <cell r="E59"/>
          <cell r="F59"/>
          <cell r="G59"/>
          <cell r="H59"/>
          <cell r="I59"/>
          <cell r="J59"/>
          <cell r="K59"/>
          <cell r="L59"/>
          <cell r="M59"/>
          <cell r="N59"/>
          <cell r="O59" t="str">
            <v>BDI</v>
          </cell>
          <cell r="P59">
            <v>0.25</v>
          </cell>
          <cell r="Q59">
            <v>28985.152500000004</v>
          </cell>
          <cell r="R59"/>
          <cell r="S59"/>
          <cell r="T59"/>
          <cell r="U59"/>
          <cell r="V59"/>
        </row>
        <row r="60">
          <cell r="A60"/>
          <cell r="B60"/>
          <cell r="C60"/>
          <cell r="D60"/>
          <cell r="E60"/>
          <cell r="F60"/>
          <cell r="G60"/>
          <cell r="H60"/>
          <cell r="I60"/>
          <cell r="J60"/>
          <cell r="K60"/>
          <cell r="L60"/>
          <cell r="M60"/>
          <cell r="N60"/>
          <cell r="O60" t="str">
            <v>TOTAL:</v>
          </cell>
          <cell r="P60"/>
          <cell r="Q60">
            <v>144925.76250000001</v>
          </cell>
          <cell r="R60"/>
          <cell r="S60"/>
          <cell r="T60"/>
          <cell r="U60"/>
          <cell r="V60"/>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SOLO GRAMPEADO_VR7"/>
      <sheetName val="PLANILHA"/>
      <sheetName val="EMOP"/>
    </sheetNames>
    <sheetDataSet>
      <sheetData sheetId="0"/>
      <sheetData sheetId="1"/>
      <sheetData sheetId="2">
        <row r="1">
          <cell r="B1"/>
          <cell r="C1"/>
          <cell r="D1"/>
          <cell r="E1"/>
          <cell r="F1"/>
          <cell r="G1"/>
          <cell r="H1"/>
          <cell r="I1"/>
          <cell r="J1"/>
          <cell r="K1"/>
          <cell r="L1"/>
          <cell r="M1"/>
          <cell r="N1"/>
          <cell r="O1"/>
          <cell r="P1"/>
          <cell r="Q1"/>
        </row>
        <row r="2">
          <cell r="B2"/>
          <cell r="C2"/>
          <cell r="D2"/>
          <cell r="E2"/>
          <cell r="F2"/>
          <cell r="G2"/>
          <cell r="H2"/>
          <cell r="I2"/>
          <cell r="J2"/>
          <cell r="K2"/>
          <cell r="L2"/>
          <cell r="M2"/>
          <cell r="N2"/>
          <cell r="O2"/>
          <cell r="P2"/>
          <cell r="Q2"/>
        </row>
        <row r="3">
          <cell r="B3"/>
          <cell r="C3"/>
          <cell r="D3"/>
          <cell r="E3"/>
          <cell r="F3"/>
          <cell r="G3"/>
          <cell r="H3"/>
          <cell r="I3"/>
          <cell r="J3"/>
          <cell r="K3"/>
          <cell r="L3"/>
          <cell r="M3"/>
          <cell r="N3"/>
          <cell r="O3"/>
          <cell r="P3"/>
          <cell r="Q3"/>
        </row>
        <row r="4">
          <cell r="B4"/>
          <cell r="C4"/>
          <cell r="D4"/>
          <cell r="E4"/>
          <cell r="F4"/>
          <cell r="G4"/>
          <cell r="H4"/>
          <cell r="I4"/>
          <cell r="J4"/>
          <cell r="K4"/>
          <cell r="L4"/>
          <cell r="M4"/>
          <cell r="N4"/>
          <cell r="O4"/>
          <cell r="P4"/>
          <cell r="Q4"/>
        </row>
        <row r="5">
          <cell r="B5" t="str">
            <v>MEMÓRIA DE CÁLCULO</v>
          </cell>
          <cell r="C5"/>
          <cell r="D5"/>
          <cell r="E5"/>
          <cell r="F5"/>
          <cell r="G5"/>
          <cell r="H5"/>
          <cell r="I5"/>
          <cell r="J5"/>
          <cell r="K5"/>
          <cell r="L5"/>
          <cell r="M5"/>
          <cell r="N5"/>
          <cell r="O5"/>
          <cell r="P5"/>
          <cell r="Q5"/>
        </row>
        <row r="6">
          <cell r="B6"/>
          <cell r="C6"/>
          <cell r="D6"/>
          <cell r="E6"/>
          <cell r="F6"/>
          <cell r="G6"/>
          <cell r="H6"/>
          <cell r="I6"/>
          <cell r="J6"/>
          <cell r="K6"/>
          <cell r="L6"/>
          <cell r="M6"/>
          <cell r="N6"/>
          <cell r="O6"/>
          <cell r="P6"/>
          <cell r="Q6"/>
        </row>
        <row r="7">
          <cell r="B7" t="str">
            <v>CÓDIGO</v>
          </cell>
          <cell r="C7" t="str">
            <v>DESCRIÇÃO</v>
          </cell>
          <cell r="D7"/>
          <cell r="E7"/>
          <cell r="F7"/>
          <cell r="G7"/>
          <cell r="H7"/>
          <cell r="I7"/>
          <cell r="J7"/>
          <cell r="K7"/>
          <cell r="L7"/>
          <cell r="M7"/>
          <cell r="N7" t="str">
            <v>UNID.</v>
          </cell>
          <cell r="O7" t="str">
            <v>QUANT.</v>
          </cell>
          <cell r="P7" t="str">
            <v>P. UNIT.</v>
          </cell>
          <cell r="Q7" t="str">
            <v>TOTAL</v>
          </cell>
        </row>
        <row r="8">
          <cell r="B8" t="str">
            <v>CATEGORIA</v>
          </cell>
          <cell r="C8">
            <v>1</v>
          </cell>
          <cell r="D8" t="str">
            <v>SERVIÇOS DE ESCRITÓRIO, LABORATÓRIO E CAMPO</v>
          </cell>
          <cell r="E8"/>
          <cell r="F8"/>
          <cell r="G8"/>
          <cell r="H8"/>
          <cell r="I8"/>
          <cell r="J8"/>
          <cell r="K8"/>
          <cell r="L8"/>
          <cell r="M8"/>
          <cell r="N8"/>
          <cell r="O8"/>
          <cell r="P8"/>
          <cell r="Q8"/>
        </row>
        <row r="9">
          <cell r="B9" t="str">
            <v>01.001.0075-B</v>
          </cell>
          <cell r="C9" t="str">
            <v>PERFURACAO MANUAL DE SOLO,A TRADO ATE 6"</v>
          </cell>
          <cell r="D9"/>
          <cell r="E9"/>
          <cell r="F9"/>
          <cell r="G9"/>
          <cell r="H9"/>
          <cell r="I9"/>
          <cell r="J9"/>
          <cell r="K9"/>
          <cell r="L9"/>
          <cell r="M9"/>
          <cell r="N9" t="str">
            <v>M</v>
          </cell>
          <cell r="O9">
            <v>15</v>
          </cell>
          <cell r="P9">
            <v>9.68</v>
          </cell>
          <cell r="Q9">
            <v>145.19999999999999</v>
          </cell>
        </row>
        <row r="10">
          <cell r="B10" t="str">
            <v>01.002.0028-A</v>
          </cell>
          <cell r="C10" t="str">
            <v>PERFURACAO ROTATIVA COM COROA DE WIDIA,EM SOLO,DIAMETRO H,HORIZONTAL,INCLUSIVE DESLOCAMENTO DENTRO DO CANTEIRO E INSTALACAO DA SONDA EM CADA FURO</v>
          </cell>
          <cell r="D10"/>
          <cell r="E10"/>
          <cell r="F10"/>
          <cell r="G10"/>
          <cell r="H10"/>
          <cell r="I10"/>
          <cell r="J10"/>
          <cell r="K10"/>
          <cell r="L10"/>
          <cell r="M10"/>
          <cell r="N10" t="str">
            <v>M</v>
          </cell>
          <cell r="O10">
            <v>307.5</v>
          </cell>
          <cell r="P10">
            <v>129.57</v>
          </cell>
          <cell r="Q10">
            <v>39842.769999999997</v>
          </cell>
        </row>
        <row r="11">
          <cell r="B11" t="str">
            <v>01.004.0025-A</v>
          </cell>
          <cell r="C11" t="str">
            <v>PERFURACAO ROTATIVA COM COROA DE DIAMANTE,EM ALTERACAO DE ROCHA,DIAMETRO H,INCLUSIVE DESLOCAMENTO DENTRO DO CANTEIRO E INSTALACAO DA SONDA EM CADA FURO</v>
          </cell>
          <cell r="D11"/>
          <cell r="E11"/>
          <cell r="F11"/>
          <cell r="G11"/>
          <cell r="H11"/>
          <cell r="I11"/>
          <cell r="J11"/>
          <cell r="K11"/>
          <cell r="L11"/>
          <cell r="M11"/>
          <cell r="N11" t="str">
            <v>M</v>
          </cell>
          <cell r="O11">
            <v>369</v>
          </cell>
          <cell r="P11">
            <v>328.79</v>
          </cell>
          <cell r="Q11">
            <v>121323.51</v>
          </cell>
        </row>
        <row r="12">
          <cell r="B12" t="str">
            <v>01.004.0043-A</v>
          </cell>
          <cell r="C12" t="str">
            <v>PERFURACAO ROTATIVA COM COROA DE DIAMANTE,EM ROCHA SA,DIAMETRO H,INCLUSIVE DESLOCAMENTO DENTRO DO CANTEIRO E INSTALACAODA SONDA EM CADA FURO</v>
          </cell>
          <cell r="D12"/>
          <cell r="E12"/>
          <cell r="F12"/>
          <cell r="G12"/>
          <cell r="H12"/>
          <cell r="I12"/>
          <cell r="J12"/>
          <cell r="K12"/>
          <cell r="L12"/>
          <cell r="M12"/>
          <cell r="N12" t="str">
            <v>M</v>
          </cell>
          <cell r="O12">
            <v>184.5</v>
          </cell>
          <cell r="P12">
            <v>620.66</v>
          </cell>
          <cell r="Q12">
            <v>114511.77</v>
          </cell>
        </row>
        <row r="13">
          <cell r="B13" t="str">
            <v>01.005.0003-A</v>
          </cell>
          <cell r="C13" t="str">
            <v>PREPARO MANUAL DE TERRENO,COMPREENDENDO ACERTO,RASPAGEM EVENTUALMENTE ATE 0.30M DE PROFUNDIDADE E AFASTAMENTO LATERAL DOMATERIAL EXCEDENTE,INCLUSIVE COMPACTACAO MECANICA</v>
          </cell>
          <cell r="D13"/>
          <cell r="E13"/>
          <cell r="F13"/>
          <cell r="G13"/>
          <cell r="H13"/>
          <cell r="I13"/>
          <cell r="J13"/>
          <cell r="K13"/>
          <cell r="L13"/>
          <cell r="M13"/>
          <cell r="N13" t="str">
            <v>M2</v>
          </cell>
          <cell r="O13">
            <v>460.8</v>
          </cell>
          <cell r="P13">
            <v>8.31</v>
          </cell>
          <cell r="Q13">
            <v>3829.24</v>
          </cell>
        </row>
        <row r="14">
          <cell r="B14" t="str">
            <v>01.005.0022-A</v>
          </cell>
          <cell r="C14" t="str">
            <v>SUAVIZACAO E RECONFORMACAO MANUAL DE TALUDES,COM PEQUENO DESMATAMENTO E ALTURA MEDIA DE 1,50M</v>
          </cell>
          <cell r="D14"/>
          <cell r="E14"/>
          <cell r="F14"/>
          <cell r="G14"/>
          <cell r="H14"/>
          <cell r="I14"/>
          <cell r="J14"/>
          <cell r="K14"/>
          <cell r="L14"/>
          <cell r="M14"/>
          <cell r="N14" t="str">
            <v>M3</v>
          </cell>
          <cell r="O14">
            <v>135</v>
          </cell>
          <cell r="P14">
            <v>64.58</v>
          </cell>
          <cell r="Q14">
            <v>8718.2999999999993</v>
          </cell>
        </row>
        <row r="15">
          <cell r="B15" t="str">
            <v>01.018.0001-A</v>
          </cell>
          <cell r="C15" t="str">
            <v>MARCACAO DE OBRA SEM INSTRUMENTO TOPOGRAFICO,CONSIDERADA A PROJECAO HORIZONTAL DA AREA ENVOLVENTE</v>
          </cell>
          <cell r="D15"/>
          <cell r="E15"/>
          <cell r="F15"/>
          <cell r="G15"/>
          <cell r="H15"/>
          <cell r="I15"/>
          <cell r="J15"/>
          <cell r="K15"/>
          <cell r="L15"/>
          <cell r="M15"/>
          <cell r="N15" t="str">
            <v>M2</v>
          </cell>
          <cell r="O15">
            <v>460.8</v>
          </cell>
          <cell r="P15">
            <v>2.29</v>
          </cell>
          <cell r="Q15">
            <v>1055.23</v>
          </cell>
        </row>
        <row r="16">
          <cell r="B16">
            <v>1</v>
          </cell>
          <cell r="C16"/>
          <cell r="D16"/>
          <cell r="E16"/>
          <cell r="F16"/>
          <cell r="G16"/>
          <cell r="H16"/>
          <cell r="I16"/>
          <cell r="J16"/>
          <cell r="K16"/>
          <cell r="L16"/>
          <cell r="M16"/>
          <cell r="N16" t="str">
            <v>CATEGORIA 1</v>
          </cell>
          <cell r="O16"/>
          <cell r="P16" t="str">
            <v>TOTAL:</v>
          </cell>
          <cell r="Q16">
            <v>289426.01999999996</v>
          </cell>
        </row>
        <row r="17">
          <cell r="B17" t="str">
            <v>CATEGORIA</v>
          </cell>
          <cell r="C17">
            <v>2</v>
          </cell>
          <cell r="D17" t="str">
            <v>CANTEIRO DE OBRA</v>
          </cell>
          <cell r="E17"/>
          <cell r="F17"/>
          <cell r="G17"/>
          <cell r="H17"/>
          <cell r="I17"/>
          <cell r="J17"/>
          <cell r="K17"/>
          <cell r="L17"/>
          <cell r="M17"/>
          <cell r="N17"/>
          <cell r="O17"/>
          <cell r="P17"/>
          <cell r="Q17"/>
        </row>
        <row r="18">
          <cell r="B18" t="str">
            <v>02.030.0005-A</v>
          </cell>
          <cell r="C18" t="str">
            <v>PLACA DE SINALIZACAO PREVENTIVA PARA OBRA NA VIA PUBLICA,DEACORDO COM A RESOLUCAO DA PREFEITURA-RJ, COMPREENDENDO FORNECIMENTO E PINTURA DA PLACA E DOS SUPORTES DE MADEIRA.FORNECIMENTO E COLOCACAO</v>
          </cell>
          <cell r="D18"/>
          <cell r="E18"/>
          <cell r="F18"/>
          <cell r="G18"/>
          <cell r="H18"/>
          <cell r="I18"/>
          <cell r="J18"/>
          <cell r="K18"/>
          <cell r="L18"/>
          <cell r="M18"/>
          <cell r="N18" t="str">
            <v>UN</v>
          </cell>
          <cell r="O18">
            <v>18</v>
          </cell>
          <cell r="P18">
            <v>63.26</v>
          </cell>
          <cell r="Q18">
            <v>1138.68</v>
          </cell>
        </row>
        <row r="19">
          <cell r="B19">
            <v>2</v>
          </cell>
          <cell r="C19"/>
          <cell r="D19"/>
          <cell r="E19"/>
          <cell r="F19"/>
          <cell r="G19"/>
          <cell r="H19"/>
          <cell r="I19"/>
          <cell r="J19"/>
          <cell r="K19"/>
          <cell r="L19"/>
          <cell r="M19"/>
          <cell r="N19" t="str">
            <v>CATEGORIA 2</v>
          </cell>
          <cell r="O19"/>
          <cell r="P19" t="str">
            <v>TOTAL:</v>
          </cell>
          <cell r="Q19">
            <v>1138.68</v>
          </cell>
        </row>
        <row r="20">
          <cell r="B20" t="str">
            <v>CATEGORIA</v>
          </cell>
          <cell r="C20">
            <v>3</v>
          </cell>
          <cell r="D20" t="str">
            <v>MOVIMENTO DE TERRA</v>
          </cell>
          <cell r="E20"/>
          <cell r="F20"/>
          <cell r="G20"/>
          <cell r="H20"/>
          <cell r="I20"/>
          <cell r="J20"/>
          <cell r="K20"/>
          <cell r="L20"/>
          <cell r="M20"/>
          <cell r="N20"/>
          <cell r="O20"/>
          <cell r="P20"/>
          <cell r="Q20"/>
        </row>
        <row r="21">
          <cell r="B21" t="str">
            <v>03.001.0100-A</v>
          </cell>
          <cell r="C21" t="str">
            <v>ESCAVACAO MANUAL DE VALA/CAVA EM MATERIAL DE 1ªCATEGORIA ATE1,50M DE PROFUNDIDADE,EM BECOS DE ATE 2,00M DE LARGURA COMIMPOSSIBILIDADE DE ENTRADA DE CAMINHAO OU EQUIPAMENTO MOTORIZADO PARA RETIRADA DO MATERIAL,EM FAVELAS,EXCLUSIVE ESCORAMENTO E ESGOTAMENTO</v>
          </cell>
          <cell r="D21"/>
          <cell r="E21"/>
          <cell r="F21"/>
          <cell r="G21"/>
          <cell r="H21"/>
          <cell r="I21"/>
          <cell r="J21"/>
          <cell r="K21"/>
          <cell r="L21"/>
          <cell r="M21"/>
          <cell r="N21" t="str">
            <v>M3</v>
          </cell>
          <cell r="O21">
            <v>18</v>
          </cell>
          <cell r="P21">
            <v>54.24</v>
          </cell>
          <cell r="Q21">
            <v>976.32</v>
          </cell>
        </row>
        <row r="22">
          <cell r="B22" t="str">
            <v>03.013.0006-A</v>
          </cell>
          <cell r="C22" t="str">
            <v>REATERRO DE VALA/CAVA COMPACTADA A MACO,EM CAMADAS DE 30CM DE ESPESSURA MAXIMA,EM BECOS DE ATE 2,50M DE LARGURA,EM FAVELAS,EXCLUSIVE MATERIAL</v>
          </cell>
          <cell r="D22"/>
          <cell r="E22"/>
          <cell r="F22"/>
          <cell r="G22"/>
          <cell r="H22"/>
          <cell r="I22"/>
          <cell r="J22"/>
          <cell r="K22"/>
          <cell r="L22"/>
          <cell r="M22"/>
          <cell r="N22" t="str">
            <v>M3</v>
          </cell>
          <cell r="O22">
            <v>13.5</v>
          </cell>
          <cell r="P22">
            <v>32.54</v>
          </cell>
          <cell r="Q22">
            <v>439.29</v>
          </cell>
        </row>
        <row r="23">
          <cell r="B23">
            <v>3</v>
          </cell>
          <cell r="C23"/>
          <cell r="D23"/>
          <cell r="E23"/>
          <cell r="F23"/>
          <cell r="G23"/>
          <cell r="H23"/>
          <cell r="I23"/>
          <cell r="J23"/>
          <cell r="K23"/>
          <cell r="L23"/>
          <cell r="M23"/>
          <cell r="N23" t="str">
            <v>CATEGORIA 3</v>
          </cell>
          <cell r="O23"/>
          <cell r="P23" t="str">
            <v>TOTAL:</v>
          </cell>
          <cell r="Q23">
            <v>1415.6100000000001</v>
          </cell>
        </row>
        <row r="24">
          <cell r="B24" t="str">
            <v>CATEGORIA</v>
          </cell>
          <cell r="C24">
            <v>4</v>
          </cell>
          <cell r="D24" t="str">
            <v>TRANSPORTES</v>
          </cell>
          <cell r="E24"/>
          <cell r="F24"/>
          <cell r="G24"/>
          <cell r="H24"/>
          <cell r="I24"/>
          <cell r="J24"/>
          <cell r="K24"/>
          <cell r="L24"/>
          <cell r="M24"/>
          <cell r="N24"/>
          <cell r="O24"/>
          <cell r="P24"/>
          <cell r="Q24"/>
        </row>
        <row r="25">
          <cell r="B25" t="str">
            <v>04.005.0127-A</v>
          </cell>
          <cell r="C25" t="str">
            <v>TRANSPORTE DE CARGA DE QUALQUER NATUREZA,EXCLUSIVE AS DESPESAS DE CARGA E DESCARGA,TANTO DE ESPERA DO CAMINHAO COMO DO SERVENTE OU EQUIPAMENTO AUXILIAR,A VELOCIDADE MEDIA DE 10KM/H,EM CAMINHAO BASCULANTE A OLEO DIESEL,COM CAPACIDADE UTIL DE8T</v>
          </cell>
          <cell r="D25"/>
          <cell r="E25"/>
          <cell r="F25"/>
          <cell r="G25"/>
          <cell r="H25"/>
          <cell r="I25"/>
          <cell r="J25"/>
          <cell r="K25"/>
          <cell r="L25"/>
          <cell r="M25"/>
          <cell r="N25" t="str">
            <v>T X KM</v>
          </cell>
          <cell r="O25">
            <v>943.76</v>
          </cell>
          <cell r="P25">
            <v>3.18</v>
          </cell>
          <cell r="Q25">
            <v>3001.15</v>
          </cell>
        </row>
        <row r="26">
          <cell r="B26" t="str">
            <v>04.005.0163-A</v>
          </cell>
          <cell r="C26" t="str">
            <v>TRANSPORTE DE CARGA DE QUALQUER NATUREZA,EXCLUSIVE AS DESPESAS DE CARGA E DESCARGA,TANTO DE ESPERA DO CAMINHAO COMO DO SERVENTE OU EQUIPAMENTO AUXILIAR,A VELOCIDADE MEDIA DE 30KM/H,EM CAMINHAO BASCULANTE A OLEO DIESEL,COM CAPACIDADE UTIL DE17T</v>
          </cell>
          <cell r="D26"/>
          <cell r="E26"/>
          <cell r="F26"/>
          <cell r="G26"/>
          <cell r="H26"/>
          <cell r="I26"/>
          <cell r="J26"/>
          <cell r="K26"/>
          <cell r="L26"/>
          <cell r="M26"/>
          <cell r="N26" t="str">
            <v>T X KM</v>
          </cell>
          <cell r="O26">
            <v>4967</v>
          </cell>
          <cell r="P26">
            <v>0.6</v>
          </cell>
          <cell r="Q26">
            <v>2980.2</v>
          </cell>
        </row>
        <row r="27">
          <cell r="B27" t="str">
            <v>04.006.0013-B</v>
          </cell>
          <cell r="C27" t="str">
            <v>CARGA E DESCARGA MANUAL DE PECAS DE PESO REDUZIDO:TIJOLOS,TELHAS,CIMENTO E AGREGADOS EM SACOS,EM CAMINHAO DE CARROCERIAFIXA A OLEO DIESEL,COM CAPACIDADE UTIL DE 7,5T,INCLUSIVE O TEMPO DE CARGA,DESCARGA E MANOBRA</v>
          </cell>
          <cell r="D27"/>
          <cell r="E27"/>
          <cell r="F27"/>
          <cell r="G27"/>
          <cell r="H27"/>
          <cell r="I27"/>
          <cell r="J27"/>
          <cell r="K27"/>
          <cell r="L27"/>
          <cell r="M27"/>
          <cell r="N27" t="str">
            <v>T</v>
          </cell>
          <cell r="O27">
            <v>38.799999999999997</v>
          </cell>
          <cell r="P27">
            <v>38.51</v>
          </cell>
          <cell r="Q27">
            <v>1494.18</v>
          </cell>
        </row>
        <row r="28">
          <cell r="B28" t="str">
            <v>04.011.0052-B</v>
          </cell>
          <cell r="C28"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8"/>
          <cell r="E28"/>
          <cell r="F28"/>
          <cell r="G28"/>
          <cell r="H28"/>
          <cell r="I28"/>
          <cell r="J28"/>
          <cell r="K28"/>
          <cell r="L28"/>
          <cell r="M28"/>
          <cell r="N28" t="str">
            <v>T</v>
          </cell>
          <cell r="O28">
            <v>397.36</v>
          </cell>
          <cell r="P28">
            <v>5.98</v>
          </cell>
          <cell r="Q28">
            <v>2376.21</v>
          </cell>
        </row>
        <row r="29">
          <cell r="B29" t="str">
            <v>TC09050700</v>
          </cell>
          <cell r="C2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9"/>
          <cell r="E29"/>
          <cell r="F29"/>
          <cell r="G29"/>
          <cell r="H29"/>
          <cell r="I29"/>
          <cell r="J29"/>
          <cell r="K29"/>
          <cell r="L29"/>
          <cell r="M29"/>
          <cell r="N29" t="str">
            <v>T</v>
          </cell>
          <cell r="O29">
            <v>397.36</v>
          </cell>
          <cell r="P29">
            <v>15</v>
          </cell>
          <cell r="Q29">
            <v>5960.4</v>
          </cell>
        </row>
        <row r="30">
          <cell r="B30">
            <v>4</v>
          </cell>
          <cell r="C30"/>
          <cell r="D30"/>
          <cell r="E30"/>
          <cell r="F30"/>
          <cell r="G30"/>
          <cell r="H30"/>
          <cell r="I30"/>
          <cell r="J30"/>
          <cell r="K30"/>
          <cell r="L30"/>
          <cell r="M30"/>
          <cell r="N30" t="str">
            <v>CATEGORIA 4</v>
          </cell>
          <cell r="O30"/>
          <cell r="P30" t="str">
            <v>TOTAL:</v>
          </cell>
          <cell r="Q30">
            <v>9851.7400000000016</v>
          </cell>
        </row>
        <row r="31">
          <cell r="B31" t="str">
            <v>CATEGORIA</v>
          </cell>
          <cell r="C31">
            <v>5</v>
          </cell>
          <cell r="D31" t="str">
            <v>SERVIÇOS COMPLEMENTARES</v>
          </cell>
          <cell r="E31"/>
          <cell r="F31"/>
          <cell r="G31"/>
          <cell r="H31"/>
          <cell r="I31"/>
          <cell r="J31"/>
          <cell r="K31"/>
          <cell r="L31"/>
          <cell r="M31"/>
          <cell r="N31"/>
          <cell r="O31"/>
          <cell r="P31"/>
          <cell r="Q31"/>
        </row>
        <row r="32">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5044</v>
          </cell>
          <cell r="P32">
            <v>1.1599999999999999</v>
          </cell>
          <cell r="Q32">
            <v>5851.04</v>
          </cell>
        </row>
        <row r="33">
          <cell r="B33" t="str">
            <v>05.001.0186-A</v>
          </cell>
          <cell r="C33" t="str">
            <v>TRANSPORTE DE MATERIAIS ENCOSTA ABAIXO,SERVICO INTEIRAMENTEMANUAL,INCLUSIVE CARGA E DESCARGA</v>
          </cell>
          <cell r="D33"/>
          <cell r="E33"/>
          <cell r="F33"/>
          <cell r="G33"/>
          <cell r="H33"/>
          <cell r="I33"/>
          <cell r="J33"/>
          <cell r="K33"/>
          <cell r="L33"/>
          <cell r="M33"/>
          <cell r="N33" t="str">
            <v>TXM</v>
          </cell>
          <cell r="O33">
            <v>51656.800000000003</v>
          </cell>
          <cell r="P33">
            <v>0.77</v>
          </cell>
          <cell r="Q33">
            <v>39775.730000000003</v>
          </cell>
        </row>
        <row r="34">
          <cell r="B34" t="str">
            <v>05.001.0187-A</v>
          </cell>
          <cell r="C34" t="str">
            <v>TRANSPORTE HORIZONTAL DE ENTULHO OU LAMA EM CARRINHO,INCLUSIVE CARGA A PA,EM FAVELAS</v>
          </cell>
          <cell r="D34"/>
          <cell r="E34"/>
          <cell r="F34"/>
          <cell r="G34"/>
          <cell r="H34"/>
          <cell r="I34"/>
          <cell r="J34"/>
          <cell r="K34"/>
          <cell r="L34"/>
          <cell r="M34"/>
          <cell r="N34" t="str">
            <v>M3</v>
          </cell>
          <cell r="O34">
            <v>732.1</v>
          </cell>
          <cell r="P34">
            <v>17.82</v>
          </cell>
          <cell r="Q34">
            <v>13046.02</v>
          </cell>
        </row>
        <row r="35">
          <cell r="B35" t="str">
            <v>05.005.0001-B</v>
          </cell>
          <cell r="C35" t="str">
            <v>ANDAIME DE MADEIRA DE 1ª,ATE 7,00M DE ALTURA,EM PECAS DE 3"X3",1"X9" E 1"X12",CONSIDERANDO-SE O APROVEITAMENTO DA MADEIRA 3 VEZES,INCLUSIVE A DESMONTAGEM E MEDIDO PELO VOLUME ABRANGIDO,EXCLUSIVE PLATAFORMA</v>
          </cell>
          <cell r="D35"/>
          <cell r="E35"/>
          <cell r="F35"/>
          <cell r="G35"/>
          <cell r="H35"/>
          <cell r="I35"/>
          <cell r="J35"/>
          <cell r="K35"/>
          <cell r="L35"/>
          <cell r="M35"/>
          <cell r="N35" t="str">
            <v>M3</v>
          </cell>
          <cell r="O35">
            <v>350</v>
          </cell>
          <cell r="P35">
            <v>23.62</v>
          </cell>
          <cell r="Q35">
            <v>8267</v>
          </cell>
        </row>
        <row r="36">
          <cell r="B36" t="str">
            <v>05.005.0012-B</v>
          </cell>
          <cell r="C36" t="str">
            <v>PLATAFORMA OU PASSARELA DE MADEIRA DE 1ª,CONSIDERANDO-SE APROVEITAMENTO DA MADEIRA 20 VEZES,EXCLUSIVE ANDAIME OU OUTROSUPORTE E MOVIMENTACAO(VIDE ITEM 05.008.0008)</v>
          </cell>
          <cell r="D36"/>
          <cell r="E36"/>
          <cell r="F36"/>
          <cell r="G36"/>
          <cell r="H36"/>
          <cell r="I36"/>
          <cell r="J36"/>
          <cell r="K36"/>
          <cell r="L36"/>
          <cell r="M36"/>
          <cell r="N36" t="str">
            <v>M2</v>
          </cell>
          <cell r="O36">
            <v>90</v>
          </cell>
          <cell r="P36">
            <v>2.64</v>
          </cell>
          <cell r="Q36">
            <v>237.6</v>
          </cell>
        </row>
        <row r="37">
          <cell r="B37" t="str">
            <v>05.008.0008-B</v>
          </cell>
          <cell r="C37" t="str">
            <v>MOVIMENTACAO VERTICAL OU HORIZONTAL DE PLATAFORMA OU PASSARELA</v>
          </cell>
          <cell r="D37"/>
          <cell r="E37"/>
          <cell r="F37"/>
          <cell r="G37"/>
          <cell r="H37"/>
          <cell r="I37"/>
          <cell r="J37"/>
          <cell r="K37"/>
          <cell r="L37"/>
          <cell r="M37"/>
          <cell r="N37" t="str">
            <v>M2</v>
          </cell>
          <cell r="O37">
            <v>90</v>
          </cell>
          <cell r="P37">
            <v>0.42</v>
          </cell>
          <cell r="Q37">
            <v>37.799999999999997</v>
          </cell>
        </row>
        <row r="38">
          <cell r="B38">
            <v>5</v>
          </cell>
          <cell r="C38"/>
          <cell r="D38"/>
          <cell r="E38"/>
          <cell r="F38"/>
          <cell r="G38"/>
          <cell r="H38"/>
          <cell r="I38"/>
          <cell r="J38"/>
          <cell r="K38"/>
          <cell r="L38"/>
          <cell r="M38"/>
          <cell r="N38" t="str">
            <v>CATEGORIA 5</v>
          </cell>
          <cell r="O38"/>
          <cell r="P38" t="str">
            <v>TOTAL:</v>
          </cell>
          <cell r="Q38">
            <v>67215.190000000017</v>
          </cell>
        </row>
        <row r="39">
          <cell r="B39" t="str">
            <v>CATEGORIA</v>
          </cell>
          <cell r="C39">
            <v>6</v>
          </cell>
          <cell r="D39" t="str">
            <v>GALERIAS, DRENOS E CONEXOS</v>
          </cell>
          <cell r="E39"/>
          <cell r="F39"/>
          <cell r="G39"/>
          <cell r="H39"/>
          <cell r="I39"/>
          <cell r="J39"/>
          <cell r="K39"/>
          <cell r="L39"/>
          <cell r="M39"/>
          <cell r="N39"/>
          <cell r="O39"/>
          <cell r="P39"/>
          <cell r="Q39"/>
        </row>
        <row r="40">
          <cell r="B40" t="str">
            <v>06.082.0055-A</v>
          </cell>
          <cell r="C40" t="str">
            <v>DRENO OU BARBACA EM TUBO DE PVC,DIAMETRO DE 4",INCLUSIVE FORNECIMENTO DO TUBO E MATERIAL DRENANTE</v>
          </cell>
          <cell r="D40"/>
          <cell r="E40"/>
          <cell r="F40"/>
          <cell r="G40"/>
          <cell r="H40"/>
          <cell r="I40"/>
          <cell r="J40"/>
          <cell r="K40"/>
          <cell r="L40"/>
          <cell r="M40"/>
          <cell r="N40" t="str">
            <v>M</v>
          </cell>
          <cell r="O40">
            <v>123</v>
          </cell>
          <cell r="P40">
            <v>14.66</v>
          </cell>
          <cell r="Q40">
            <v>1803.18</v>
          </cell>
        </row>
        <row r="41">
          <cell r="B41">
            <v>6</v>
          </cell>
          <cell r="C41"/>
          <cell r="D41"/>
          <cell r="E41"/>
          <cell r="F41"/>
          <cell r="G41"/>
          <cell r="H41"/>
          <cell r="I41"/>
          <cell r="J41"/>
          <cell r="K41"/>
          <cell r="L41"/>
          <cell r="M41"/>
          <cell r="N41" t="str">
            <v>CATEGORIA 6</v>
          </cell>
          <cell r="O41"/>
          <cell r="P41" t="str">
            <v>TOTAL:</v>
          </cell>
          <cell r="Q41">
            <v>1803.18</v>
          </cell>
        </row>
        <row r="42">
          <cell r="B42" t="str">
            <v>CATEGORIA</v>
          </cell>
          <cell r="C42">
            <v>7</v>
          </cell>
          <cell r="D42" t="str">
            <v>ARGAMASSAS, INJEÇÕES E CONSOLIDAÇÕE</v>
          </cell>
          <cell r="E42"/>
          <cell r="F42"/>
          <cell r="G42"/>
          <cell r="H42"/>
          <cell r="I42"/>
          <cell r="J42"/>
          <cell r="K42"/>
          <cell r="L42"/>
          <cell r="M42"/>
          <cell r="N42"/>
          <cell r="O42"/>
          <cell r="P42"/>
          <cell r="Q42"/>
        </row>
        <row r="43">
          <cell r="B43" t="str">
            <v>07.050.0035-B</v>
          </cell>
          <cell r="C43" t="str">
            <v>INJECAO DE CALDA DE CIMENTO,ADMITINDO UMA PRODUCAO MEDIA BRUTA DE 0,5 SACO/H,INCLUSIVE FORNECIMENTO DOS MATERIAIS,MEDIDOPOR SACO DE 50KG</v>
          </cell>
          <cell r="D43"/>
          <cell r="E43"/>
          <cell r="F43"/>
          <cell r="G43"/>
          <cell r="H43"/>
          <cell r="I43"/>
          <cell r="J43"/>
          <cell r="K43"/>
          <cell r="L43"/>
          <cell r="M43"/>
          <cell r="N43" t="str">
            <v>SACO</v>
          </cell>
          <cell r="O43">
            <v>426</v>
          </cell>
          <cell r="P43">
            <v>131.16</v>
          </cell>
          <cell r="Q43">
            <v>55874.16</v>
          </cell>
        </row>
        <row r="44">
          <cell r="B44">
            <v>7</v>
          </cell>
          <cell r="C44"/>
          <cell r="D44"/>
          <cell r="E44"/>
          <cell r="F44"/>
          <cell r="G44"/>
          <cell r="H44"/>
          <cell r="I44"/>
          <cell r="J44"/>
          <cell r="K44"/>
          <cell r="L44"/>
          <cell r="M44"/>
          <cell r="N44" t="str">
            <v>CATEGORIA 7</v>
          </cell>
          <cell r="O44"/>
          <cell r="P44" t="str">
            <v>TOTAL:</v>
          </cell>
          <cell r="Q44">
            <v>55874.16</v>
          </cell>
        </row>
        <row r="45">
          <cell r="B45" t="str">
            <v>CATEGORIA</v>
          </cell>
          <cell r="C45">
            <v>11</v>
          </cell>
          <cell r="D45" t="str">
            <v>ESTRUTURAS</v>
          </cell>
          <cell r="E45"/>
          <cell r="F45"/>
          <cell r="G45"/>
          <cell r="H45"/>
          <cell r="I45"/>
          <cell r="J45"/>
          <cell r="K45"/>
          <cell r="L45"/>
          <cell r="M45"/>
          <cell r="N45"/>
          <cell r="O45"/>
          <cell r="P45"/>
          <cell r="Q45"/>
        </row>
        <row r="46">
          <cell r="B46" t="str">
            <v>11.002.0030-B</v>
          </cell>
          <cell r="C46" t="str">
            <v>LANCAMENTO DE CONCRETO EM PECAS SEM ARMADURA,EM CONDICOES ESPECIAIS,INCLUSIVE TRANSPORTE HORIZONTAL ATE 20,00M EM CARRINHOS,E VERTICAL ATE 10,00M COM TORRE E GUINCHO,COLOCACAO,ADENSAMENTO E ACABAMENTO,CONSIDERANDO UMA PRODUCAO APROXIMADA DE1,50M3/H</v>
          </cell>
          <cell r="D46"/>
          <cell r="E46"/>
          <cell r="F46"/>
          <cell r="G46"/>
          <cell r="H46"/>
          <cell r="I46"/>
          <cell r="J46"/>
          <cell r="K46"/>
          <cell r="L46"/>
          <cell r="M46"/>
          <cell r="N46" t="str">
            <v>M3</v>
          </cell>
          <cell r="O46">
            <v>1.25</v>
          </cell>
          <cell r="P46">
            <v>90.31</v>
          </cell>
          <cell r="Q46">
            <v>112.88</v>
          </cell>
        </row>
        <row r="47">
          <cell r="B47" t="str">
            <v>11.011.0030-B</v>
          </cell>
          <cell r="C47" t="str">
            <v>CORTE,DOBRAGEM,MONTAGEM E COLOCACAO DE FERRAGENS NAS FORMAS,ACO CA-50,EM BARRAS REDONDAS,COM DIAMETRO DE 8 A 12,5MM</v>
          </cell>
          <cell r="D47"/>
          <cell r="E47"/>
          <cell r="F47"/>
          <cell r="G47"/>
          <cell r="H47"/>
          <cell r="I47"/>
          <cell r="J47"/>
          <cell r="K47"/>
          <cell r="L47"/>
          <cell r="M47"/>
          <cell r="N47" t="str">
            <v>KG</v>
          </cell>
          <cell r="O47">
            <v>2619.8999999999996</v>
          </cell>
          <cell r="P47">
            <v>3.22</v>
          </cell>
          <cell r="Q47">
            <v>8436.07</v>
          </cell>
        </row>
        <row r="48">
          <cell r="B48" t="str">
            <v>11.011.0040-A</v>
          </cell>
          <cell r="C48" t="str">
            <v>CORTE,MONTAGEM E COLOCACAO DE TELAS DE ACO CA-60,CRUZADAS ESOLDADAS ENTRE SI,EM PECAS DE CONCRETO</v>
          </cell>
          <cell r="D48"/>
          <cell r="E48"/>
          <cell r="F48"/>
          <cell r="G48"/>
          <cell r="H48"/>
          <cell r="I48"/>
          <cell r="J48"/>
          <cell r="K48"/>
          <cell r="L48"/>
          <cell r="M48"/>
          <cell r="N48" t="str">
            <v>KG</v>
          </cell>
          <cell r="O48">
            <v>1156.72</v>
          </cell>
          <cell r="P48">
            <v>1.53</v>
          </cell>
          <cell r="Q48">
            <v>1769.78</v>
          </cell>
        </row>
        <row r="49">
          <cell r="B49" t="str">
            <v>11.013.0075-A</v>
          </cell>
          <cell r="C49"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9"/>
          <cell r="E49"/>
          <cell r="F49"/>
          <cell r="G49"/>
          <cell r="H49"/>
          <cell r="I49"/>
          <cell r="J49"/>
          <cell r="K49"/>
          <cell r="L49"/>
          <cell r="M49"/>
          <cell r="N49" t="str">
            <v>M3</v>
          </cell>
          <cell r="O49">
            <v>6</v>
          </cell>
          <cell r="P49">
            <v>1852.59</v>
          </cell>
          <cell r="Q49">
            <v>11115.54</v>
          </cell>
        </row>
        <row r="50">
          <cell r="B50" t="str">
            <v>11.020.0003-A</v>
          </cell>
          <cell r="C50" t="str">
            <v>TIRANTES PROTENDIDOS DE ACO CA-50,DIAMETRO DE 25MM(7/8"),COMCOMPRIMENTO TOTAL ATE 9,00M,INCLUSIVE FORNECIMENTO DE MATERIAIS,PROTECAO ANTICORROSIVA,PREPARO,COLOCACAO E PROTENSAO,EXCLUSIVE PERFURACAO E INJECAO</v>
          </cell>
          <cell r="D50"/>
          <cell r="E50"/>
          <cell r="F50"/>
          <cell r="G50"/>
          <cell r="H50"/>
          <cell r="I50"/>
          <cell r="J50"/>
          <cell r="K50"/>
          <cell r="L50"/>
          <cell r="M50"/>
          <cell r="N50" t="str">
            <v>M</v>
          </cell>
          <cell r="O50">
            <v>922.5</v>
          </cell>
          <cell r="P50">
            <v>71.81</v>
          </cell>
          <cell r="Q50">
            <v>66244.72</v>
          </cell>
        </row>
        <row r="51">
          <cell r="B51" t="str">
            <v>11.023.0002-A</v>
          </cell>
          <cell r="C51" t="str">
            <v>TELA PARA ESTRUTURA DE CONCRETO ARMADO,FORMADA POR FIOS DEACO CA-60,CRUZADAS E SOLDADAS ENTRE SI,FORMANDO MALHAS QUADRADAS DE FIOS COM DIAMETRO DE 4,2MM E ESPACAMENTO ENTRE ELESDE 15X15CM.FORNECIMENTO</v>
          </cell>
          <cell r="D51"/>
          <cell r="E51"/>
          <cell r="F51"/>
          <cell r="G51"/>
          <cell r="H51"/>
          <cell r="I51"/>
          <cell r="J51"/>
          <cell r="K51"/>
          <cell r="L51"/>
          <cell r="M51"/>
          <cell r="N51" t="str">
            <v>KG</v>
          </cell>
          <cell r="O51">
            <v>1156.7160000000001</v>
          </cell>
          <cell r="P51">
            <v>3.55</v>
          </cell>
          <cell r="Q51">
            <v>4106.34</v>
          </cell>
        </row>
        <row r="52">
          <cell r="B52" t="str">
            <v>11.024.0001-B</v>
          </cell>
          <cell r="C52" t="str">
            <v>CONCRETO PROJETADO,INCLUSIVE EQUIPAMENTO DE AR COMPRIMIDO,CONSUMO DE 355KG/M3 DE CIMENTO,ADITIVOS E PERDAS POR REFLEXAO,SENDO A APLICACAO REALIZADA CONTRA SUPERFICIE VERTICAL OU HORIZONTAL SUPERIOR E A MEDICAO FEITA PELO CONCRETO APLICADO</v>
          </cell>
          <cell r="D52"/>
          <cell r="E52"/>
          <cell r="F52"/>
          <cell r="G52"/>
          <cell r="H52"/>
          <cell r="I52"/>
          <cell r="J52"/>
          <cell r="K52"/>
          <cell r="L52"/>
          <cell r="M52"/>
          <cell r="N52" t="str">
            <v>M3</v>
          </cell>
          <cell r="O52">
            <v>90</v>
          </cell>
          <cell r="P52">
            <v>1016.46</v>
          </cell>
          <cell r="Q52">
            <v>91481.4</v>
          </cell>
        </row>
        <row r="53">
          <cell r="B53" t="str">
            <v>11.046.0001-A</v>
          </cell>
          <cell r="C53" t="str">
            <v>CONCRETO IMPORTADO DE USINA,DOSADO RACIONALMENTE PARA UMA RESISTENCIA CARACTERISTICA A COMPRESSAO DE 10MPA</v>
          </cell>
          <cell r="D53"/>
          <cell r="E53"/>
          <cell r="F53"/>
          <cell r="G53"/>
          <cell r="H53"/>
          <cell r="I53"/>
          <cell r="J53"/>
          <cell r="K53"/>
          <cell r="L53"/>
          <cell r="M53"/>
          <cell r="N53" t="str">
            <v>M3</v>
          </cell>
          <cell r="O53">
            <v>1.25</v>
          </cell>
          <cell r="P53">
            <v>247.78</v>
          </cell>
          <cell r="Q53">
            <v>309.72000000000003</v>
          </cell>
        </row>
        <row r="54">
          <cell r="B54">
            <v>11</v>
          </cell>
          <cell r="C54"/>
          <cell r="D54"/>
          <cell r="E54"/>
          <cell r="F54"/>
          <cell r="G54"/>
          <cell r="H54"/>
          <cell r="I54"/>
          <cell r="J54"/>
          <cell r="K54"/>
          <cell r="L54"/>
          <cell r="M54"/>
          <cell r="N54" t="str">
            <v>CATEGORIA 11</v>
          </cell>
          <cell r="O54"/>
          <cell r="P54" t="str">
            <v>TOTAL:</v>
          </cell>
          <cell r="Q54">
            <v>183576.44999999998</v>
          </cell>
        </row>
        <row r="55">
          <cell r="B55" t="str">
            <v>CATEGORIA</v>
          </cell>
          <cell r="C55">
            <v>13</v>
          </cell>
          <cell r="D55" t="str">
            <v>REVESTIMENTO DE PAREDES, TETOS E PISOS</v>
          </cell>
          <cell r="E55"/>
          <cell r="F55"/>
          <cell r="G55"/>
          <cell r="H55"/>
          <cell r="I55"/>
          <cell r="J55"/>
          <cell r="K55"/>
          <cell r="L55"/>
          <cell r="M55"/>
          <cell r="N55"/>
          <cell r="O55"/>
          <cell r="P55"/>
          <cell r="Q55"/>
        </row>
        <row r="56">
          <cell r="B56" t="str">
            <v>13.001.0010-B</v>
          </cell>
          <cell r="C56" t="str">
            <v>CHAPISCO EM SUPERFICIE DE CONCRETO OU ALVENARIA,COM ARGAMASSA DE CIMENTO E AREIA,NO TRACO 1:3,ESPESSURA DE 9MM</v>
          </cell>
          <cell r="D56"/>
          <cell r="E56"/>
          <cell r="F56"/>
          <cell r="G56"/>
          <cell r="H56"/>
          <cell r="I56"/>
          <cell r="J56"/>
          <cell r="K56"/>
          <cell r="L56"/>
          <cell r="M56"/>
          <cell r="N56" t="str">
            <v>M2</v>
          </cell>
          <cell r="O56">
            <v>450</v>
          </cell>
          <cell r="P56">
            <v>4.41</v>
          </cell>
          <cell r="Q56">
            <v>1984.5</v>
          </cell>
        </row>
        <row r="57">
          <cell r="B57">
            <v>13</v>
          </cell>
          <cell r="C57"/>
          <cell r="D57"/>
          <cell r="E57"/>
          <cell r="F57"/>
          <cell r="G57"/>
          <cell r="H57"/>
          <cell r="I57"/>
          <cell r="J57"/>
          <cell r="K57"/>
          <cell r="L57"/>
          <cell r="M57"/>
          <cell r="N57" t="str">
            <v>CATEGORIA 13</v>
          </cell>
          <cell r="O57"/>
          <cell r="P57" t="str">
            <v>TOTAL:</v>
          </cell>
          <cell r="Q57">
            <v>1984.5</v>
          </cell>
        </row>
        <row r="58">
          <cell r="O58" t="str">
            <v>SUBTOTAL:</v>
          </cell>
          <cell r="P58"/>
          <cell r="Q58">
            <v>612285.52999999991</v>
          </cell>
        </row>
        <row r="59">
          <cell r="O59" t="str">
            <v>BDI</v>
          </cell>
          <cell r="P59">
            <v>0.25</v>
          </cell>
          <cell r="Q59">
            <v>153071.38249999998</v>
          </cell>
        </row>
        <row r="60">
          <cell r="O60" t="str">
            <v>TOTAL:</v>
          </cell>
          <cell r="P60"/>
          <cell r="Q60">
            <v>765356.91249999986</v>
          </cell>
        </row>
      </sheetData>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6"/>
      <sheetName val="TELA_VR5"/>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cell r="R5"/>
          <cell r="S5"/>
          <cell r="T5"/>
          <cell r="U5"/>
          <cell r="V5"/>
        </row>
        <row r="6">
          <cell r="A6" t="str">
            <v>TELA - VR5</v>
          </cell>
          <cell r="B6"/>
          <cell r="C6"/>
          <cell r="D6"/>
          <cell r="E6"/>
          <cell r="F6"/>
          <cell r="G6"/>
          <cell r="H6"/>
          <cell r="I6"/>
          <cell r="J6"/>
          <cell r="K6"/>
          <cell r="L6"/>
          <cell r="M6"/>
          <cell r="N6"/>
          <cell r="O6"/>
          <cell r="P6"/>
          <cell r="Q6"/>
          <cell r="R6"/>
          <cell r="S6"/>
          <cell r="T6"/>
          <cell r="U6"/>
          <cell r="V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row>
        <row r="8">
          <cell r="A8" t="str">
            <v>1.0</v>
          </cell>
          <cell r="B8" t="str">
            <v>CÓDIGO</v>
          </cell>
          <cell r="C8" t="str">
            <v>ITEM</v>
          </cell>
          <cell r="D8" t="str">
            <v>DESCRIÇÃO</v>
          </cell>
          <cell r="E8"/>
          <cell r="F8"/>
          <cell r="G8"/>
          <cell r="H8"/>
          <cell r="I8"/>
          <cell r="J8"/>
          <cell r="K8"/>
          <cell r="L8"/>
          <cell r="M8"/>
          <cell r="N8" t="str">
            <v>UNIDADE</v>
          </cell>
          <cell r="O8" t="str">
            <v>QTDE</v>
          </cell>
          <cell r="P8" t="str">
            <v>Preço unit.</v>
          </cell>
          <cell r="Q8" t="str">
            <v>TOTAL</v>
          </cell>
          <cell r="R8"/>
          <cell r="S8"/>
          <cell r="T8"/>
          <cell r="U8"/>
          <cell r="V8"/>
        </row>
        <row r="9">
          <cell r="A9" t="str">
            <v>1.1</v>
          </cell>
          <cell r="B9" t="str">
            <v>01.001.0075-B</v>
          </cell>
          <cell r="C9" t="str">
            <v>PERFURACAO MANUAL DE SOLO,A TRADO ATE 6"</v>
          </cell>
          <cell r="D9"/>
          <cell r="E9"/>
          <cell r="F9"/>
          <cell r="G9"/>
          <cell r="H9"/>
          <cell r="I9"/>
          <cell r="J9"/>
          <cell r="K9"/>
          <cell r="L9"/>
          <cell r="M9"/>
          <cell r="N9" t="str">
            <v>M</v>
          </cell>
          <cell r="O9">
            <v>15</v>
          </cell>
          <cell r="P9">
            <v>9.68</v>
          </cell>
          <cell r="Q9">
            <v>145.19999999999999</v>
          </cell>
          <cell r="R9" t="str">
            <v>SE 05.05.0050 (/)</v>
          </cell>
          <cell r="S9" t="str">
            <v>Perfuracao manual de solo, a trado, com diametro de 10cm.</v>
          </cell>
          <cell r="T9" t="str">
            <v>m</v>
          </cell>
          <cell r="U9"/>
          <cell r="V9"/>
        </row>
        <row r="10">
          <cell r="A10" t="str">
            <v>1.2</v>
          </cell>
          <cell r="B10" t="str">
            <v>01.004.0025-A</v>
          </cell>
          <cell r="C10" t="str">
            <v>PERFURACAO ROTATIVA COM COROA DE DIAMANTE,EM ALTERACAO DE ROCHA,DIAMETRO H,INCLUSIVE DESLOCAMENTO DENTRO DO CANTEIRO E INSTALACAO DA SONDA EM CADA FURO</v>
          </cell>
          <cell r="D10"/>
          <cell r="E10"/>
          <cell r="F10"/>
          <cell r="G10"/>
          <cell r="H10"/>
          <cell r="I10"/>
          <cell r="J10"/>
          <cell r="K10"/>
          <cell r="L10"/>
          <cell r="M10"/>
          <cell r="N10" t="str">
            <v>M</v>
          </cell>
          <cell r="O10">
            <v>120</v>
          </cell>
          <cell r="P10">
            <v>328.79</v>
          </cell>
          <cell r="Q10">
            <v>39454.800000000003</v>
          </cell>
          <cell r="R10" t="str">
            <v>ok</v>
          </cell>
          <cell r="S10" t="str">
            <v>SE 10.10.0050 (A)</v>
          </cell>
          <cell r="T10" t="str">
            <v>Perfuracao com martelete ou perfuratriz manual, diametro ate 1 1/4", em granito ou gnaisse, inclusive ar comprimido utilizando apenas uma perfuratriz e um compressor, exclusive mangueira, considerando uma producao media bruta de 1,00m/h.</v>
          </cell>
          <cell r="U10" t="str">
            <v>m</v>
          </cell>
          <cell r="V10">
            <v>120</v>
          </cell>
        </row>
        <row r="11">
          <cell r="A11" t="str">
            <v>1.3</v>
          </cell>
          <cell r="B11" t="str">
            <v>01.004.0043-A</v>
          </cell>
          <cell r="C11" t="str">
            <v>PERFURACAO ROTATIVA COM COROA DE DIAMANTE,EM ROCHA SA,DIAMETRO H,INCLUSIVE DESLOCAMENTO DENTRO DO CANTEIRO E INSTALACAODA SONDA EM CADA FURO</v>
          </cell>
          <cell r="D11"/>
          <cell r="E11"/>
          <cell r="F11"/>
          <cell r="G11"/>
          <cell r="H11"/>
          <cell r="I11"/>
          <cell r="J11"/>
          <cell r="K11"/>
          <cell r="L11"/>
          <cell r="M11"/>
          <cell r="N11" t="str">
            <v>M</v>
          </cell>
          <cell r="O11">
            <v>240</v>
          </cell>
          <cell r="P11">
            <v>620.66</v>
          </cell>
          <cell r="Q11">
            <v>148958.39999999999</v>
          </cell>
          <cell r="R11" t="str">
            <v>ok</v>
          </cell>
          <cell r="S11" t="str">
            <v>SE 10.10.0050 (A)</v>
          </cell>
          <cell r="T11" t="str">
            <v>Perfuracao com martelete ou perfuratriz manual, diametro ate 1 1/4", em granito ou gnaisse, inclusive ar comprimido utilizando apenas uma perfuratriz e um compressor, exclusive mangueira, considerando uma producao media bruta de 1,00m/h.</v>
          </cell>
          <cell r="U11" t="str">
            <v>m</v>
          </cell>
          <cell r="V11">
            <v>240</v>
          </cell>
        </row>
        <row r="12">
          <cell r="A12" t="str">
            <v>1.4</v>
          </cell>
          <cell r="B12" t="str">
            <v>01.005.0003-A</v>
          </cell>
          <cell r="C12" t="str">
            <v>PREPARO MANUAL DE TERRENO,COMPREENDENDO ACERTO,RASPAGEM EVENTUALMENTE ATE 0.30M DE PROFUNDIDADE E AFASTAMENTO LATERAL DOMATERIAL EXCEDENTE,INCLUSIVE COMPACTACAO MECANICA</v>
          </cell>
          <cell r="D12"/>
          <cell r="E12"/>
          <cell r="F12"/>
          <cell r="G12"/>
          <cell r="H12"/>
          <cell r="I12"/>
          <cell r="J12"/>
          <cell r="K12"/>
          <cell r="L12"/>
          <cell r="M12"/>
          <cell r="N12" t="str">
            <v>M2</v>
          </cell>
          <cell r="O12">
            <v>247.2</v>
          </cell>
          <cell r="P12">
            <v>8.31</v>
          </cell>
          <cell r="Q12">
            <v>2054.23</v>
          </cell>
          <cell r="R12" t="str">
            <v>ok</v>
          </cell>
          <cell r="S12" t="str">
            <v>MT 15.15.0050 (A)</v>
          </cell>
          <cell r="T12" t="str">
            <v>Preparo de solo ate 30cm de profundidade, compreedendo escavacao e acerto manuais e compactacao mecanica com remocao ate 20m.</v>
          </cell>
          <cell r="U12" t="str">
            <v>m2</v>
          </cell>
          <cell r="V12"/>
        </row>
        <row r="13">
          <cell r="A13" t="str">
            <v>1.5</v>
          </cell>
          <cell r="B13" t="str">
            <v>01.005.0022-A</v>
          </cell>
          <cell r="C13" t="str">
            <v>SUAVIZACAO E RECONFORMACAO MANUAL DE TALUDES,COM PEQUENO DESMATAMENTO E ALTURA MEDIA DE 1,50M</v>
          </cell>
          <cell r="D13"/>
          <cell r="E13"/>
          <cell r="F13"/>
          <cell r="G13"/>
          <cell r="H13"/>
          <cell r="I13"/>
          <cell r="J13"/>
          <cell r="K13"/>
          <cell r="L13"/>
          <cell r="M13"/>
          <cell r="N13" t="str">
            <v>M3</v>
          </cell>
          <cell r="O13">
            <v>72</v>
          </cell>
          <cell r="P13">
            <v>64.58</v>
          </cell>
          <cell r="Q13">
            <v>4649.76</v>
          </cell>
          <cell r="R13" t="str">
            <v>ok</v>
          </cell>
          <cell r="S13" t="str">
            <v>SE 20.05.0700 (/)</v>
          </cell>
          <cell r="T13" t="str">
            <v>Suavizacao e reconformacao manual de taludes, com pequeno desmatamento e altura media de 1,50m.</v>
          </cell>
          <cell r="U13" t="str">
            <v>m3</v>
          </cell>
          <cell r="V13"/>
        </row>
        <row r="14">
          <cell r="A14" t="str">
            <v>1.6</v>
          </cell>
          <cell r="B14" t="str">
            <v>01.018.0001-A</v>
          </cell>
          <cell r="C14" t="str">
            <v>MARCACAO DE OBRA SEM INSTRUMENTO TOPOGRAFICO,CONSIDERADA A PROJECAO HORIZONTAL DA AREA ENVOLVENTE</v>
          </cell>
          <cell r="D14"/>
          <cell r="E14"/>
          <cell r="F14"/>
          <cell r="G14"/>
          <cell r="H14"/>
          <cell r="I14"/>
          <cell r="J14"/>
          <cell r="K14"/>
          <cell r="L14"/>
          <cell r="M14"/>
          <cell r="N14" t="str">
            <v>M2</v>
          </cell>
          <cell r="O14">
            <v>247.2</v>
          </cell>
          <cell r="P14">
            <v>2.29</v>
          </cell>
          <cell r="Q14">
            <v>566.08000000000004</v>
          </cell>
          <cell r="R14" t="str">
            <v>ok</v>
          </cell>
          <cell r="S14" t="str">
            <v>AD 10.05.0050 (/)</v>
          </cell>
          <cell r="T14" t="str">
            <v>Marcacao de obra, sem instrumento topografico, considerada a projecao horizontal da area envolvente.</v>
          </cell>
          <cell r="U14" t="str">
            <v>m2</v>
          </cell>
          <cell r="V14"/>
        </row>
        <row r="15">
          <cell r="A15">
            <v>1</v>
          </cell>
          <cell r="B15"/>
          <cell r="C15"/>
          <cell r="D15"/>
          <cell r="E15"/>
          <cell r="F15"/>
          <cell r="G15"/>
          <cell r="H15"/>
          <cell r="I15"/>
          <cell r="J15"/>
          <cell r="K15"/>
          <cell r="L15"/>
          <cell r="M15" t="str">
            <v>CATEGORIA 1</v>
          </cell>
          <cell r="N15"/>
          <cell r="O15"/>
          <cell r="P15" t="str">
            <v>TOTAL:</v>
          </cell>
          <cell r="Q15">
            <v>195828.47</v>
          </cell>
          <cell r="R15"/>
          <cell r="S15"/>
          <cell r="T15"/>
          <cell r="U15"/>
          <cell r="V15"/>
        </row>
        <row r="16">
          <cell r="A16" t="str">
            <v>2.0</v>
          </cell>
          <cell r="B16" t="str">
            <v>CATEGORIA</v>
          </cell>
          <cell r="C16">
            <v>2</v>
          </cell>
          <cell r="D16" t="str">
            <v>CANTEIRO DE OBRA</v>
          </cell>
          <cell r="E16"/>
          <cell r="F16"/>
          <cell r="G16"/>
          <cell r="H16"/>
          <cell r="I16"/>
          <cell r="J16"/>
          <cell r="K16"/>
          <cell r="L16"/>
          <cell r="M16"/>
          <cell r="N16"/>
          <cell r="O16"/>
          <cell r="P16"/>
          <cell r="Q16"/>
          <cell r="R16"/>
          <cell r="S16"/>
          <cell r="T16"/>
          <cell r="U16"/>
          <cell r="V16"/>
        </row>
        <row r="17">
          <cell r="A17" t="str">
            <v>2.1</v>
          </cell>
          <cell r="B17" t="str">
            <v>02.030.0005-A</v>
          </cell>
          <cell r="C17" t="str">
            <v>PLACA DE SINALIZACAO PREVENTIVA PARA OBRA NA VIA PUBLICA,DEACORDO COM A RESOLUCAO DA PREFEITURA-RJ, COMPREENDENDO FORNECIMENTO E PINTURA DA PLACA E DOS SUPORTES DE MADEIRA.FORNECIMENTO E COLOCACAO</v>
          </cell>
          <cell r="D17"/>
          <cell r="E17"/>
          <cell r="F17"/>
          <cell r="G17"/>
          <cell r="H17"/>
          <cell r="I17"/>
          <cell r="J17"/>
          <cell r="K17"/>
          <cell r="L17"/>
          <cell r="M17"/>
          <cell r="N17" t="str">
            <v>UN</v>
          </cell>
          <cell r="O17">
            <v>4</v>
          </cell>
          <cell r="P17">
            <v>63.26</v>
          </cell>
          <cell r="Q17">
            <v>253.04</v>
          </cell>
          <cell r="R17" t="str">
            <v>ok</v>
          </cell>
          <cell r="S17" t="str">
            <v>AD 20.25.0200 (/)</v>
          </cell>
          <cell r="T17" t="str">
            <v>Placa de sinalizacao para obra na via publica, com 0,60m de largura por 1m de altura, com avisos em letras pintadas, compreendendo o fornecimento e pintura, inclusive da estrutura e suporte em madeira serrada e base de concreto.</v>
          </cell>
          <cell r="U17" t="str">
            <v>un</v>
          </cell>
          <cell r="V17"/>
        </row>
        <row r="18">
          <cell r="A18">
            <v>2</v>
          </cell>
          <cell r="B18"/>
          <cell r="C18"/>
          <cell r="D18"/>
          <cell r="E18"/>
          <cell r="F18"/>
          <cell r="G18"/>
          <cell r="H18"/>
          <cell r="I18"/>
          <cell r="J18"/>
          <cell r="K18"/>
          <cell r="L18"/>
          <cell r="M18" t="str">
            <v>CATEGORIA 2</v>
          </cell>
          <cell r="N18"/>
          <cell r="O18"/>
          <cell r="P18" t="str">
            <v>TOTAL:</v>
          </cell>
          <cell r="Q18">
            <v>253.04</v>
          </cell>
          <cell r="R18"/>
          <cell r="S18"/>
          <cell r="T18"/>
          <cell r="U18"/>
          <cell r="V18"/>
        </row>
        <row r="19">
          <cell r="A19" t="str">
            <v>3.0</v>
          </cell>
          <cell r="B19" t="str">
            <v>CATEGORIA</v>
          </cell>
          <cell r="C19">
            <v>3</v>
          </cell>
          <cell r="D19" t="str">
            <v>MOVIMENTO DE TERRA</v>
          </cell>
          <cell r="E19"/>
          <cell r="F19"/>
          <cell r="G19"/>
          <cell r="H19"/>
          <cell r="I19"/>
          <cell r="J19"/>
          <cell r="K19"/>
          <cell r="L19"/>
          <cell r="M19"/>
          <cell r="N19"/>
          <cell r="O19"/>
          <cell r="P19"/>
          <cell r="Q19"/>
          <cell r="R19"/>
          <cell r="S19"/>
          <cell r="T19"/>
          <cell r="U19"/>
          <cell r="V19"/>
        </row>
        <row r="20">
          <cell r="A20" t="str">
            <v>3.1</v>
          </cell>
          <cell r="B20" t="str">
            <v>03.001.0100-A</v>
          </cell>
          <cell r="C20" t="str">
            <v>ESCAVACAO MANUAL DE VALA/CAVA EM MATERIAL DE 1ªCATEGORIA ATE1,50M DE PROFUNDIDADE,EM BECOS DE ATE 2,00M DE LARGURA COMIMPOSSIBILIDADE DE ENTRADA DE CAMINHAO OU EQUIPAMENTO MOTORIZADO PARA RETIRADA DO MATERIAL,EM FAVELAS,EXCLUSIVE ESCORAMENTO E ESGOTAMENTO</v>
          </cell>
          <cell r="D20"/>
          <cell r="E20"/>
          <cell r="F20"/>
          <cell r="G20"/>
          <cell r="H20"/>
          <cell r="I20"/>
          <cell r="J20"/>
          <cell r="K20"/>
          <cell r="L20"/>
          <cell r="M20"/>
          <cell r="N20" t="str">
            <v>M3</v>
          </cell>
          <cell r="O20">
            <v>16.8</v>
          </cell>
          <cell r="P20">
            <v>54.24</v>
          </cell>
          <cell r="Q20">
            <v>911.23</v>
          </cell>
          <cell r="R20" t="str">
            <v>ok</v>
          </cell>
          <cell r="S20" t="str">
            <v>MT 05.05.0050 (/)</v>
          </cell>
          <cell r="T20" t="str">
            <v>Escavacao manual de vala em material de 1a categoria (areia, argila ou picarra), ate 1,50m, exclusive escoramento e esgotamento.</v>
          </cell>
          <cell r="U20" t="str">
            <v>m3</v>
          </cell>
          <cell r="V20"/>
        </row>
        <row r="21">
          <cell r="A21" t="str">
            <v>3.2</v>
          </cell>
          <cell r="B21" t="str">
            <v>03.013.0006-A</v>
          </cell>
          <cell r="C21" t="str">
            <v>REATERRO DE VALA/CAVA COMPACTADA A MACO,EM CAMADAS DE 30CM DE ESPESSURA MAXIMA,EM BECOS DE ATE 2,50M DE LARGURA,EM FAVELAS,EXCLUSIVE MATERIAL</v>
          </cell>
          <cell r="D21"/>
          <cell r="E21"/>
          <cell r="F21"/>
          <cell r="G21"/>
          <cell r="H21"/>
          <cell r="I21"/>
          <cell r="J21"/>
          <cell r="K21"/>
          <cell r="L21"/>
          <cell r="M21"/>
          <cell r="N21" t="str">
            <v>M3</v>
          </cell>
          <cell r="O21">
            <v>12.6</v>
          </cell>
          <cell r="P21">
            <v>32.54</v>
          </cell>
          <cell r="Q21">
            <v>410</v>
          </cell>
          <cell r="R21" t="str">
            <v>ok</v>
          </cell>
          <cell r="S21" t="str">
            <v>MT 15.05.0250 (/)</v>
          </cell>
          <cell r="T21" t="str">
            <v>Reaterro de vala, compactado a maco, em camadas de 30cm de espessura maxima, com material de boa qualidade.</v>
          </cell>
          <cell r="U21" t="str">
            <v>m3</v>
          </cell>
          <cell r="V21"/>
        </row>
        <row r="22">
          <cell r="A22">
            <v>3</v>
          </cell>
          <cell r="B22"/>
          <cell r="C22"/>
          <cell r="D22"/>
          <cell r="E22"/>
          <cell r="F22"/>
          <cell r="G22"/>
          <cell r="H22"/>
          <cell r="I22"/>
          <cell r="J22"/>
          <cell r="K22"/>
          <cell r="L22"/>
          <cell r="M22" t="str">
            <v>CATEGORIA 3</v>
          </cell>
          <cell r="N22"/>
          <cell r="O22"/>
          <cell r="P22" t="str">
            <v>TOTAL:</v>
          </cell>
          <cell r="Q22">
            <v>1321.23</v>
          </cell>
          <cell r="R22"/>
          <cell r="S22"/>
          <cell r="T22"/>
          <cell r="U22"/>
          <cell r="V22"/>
        </row>
        <row r="23">
          <cell r="A23" t="str">
            <v>4.0</v>
          </cell>
          <cell r="B23" t="str">
            <v>CATEGORIA</v>
          </cell>
          <cell r="C23">
            <v>4</v>
          </cell>
          <cell r="D23" t="str">
            <v>TRANSPORTES</v>
          </cell>
          <cell r="E23"/>
          <cell r="F23"/>
          <cell r="G23"/>
          <cell r="H23"/>
          <cell r="I23"/>
          <cell r="J23"/>
          <cell r="K23"/>
          <cell r="L23"/>
          <cell r="M23"/>
          <cell r="N23"/>
          <cell r="O23"/>
          <cell r="P23"/>
          <cell r="Q23"/>
          <cell r="R23"/>
          <cell r="S23"/>
          <cell r="T23"/>
          <cell r="U23"/>
          <cell r="V23"/>
        </row>
        <row r="24">
          <cell r="A24" t="str">
            <v>4.1</v>
          </cell>
          <cell r="B24" t="str">
            <v>04.005.0127-A</v>
          </cell>
          <cell r="C24" t="str">
            <v>TRANSPORTE DE CARGA DE QUALQUER NATUREZA,EXCLUSIVE AS DESPESAS DE CARGA E DESCARGA,TANTO DE ESPERA DO CAMINHAO COMO DO SERVENTE OU EQUIPAMENTO AUXILIAR,A VELOCIDADE MEDIA DE 10KM/H,EM CAMINHAO BASCULANTE A OLEO DIESEL,COM CAPACIDADE UTIL DE8T</v>
          </cell>
          <cell r="D24"/>
          <cell r="E24"/>
          <cell r="F24"/>
          <cell r="G24"/>
          <cell r="H24"/>
          <cell r="I24"/>
          <cell r="J24"/>
          <cell r="K24"/>
          <cell r="L24"/>
          <cell r="M24"/>
          <cell r="N24" t="str">
            <v>T X KM</v>
          </cell>
          <cell r="O24">
            <v>294.83</v>
          </cell>
          <cell r="P24">
            <v>3.18</v>
          </cell>
          <cell r="Q24">
            <v>937.55</v>
          </cell>
          <cell r="R24"/>
          <cell r="S24"/>
          <cell r="T24"/>
          <cell r="U24"/>
          <cell r="V24"/>
        </row>
        <row r="25">
          <cell r="A25" t="str">
            <v>4.2</v>
          </cell>
          <cell r="B25" t="str">
            <v>04.006.0013-B</v>
          </cell>
          <cell r="C25" t="str">
            <v>CARGA E DESCARGA MANUAL DE PECAS DE PESO REDUZIDO:TIJOLOS,TELHAS,CIMENTO E AGREGADOS EM SACOS,EM CAMINHAO DE CARROCERIAFIXA A OLEO DIESEL,COM CAPACIDADE UTIL DE 7,5T,INCLUSIVE O TEMPO DE CARGA,DESCARGA E MANOBRA</v>
          </cell>
          <cell r="D25"/>
          <cell r="E25"/>
          <cell r="F25"/>
          <cell r="G25"/>
          <cell r="H25"/>
          <cell r="I25"/>
          <cell r="J25"/>
          <cell r="K25"/>
          <cell r="L25"/>
          <cell r="M25"/>
          <cell r="N25" t="str">
            <v>T</v>
          </cell>
          <cell r="O25">
            <v>24.43</v>
          </cell>
          <cell r="P25">
            <v>38.51</v>
          </cell>
          <cell r="Q25">
            <v>940.79</v>
          </cell>
          <cell r="R25" t="str">
            <v>ok</v>
          </cell>
          <cell r="S25" t="str">
            <v>TC 10.05.0050 (/)</v>
          </cell>
          <cell r="T25" t="str">
            <v>Carga e descarga manual de material que exija o concurso de mais de 1 servente para cada peca, vergalhoes, cancoeiras, caixas, meio-fios, em Caminhao de Carroceria Fixa, a oleo diesel, com capacidade util de 7,5t, inclusive o tempo de carga, descarga e manobra.</v>
          </cell>
          <cell r="U25" t="str">
            <v>t</v>
          </cell>
          <cell r="V25"/>
        </row>
        <row r="26">
          <cell r="A26" t="str">
            <v>4.3</v>
          </cell>
          <cell r="B26" t="str">
            <v>04.005.0163-A</v>
          </cell>
          <cell r="C26" t="str">
            <v>TRANSPORTE DE CARGA DE QUALQUER NATUREZA,EXCLUSIVE AS DESPESAS DE CARGA E DESCARGA,TANTO DE ESPERA DO CAMINHAO COMO DO SERVENTE OU EQUIPAMENTO AUXILIAR,A VELOCIDADE MEDIA DE 30KM/H,EM CAMINHAO BASCULANTE A OLEO DIESEL,COM CAPACIDADE UTIL DE17T</v>
          </cell>
          <cell r="D26"/>
          <cell r="E26"/>
          <cell r="F26"/>
          <cell r="G26"/>
          <cell r="H26"/>
          <cell r="I26"/>
          <cell r="J26"/>
          <cell r="K26"/>
          <cell r="L26"/>
          <cell r="M26"/>
          <cell r="N26" t="str">
            <v>T X KM</v>
          </cell>
          <cell r="O26">
            <v>2699.75</v>
          </cell>
          <cell r="P26">
            <v>0.6</v>
          </cell>
          <cell r="Q26">
            <v>1619.85</v>
          </cell>
          <cell r="R26" t="str">
            <v>ok</v>
          </cell>
          <cell r="S26" t="str">
            <v>TC 05.05.0470 (/)</v>
          </cell>
          <cell r="T26" t="str">
            <v>Transporte de carga de qualquer natureza; exclusive as despesas de carga e descarga tanto da espera do caminhao como de servente ou equipamento auxiliar, em alta velocidade (Vm=50Km/h), em Caminhao Basculante a oleo diesel, com capacidade util de 8t.</v>
          </cell>
          <cell r="U26" t="str">
            <v>t.Km</v>
          </cell>
          <cell r="V26"/>
        </row>
        <row r="27">
          <cell r="A27" t="str">
            <v>4.4</v>
          </cell>
          <cell r="B27" t="str">
            <v>04.011.0052-B</v>
          </cell>
          <cell r="C2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7"/>
          <cell r="E27"/>
          <cell r="F27"/>
          <cell r="G27"/>
          <cell r="H27"/>
          <cell r="I27"/>
          <cell r="J27"/>
          <cell r="K27"/>
          <cell r="L27"/>
          <cell r="M27"/>
          <cell r="N27" t="str">
            <v>T</v>
          </cell>
          <cell r="O27">
            <v>216.36</v>
          </cell>
          <cell r="P27">
            <v>5.98</v>
          </cell>
          <cell r="Q27">
            <v>1293.83</v>
          </cell>
          <cell r="R27" t="str">
            <v>ok</v>
          </cell>
          <cell r="S27" t="str">
            <v>TC 10.05.0350 (/)</v>
          </cell>
          <cell r="T27" t="str">
            <v>Carga e descarga mecanica, com Pa-Carregadeira e Caminhao Basculante a oleo diesel, consideradas para o caminhao a espera, manobra, carga e descarga e quanto a carregadeira, espera e operacao.</v>
          </cell>
          <cell r="U27" t="str">
            <v>t</v>
          </cell>
          <cell r="V27"/>
        </row>
        <row r="28">
          <cell r="A28" t="str">
            <v>4.5</v>
          </cell>
          <cell r="B28" t="str">
            <v>TC09050700</v>
          </cell>
          <cell r="C28"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8"/>
          <cell r="E28"/>
          <cell r="F28"/>
          <cell r="G28"/>
          <cell r="H28"/>
          <cell r="I28"/>
          <cell r="J28"/>
          <cell r="K28"/>
          <cell r="L28"/>
          <cell r="M28"/>
          <cell r="N28" t="str">
            <v>T</v>
          </cell>
          <cell r="O28">
            <v>107.99000000000001</v>
          </cell>
          <cell r="P28">
            <v>15</v>
          </cell>
          <cell r="Q28">
            <v>1619.85</v>
          </cell>
          <cell r="R28" t="str">
            <v>ok</v>
          </cell>
          <cell r="S28" t="str">
            <v>TC 10.05.0700 (/)</v>
          </cell>
          <cell r="T28" t="str">
            <v>Disposicao final de materiais e residuos de obras em locais de operacao e disposicao final apropriados, autorizados e/ou licenciados pelos orgaos de licenciamento e de controle ambiental, medida mediante comprovantes de disposicao.</v>
          </cell>
          <cell r="U28" t="str">
            <v>t.Km</v>
          </cell>
          <cell r="V28"/>
        </row>
        <row r="29">
          <cell r="A29">
            <v>4</v>
          </cell>
          <cell r="B29"/>
          <cell r="C29"/>
          <cell r="D29"/>
          <cell r="E29"/>
          <cell r="F29"/>
          <cell r="G29"/>
          <cell r="H29"/>
          <cell r="I29"/>
          <cell r="J29"/>
          <cell r="K29"/>
          <cell r="L29"/>
          <cell r="M29" t="str">
            <v>CATEGORIA 4</v>
          </cell>
          <cell r="N29"/>
          <cell r="O29"/>
          <cell r="P29" t="str">
            <v>TOTAL:</v>
          </cell>
          <cell r="Q29">
            <v>6411.869999999999</v>
          </cell>
          <cell r="R29"/>
          <cell r="S29"/>
          <cell r="T29"/>
          <cell r="U29"/>
          <cell r="V29"/>
        </row>
        <row r="30">
          <cell r="A30" t="str">
            <v>5.0</v>
          </cell>
          <cell r="B30" t="str">
            <v>CATEGORIA</v>
          </cell>
          <cell r="C30">
            <v>5</v>
          </cell>
          <cell r="D30" t="str">
            <v>SERVIÇOS COMPLEMENTARES</v>
          </cell>
          <cell r="E30"/>
          <cell r="F30"/>
          <cell r="G30"/>
          <cell r="H30"/>
          <cell r="I30"/>
          <cell r="J30"/>
          <cell r="K30"/>
          <cell r="L30"/>
          <cell r="M30"/>
          <cell r="N30"/>
          <cell r="O30"/>
          <cell r="P30"/>
          <cell r="Q30"/>
          <cell r="R30"/>
          <cell r="S30"/>
          <cell r="T30"/>
          <cell r="U30"/>
          <cell r="V30"/>
        </row>
        <row r="31">
          <cell r="A31" t="str">
            <v>5.1</v>
          </cell>
          <cell r="B31" t="str">
            <v>05.001.0187-A</v>
          </cell>
          <cell r="C31" t="str">
            <v>TRANSPORTE HORIZONTAL DE ENTULHO OU LAMA EM CARRINHO,INCLUSIVE CARGA A PA,EM FAVELAS</v>
          </cell>
          <cell r="D31"/>
          <cell r="E31"/>
          <cell r="F31"/>
          <cell r="G31"/>
          <cell r="H31"/>
          <cell r="I31"/>
          <cell r="J31"/>
          <cell r="K31"/>
          <cell r="L31"/>
          <cell r="M31"/>
          <cell r="N31" t="str">
            <v>M3</v>
          </cell>
          <cell r="O31">
            <v>266.57</v>
          </cell>
          <cell r="P31">
            <v>17.82</v>
          </cell>
          <cell r="Q31">
            <v>4750.2700000000004</v>
          </cell>
          <cell r="R31" t="str">
            <v>ok</v>
          </cell>
          <cell r="S31" t="str">
            <v>TC 05.10.0050 (/)</v>
          </cell>
          <cell r="T31" t="str">
            <v>Transporte horizontal de material a granel em carrinho de mao, inclusive carga a pa.</v>
          </cell>
          <cell r="U31" t="str">
            <v>t.dam</v>
          </cell>
          <cell r="V31"/>
        </row>
        <row r="32">
          <cell r="A32" t="str">
            <v>5.2</v>
          </cell>
          <cell r="B32" t="str">
            <v>05.001.0185-A</v>
          </cell>
          <cell r="C32" t="str">
            <v>TRANSPORTE DE MATERIAIS ENCOSTA ACIMA,SERVICO INTEIRAMENTE MANUAL,INCLUSIVE CARGA E DESCARGA</v>
          </cell>
          <cell r="D32"/>
          <cell r="E32"/>
          <cell r="F32"/>
          <cell r="G32"/>
          <cell r="H32"/>
          <cell r="I32"/>
          <cell r="J32"/>
          <cell r="K32"/>
          <cell r="L32"/>
          <cell r="M32"/>
          <cell r="N32" t="str">
            <v>TXM</v>
          </cell>
          <cell r="O32">
            <v>3175.9</v>
          </cell>
          <cell r="P32">
            <v>1.1599999999999999</v>
          </cell>
          <cell r="Q32">
            <v>3684.04</v>
          </cell>
          <cell r="R32" t="str">
            <v>ok</v>
          </cell>
          <cell r="S32" t="str">
            <v>TC 05.10.0150 (A)</v>
          </cell>
          <cell r="T32" t="str">
            <v>Transporte manual de materiais diversos encosta acima, inclusive carga e descarga.</v>
          </cell>
          <cell r="U32" t="str">
            <v>t.dam</v>
          </cell>
          <cell r="V32"/>
        </row>
        <row r="33">
          <cell r="A33" t="str">
            <v>5.3</v>
          </cell>
          <cell r="B33" t="str">
            <v>05.001.0186-A</v>
          </cell>
          <cell r="C33" t="str">
            <v>TRANSPORTE DE MATERIAIS ENCOSTA ABAIXO,SERVICO INTEIRAMENTEMANUAL,INCLUSIVE CARGA E DESCARGA</v>
          </cell>
          <cell r="D33"/>
          <cell r="E33"/>
          <cell r="F33"/>
          <cell r="G33"/>
          <cell r="H33"/>
          <cell r="I33"/>
          <cell r="J33"/>
          <cell r="K33"/>
          <cell r="L33"/>
          <cell r="M33"/>
          <cell r="N33" t="str">
            <v>TXM</v>
          </cell>
          <cell r="O33">
            <v>28126.799999999999</v>
          </cell>
          <cell r="P33">
            <v>0.77</v>
          </cell>
          <cell r="Q33">
            <v>21657.63</v>
          </cell>
          <cell r="R33" t="str">
            <v>ok</v>
          </cell>
          <cell r="S33" t="str">
            <v>TC 05.10.0100 (/)</v>
          </cell>
          <cell r="T33" t="str">
            <v>Transporte manual de materiais diversos encosta abaixo, inclusive carga e descarga.</v>
          </cell>
          <cell r="U33" t="str">
            <v>t.dam</v>
          </cell>
          <cell r="V33"/>
        </row>
        <row r="34">
          <cell r="A34" t="str">
            <v>5.4</v>
          </cell>
          <cell r="B34" t="str">
            <v>05.005.0001-B</v>
          </cell>
          <cell r="C34" t="str">
            <v>ANDAIME DE MADEIRA DE 1ª,ATE 7,00M DE ALTURA,EM PECAS DE 3"X3",1"X9" E 1"X12",CONSIDERANDO-SE O APROVEITAMENTO DA MADEIRA 3 VEZES,INCLUSIVE A DESMONTAGEM E MEDIDO PELO VOLUME ABRANGIDO,EXCLUSIVE PLATAFORMA</v>
          </cell>
          <cell r="D34"/>
          <cell r="E34"/>
          <cell r="F34"/>
          <cell r="G34"/>
          <cell r="H34"/>
          <cell r="I34"/>
          <cell r="J34"/>
          <cell r="K34"/>
          <cell r="L34"/>
          <cell r="M34"/>
          <cell r="N34" t="str">
            <v>M3</v>
          </cell>
          <cell r="O34">
            <v>180</v>
          </cell>
          <cell r="P34">
            <v>23.62</v>
          </cell>
          <cell r="Q34">
            <v>4251.6000000000004</v>
          </cell>
          <cell r="R34"/>
          <cell r="S34"/>
          <cell r="T34"/>
          <cell r="U34"/>
          <cell r="V34"/>
        </row>
        <row r="35">
          <cell r="A35" t="str">
            <v>5.5</v>
          </cell>
          <cell r="B35" t="str">
            <v>05.005.0012-B</v>
          </cell>
          <cell r="C35" t="str">
            <v>PLATAFORMA OU PASSARELA DE MADEIRA DE 1ª,CONSIDERANDO-SE APROVEITAMENTO DA MADEIRA 20 VEZES,EXCLUSIVE ANDAIME OU OUTROSUPORTE E MOVIMENTACAO(VIDE ITEM 05.008.0008)</v>
          </cell>
          <cell r="D35"/>
          <cell r="E35"/>
          <cell r="F35"/>
          <cell r="G35"/>
          <cell r="H35"/>
          <cell r="I35"/>
          <cell r="J35"/>
          <cell r="K35"/>
          <cell r="L35"/>
          <cell r="M35"/>
          <cell r="N35" t="str">
            <v>M2</v>
          </cell>
          <cell r="O35">
            <v>72</v>
          </cell>
          <cell r="P35">
            <v>2.64</v>
          </cell>
          <cell r="Q35">
            <v>190.08</v>
          </cell>
          <cell r="R35"/>
          <cell r="S35"/>
          <cell r="T35"/>
          <cell r="U35"/>
          <cell r="V35"/>
        </row>
        <row r="36">
          <cell r="A36" t="str">
            <v>5.6</v>
          </cell>
          <cell r="B36" t="str">
            <v>05.008.0008-B</v>
          </cell>
          <cell r="C36" t="str">
            <v>MOVIMENTACAO VERTICAL OU HORIZONTAL DE PLATAFORMA OU PASSARELA</v>
          </cell>
          <cell r="D36"/>
          <cell r="E36"/>
          <cell r="F36"/>
          <cell r="G36"/>
          <cell r="H36"/>
          <cell r="I36"/>
          <cell r="J36"/>
          <cell r="K36"/>
          <cell r="L36"/>
          <cell r="M36"/>
          <cell r="N36" t="str">
            <v>M2</v>
          </cell>
          <cell r="O36">
            <v>72</v>
          </cell>
          <cell r="P36">
            <v>0.42</v>
          </cell>
          <cell r="Q36">
            <v>30.24</v>
          </cell>
          <cell r="R36"/>
          <cell r="S36"/>
          <cell r="T36"/>
          <cell r="U36"/>
          <cell r="V36"/>
        </row>
        <row r="37">
          <cell r="A37">
            <v>5</v>
          </cell>
          <cell r="B37"/>
          <cell r="C37"/>
          <cell r="D37"/>
          <cell r="E37"/>
          <cell r="F37"/>
          <cell r="G37"/>
          <cell r="H37"/>
          <cell r="I37"/>
          <cell r="J37"/>
          <cell r="K37"/>
          <cell r="L37"/>
          <cell r="M37" t="str">
            <v>CATEGORIA 5</v>
          </cell>
          <cell r="N37"/>
          <cell r="O37"/>
          <cell r="P37" t="str">
            <v>TOTAL:</v>
          </cell>
          <cell r="Q37">
            <v>34563.86</v>
          </cell>
          <cell r="R37"/>
          <cell r="S37"/>
          <cell r="T37"/>
          <cell r="U37"/>
          <cell r="V37"/>
        </row>
        <row r="38">
          <cell r="A38" t="str">
            <v>6.0</v>
          </cell>
          <cell r="B38" t="str">
            <v>CATEGORIA</v>
          </cell>
          <cell r="C38">
            <v>6</v>
          </cell>
          <cell r="D38" t="str">
            <v>GALERIAS, DRENOS E CONEXOS</v>
          </cell>
          <cell r="E38"/>
          <cell r="F38"/>
          <cell r="G38"/>
          <cell r="H38"/>
          <cell r="I38"/>
          <cell r="J38"/>
          <cell r="K38"/>
          <cell r="L38"/>
          <cell r="M38"/>
          <cell r="N38"/>
          <cell r="O38"/>
          <cell r="P38"/>
          <cell r="Q38"/>
          <cell r="R38"/>
          <cell r="S38"/>
          <cell r="T38"/>
          <cell r="U38"/>
          <cell r="V38"/>
        </row>
        <row r="39">
          <cell r="A39" t="str">
            <v>6.1</v>
          </cell>
          <cell r="B39" t="str">
            <v>06.082.0055-A</v>
          </cell>
          <cell r="C39" t="str">
            <v>DRENO OU BARBACA EM TUBO DE PVC,DIAMETRO DE 4",INCLUSIVE FORNECIMENTO DO TUBO E MATERIAL DRENANTE</v>
          </cell>
          <cell r="D39"/>
          <cell r="E39"/>
          <cell r="F39"/>
          <cell r="G39"/>
          <cell r="H39"/>
          <cell r="I39"/>
          <cell r="J39"/>
          <cell r="K39"/>
          <cell r="L39"/>
          <cell r="M39"/>
          <cell r="N39" t="str">
            <v>M</v>
          </cell>
          <cell r="O39">
            <v>60</v>
          </cell>
          <cell r="P39">
            <v>14.66</v>
          </cell>
          <cell r="Q39">
            <v>879.6</v>
          </cell>
          <cell r="R39" t="str">
            <v>ok</v>
          </cell>
          <cell r="S39" t="str">
            <v>DR 55.05.0209 (A)</v>
          </cell>
          <cell r="T39" t="str">
            <v>Dreno ou Barbaca em tubo de PVC rigido, diametro de 4", inclusive fornecimento do tubo e material drenante.</v>
          </cell>
          <cell r="U39" t="str">
            <v>m</v>
          </cell>
          <cell r="V39"/>
        </row>
        <row r="40">
          <cell r="A40" t="str">
            <v>6.2</v>
          </cell>
          <cell r="B40" t="str">
            <v>06.103.0150-A</v>
          </cell>
          <cell r="C40" t="str">
            <v>TELA DE REFORCO COM MALHA METALICA HEXAGONAL DE DUPLA TORCAODE ZINCO-ALUMINIO COM DIAMETRO 2,70MM,REVESTIDA DE PVC COM DIAMETRO DE 0,40MM,INCLUSIVE COSTURA.FORNECIMENTO</v>
          </cell>
          <cell r="D40"/>
          <cell r="E40"/>
          <cell r="F40"/>
          <cell r="G40"/>
          <cell r="H40"/>
          <cell r="I40"/>
          <cell r="J40"/>
          <cell r="K40"/>
          <cell r="L40"/>
          <cell r="M40"/>
          <cell r="N40" t="str">
            <v>M2</v>
          </cell>
          <cell r="O40">
            <v>281.52</v>
          </cell>
          <cell r="P40">
            <v>52.79</v>
          </cell>
          <cell r="Q40">
            <v>14861.44</v>
          </cell>
          <cell r="R40" t="str">
            <v>ok</v>
          </cell>
          <cell r="S40" t="str">
            <v>ET 40.05.0103 (A)</v>
          </cell>
          <cell r="T40" t="str">
            <v>Tela de aco soldada Telcon Q-138 ou similar, com malha de (10x10)cm, CA-60, com diametro de 4,2mm e 2,2Kg/m2. Fornecimento.</v>
          </cell>
          <cell r="U40" t="str">
            <v>m2</v>
          </cell>
          <cell r="V40" t="str">
            <v>PREÇO 09/18</v>
          </cell>
        </row>
        <row r="41">
          <cell r="A41">
            <v>6</v>
          </cell>
          <cell r="B41"/>
          <cell r="C41"/>
          <cell r="D41"/>
          <cell r="E41"/>
          <cell r="F41"/>
          <cell r="G41"/>
          <cell r="H41"/>
          <cell r="I41"/>
          <cell r="J41"/>
          <cell r="K41"/>
          <cell r="L41"/>
          <cell r="M41" t="str">
            <v>CATEGORIA 6</v>
          </cell>
          <cell r="N41"/>
          <cell r="O41"/>
          <cell r="P41" t="str">
            <v>TOTAL:</v>
          </cell>
          <cell r="Q41">
            <v>15741.04</v>
          </cell>
          <cell r="R41"/>
          <cell r="S41"/>
          <cell r="T41"/>
          <cell r="U41"/>
          <cell r="V41"/>
        </row>
        <row r="42">
          <cell r="A42" t="str">
            <v>7.0</v>
          </cell>
          <cell r="B42" t="str">
            <v>CATEGORIA</v>
          </cell>
          <cell r="C42">
            <v>7</v>
          </cell>
          <cell r="D42" t="str">
            <v>ARGAMASSAS, INJEÇÕES E CONSOLIDAÇÕE</v>
          </cell>
          <cell r="E42"/>
          <cell r="F42"/>
          <cell r="G42"/>
          <cell r="H42"/>
          <cell r="I42"/>
          <cell r="J42"/>
          <cell r="K42"/>
          <cell r="L42"/>
          <cell r="M42"/>
          <cell r="N42"/>
          <cell r="O42"/>
          <cell r="P42"/>
          <cell r="Q42"/>
          <cell r="R42"/>
          <cell r="S42"/>
          <cell r="T42"/>
          <cell r="U42"/>
          <cell r="V42"/>
        </row>
        <row r="43">
          <cell r="A43" t="str">
            <v>7.1</v>
          </cell>
          <cell r="B43" t="str">
            <v>07.050.0035-B</v>
          </cell>
          <cell r="C43" t="str">
            <v>INJECAO DE CALDA DE CIMENTO,ADMITINDO UMA PRODUCAO MEDIA BRUTA DE 0,5 SACO/H,INCLUSIVE FORNECIMENTO DOS MATERIAIS,MEDIDOPOR SACO DE 50KG</v>
          </cell>
          <cell r="D43"/>
          <cell r="E43"/>
          <cell r="F43"/>
          <cell r="G43"/>
          <cell r="H43"/>
          <cell r="I43"/>
          <cell r="J43"/>
          <cell r="K43"/>
          <cell r="L43"/>
          <cell r="M43"/>
          <cell r="N43" t="str">
            <v>SACO</v>
          </cell>
          <cell r="O43">
            <v>178</v>
          </cell>
          <cell r="P43">
            <v>131.16</v>
          </cell>
          <cell r="Q43">
            <v>23346.48</v>
          </cell>
          <cell r="R43" t="str">
            <v>ok</v>
          </cell>
          <cell r="S43" t="str">
            <v>ET 75.05.0200 (/)</v>
          </cell>
          <cell r="T43" t="str">
            <v>Injecao de calda de cimento, admitindo uma producao media bruta de 0,5saco/h, inclusive fornecimento dos materiais, medido por saco de 50Kg.</v>
          </cell>
          <cell r="U43" t="str">
            <v>saco</v>
          </cell>
          <cell r="V43"/>
        </row>
        <row r="44">
          <cell r="A44">
            <v>7</v>
          </cell>
          <cell r="B44"/>
          <cell r="C44"/>
          <cell r="D44"/>
          <cell r="E44"/>
          <cell r="F44"/>
          <cell r="G44"/>
          <cell r="H44"/>
          <cell r="I44"/>
          <cell r="J44"/>
          <cell r="K44"/>
          <cell r="L44"/>
          <cell r="M44" t="str">
            <v>CATEGORIA 7</v>
          </cell>
          <cell r="N44"/>
          <cell r="O44"/>
          <cell r="P44" t="str">
            <v>TOTAL:</v>
          </cell>
          <cell r="Q44">
            <v>23346.48</v>
          </cell>
          <cell r="R44"/>
          <cell r="S44"/>
          <cell r="T44"/>
          <cell r="U44"/>
          <cell r="V44"/>
        </row>
        <row r="45">
          <cell r="A45" t="str">
            <v>11.0</v>
          </cell>
          <cell r="B45" t="str">
            <v>CATEGORIA</v>
          </cell>
          <cell r="C45">
            <v>11</v>
          </cell>
          <cell r="D45" t="str">
            <v>ESTRUTURAS</v>
          </cell>
          <cell r="E45"/>
          <cell r="F45"/>
          <cell r="G45"/>
          <cell r="H45"/>
          <cell r="I45"/>
          <cell r="J45"/>
          <cell r="K45"/>
          <cell r="L45"/>
          <cell r="M45"/>
          <cell r="N45"/>
          <cell r="O45"/>
          <cell r="P45"/>
          <cell r="Q45"/>
          <cell r="R45"/>
          <cell r="S45"/>
          <cell r="T45"/>
          <cell r="U45"/>
          <cell r="V45"/>
        </row>
        <row r="46">
          <cell r="A46" t="str">
            <v>11.1</v>
          </cell>
          <cell r="B46" t="str">
            <v>11.002.0030-B</v>
          </cell>
          <cell r="C46" t="str">
            <v>LANCAMENTO DE CONCRETO EM PECAS SEM ARMADURA,EM CONDICOES ESPECIAIS,INCLUSIVE TRANSPORTE HORIZONTAL ATE 20,00M EM CARRINHOS,E VERTICAL ATE 10,00M COM TORRE E GUINCHO,COLOCACAO,ADENSAMENTO E ACABAMENTO,CONSIDERANDO UMA PRODUCAO APROXIMADA DE1,50M3/H</v>
          </cell>
          <cell r="D46"/>
          <cell r="E46"/>
          <cell r="F46"/>
          <cell r="G46"/>
          <cell r="H46"/>
          <cell r="I46"/>
          <cell r="J46"/>
          <cell r="K46"/>
          <cell r="L46"/>
          <cell r="M46"/>
          <cell r="N46" t="str">
            <v>M3</v>
          </cell>
          <cell r="O46">
            <v>1</v>
          </cell>
          <cell r="P46">
            <v>90.31</v>
          </cell>
          <cell r="Q46">
            <v>90.31</v>
          </cell>
          <cell r="R46" t="str">
            <v>ok</v>
          </cell>
          <cell r="S46" t="str">
            <v>ET 05.25.0406 (/)</v>
          </cell>
          <cell r="T46" t="str">
            <v>Lancamento de concreto em pecas sem armadura, inclusive a colocacao, o adensamento e o acabamento, exclusive o transporte (TC 05.10.0050), considerando a producao baixa.</v>
          </cell>
          <cell r="U46" t="str">
            <v>m3</v>
          </cell>
          <cell r="V46"/>
        </row>
        <row r="47">
          <cell r="A47" t="str">
            <v>11.2</v>
          </cell>
          <cell r="B47" t="str">
            <v>11.011.0030-B</v>
          </cell>
          <cell r="C47" t="str">
            <v>CORTE,DOBRAGEM,MONTAGEM E COLOCACAO DE FERRAGENS NAS FORMAS,ACO CA-50,EM BARRAS REDONDAS,COM DIAMETRO DE 8 A 12,5MM</v>
          </cell>
          <cell r="D47"/>
          <cell r="E47"/>
          <cell r="F47"/>
          <cell r="G47"/>
          <cell r="H47"/>
          <cell r="I47"/>
          <cell r="J47"/>
          <cell r="K47"/>
          <cell r="L47"/>
          <cell r="M47"/>
          <cell r="N47" t="str">
            <v>KG</v>
          </cell>
          <cell r="O47">
            <v>2305.8000000000002</v>
          </cell>
          <cell r="P47">
            <v>3.22</v>
          </cell>
          <cell r="Q47">
            <v>7424.67</v>
          </cell>
          <cell r="R47" t="str">
            <v>ok</v>
          </cell>
          <cell r="S47" t="str">
            <v>ET 10.10.0061 (/)</v>
          </cell>
          <cell r="T47" t="str">
            <v>Corte, dobragem, montagem e colocacao de ferragens nas formas, aco CA-50, em barra redonda, com diametro entre 6,3mm e 12,5mm.</v>
          </cell>
          <cell r="U47" t="str">
            <v>Kg</v>
          </cell>
          <cell r="V47"/>
        </row>
        <row r="48">
          <cell r="A48" t="str">
            <v>11.3</v>
          </cell>
          <cell r="B48" t="str">
            <v>11.013.0075-A</v>
          </cell>
          <cell r="C48"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D48"/>
          <cell r="E48"/>
          <cell r="F48"/>
          <cell r="G48"/>
          <cell r="H48"/>
          <cell r="I48"/>
          <cell r="J48"/>
          <cell r="K48"/>
          <cell r="L48"/>
          <cell r="M48"/>
          <cell r="N48" t="str">
            <v>M3</v>
          </cell>
          <cell r="O48">
            <v>7.09</v>
          </cell>
          <cell r="P48">
            <v>1852.59</v>
          </cell>
          <cell r="Q48">
            <v>13134.86</v>
          </cell>
          <cell r="R48" t="str">
            <v>ok</v>
          </cell>
          <cell r="S48" t="str">
            <v>ET 05.60.0050 (A)</v>
          </cell>
          <cell r="T48" t="str">
            <v>Concreto armado, executado com concreto dosado para uma resistencia caracteristica a compressao de 15MPa, incluindo materiais para 1m3 de concreto, preparado segundo o item ET 05.20.0200, e colocacao segundo o item ET 05.25.0706; 12m2 de area moldada de formas segundo o item ET 15.10.0100, 60kg de aco CA-50A, inclusive mao-de-obra para corte, dobragem, montagem, tratamento de juntas de concretagem coforme o item 4.16.8 da (NBR-10839), e colocacao nas formas, exclusive escoramento. A utilizacao deste item e recomendada para quantidades inferiores a 20m3.</v>
          </cell>
          <cell r="U48" t="str">
            <v>m3</v>
          </cell>
          <cell r="V48"/>
        </row>
        <row r="49">
          <cell r="A49" t="str">
            <v>11.4</v>
          </cell>
          <cell r="B49" t="str">
            <v>11.020.0006-A</v>
          </cell>
          <cell r="C49" t="str">
            <v>TIRANTES PROTENDIDOS DE ACO CA-50,DIAMETRO DE 32MM(1.1/4"),COM COMPRIMENTO TOTAL ATE 9,00M,INCLUSIVE FORNECIMENTO DE MATERIAIS,PROTECAO ANTICORROSIVA,PREPARO,COLOCACAO E PROTENSAO,EXCLUSIVE PERFURACAO E INJECAO</v>
          </cell>
          <cell r="D49"/>
          <cell r="E49"/>
          <cell r="F49"/>
          <cell r="G49"/>
          <cell r="H49"/>
          <cell r="I49"/>
          <cell r="J49"/>
          <cell r="K49"/>
          <cell r="L49"/>
          <cell r="M49"/>
          <cell r="N49" t="str">
            <v>M</v>
          </cell>
          <cell r="O49">
            <v>390</v>
          </cell>
          <cell r="P49">
            <v>121.97</v>
          </cell>
          <cell r="Q49">
            <v>47568.3</v>
          </cell>
          <cell r="R49" t="str">
            <v>ok</v>
          </cell>
          <cell r="S49" t="str">
            <v>ET 10.05.0109 (/)</v>
          </cell>
          <cell r="T49" t="str">
            <v>Aco CA-50 para armadura de concreto, com saliencia ou mossa, coeficiente de conformacao superficial minimo (aderencia) igual a 1,5, diametro de 12,5mm. Fornecimento, incluindo 10% de perdas e arame 18.</v>
          </cell>
          <cell r="U49" t="str">
            <v>Kg</v>
          </cell>
          <cell r="V49"/>
        </row>
        <row r="50">
          <cell r="A50" t="str">
            <v>11.5</v>
          </cell>
          <cell r="B50" t="str">
            <v>11.024.0001-B</v>
          </cell>
          <cell r="C50" t="str">
            <v>CONCRETO PROJETADO,INCLUSIVE EQUIPAMENTO DE AR COMPRIMIDO,CONSUMO DE 355KG/M3 DE CIMENTO,ADITIVOS E PERDAS POR REFLEXAO,SENDO A APLICACAO REALIZADA CONTRA SUPERFICIE VERTICAL OU HORIZONTAL SUPERIOR E A MEDICAO FEITA PELO CONCRETO APLICADO</v>
          </cell>
          <cell r="D50"/>
          <cell r="E50"/>
          <cell r="F50"/>
          <cell r="G50"/>
          <cell r="H50"/>
          <cell r="I50"/>
          <cell r="J50"/>
          <cell r="K50"/>
          <cell r="L50"/>
          <cell r="M50"/>
          <cell r="N50" t="str">
            <v>M3</v>
          </cell>
          <cell r="O50">
            <v>72</v>
          </cell>
          <cell r="P50">
            <v>1016.46</v>
          </cell>
          <cell r="Q50">
            <v>73185.119999999995</v>
          </cell>
          <cell r="R50" t="str">
            <v>ok</v>
          </cell>
          <cell r="S50" t="str">
            <v>ET 45.05.0050 (A)</v>
          </cell>
          <cell r="T50" t="str">
            <v>Concreto projetado, consumo de 355kg/m3 de cimento, com aditivo, aplicado em superficies verticais ou superiores, medido pelo volume aplicado, inclusive 5% de perdas.</v>
          </cell>
          <cell r="U50" t="str">
            <v>m3</v>
          </cell>
          <cell r="V50"/>
        </row>
        <row r="51">
          <cell r="A51" t="str">
            <v>11.6</v>
          </cell>
          <cell r="B51" t="str">
            <v>11.046.0001-A</v>
          </cell>
          <cell r="C51" t="str">
            <v>CONCRETO IMPORTADO DE USINA,DOSADO RACIONALMENTE PARA UMA RESISTENCIA CARACTERISTICA A COMPRESSAO DE 10MPA</v>
          </cell>
          <cell r="D51"/>
          <cell r="E51"/>
          <cell r="F51"/>
          <cell r="G51"/>
          <cell r="H51"/>
          <cell r="I51"/>
          <cell r="J51"/>
          <cell r="K51"/>
          <cell r="L51"/>
          <cell r="M51"/>
          <cell r="N51" t="str">
            <v>M3</v>
          </cell>
          <cell r="O51">
            <v>1</v>
          </cell>
          <cell r="P51">
            <v>247.78</v>
          </cell>
          <cell r="Q51">
            <v>247.78</v>
          </cell>
          <cell r="R51" t="str">
            <v>ok</v>
          </cell>
          <cell r="S51" t="str">
            <v>ET 05.05.0100 (A)</v>
          </cell>
          <cell r="T51" t="str">
            <v>Materiais para confeccao de concreto estrutural dosado para uma resistencia caracteristica a compressao (fck) minimo de 11MPa, inclusive perdas. Fornecimento.</v>
          </cell>
          <cell r="U51" t="str">
            <v>m3</v>
          </cell>
          <cell r="V51"/>
        </row>
        <row r="52">
          <cell r="A52">
            <v>11</v>
          </cell>
          <cell r="B52"/>
          <cell r="C52"/>
          <cell r="D52"/>
          <cell r="E52"/>
          <cell r="F52"/>
          <cell r="G52"/>
          <cell r="H52"/>
          <cell r="I52"/>
          <cell r="J52"/>
          <cell r="K52"/>
          <cell r="L52"/>
          <cell r="M52" t="str">
            <v>CATEGORIA 11</v>
          </cell>
          <cell r="N52"/>
          <cell r="O52"/>
          <cell r="P52" t="str">
            <v>TOTAL:</v>
          </cell>
          <cell r="Q52">
            <v>141651.04</v>
          </cell>
          <cell r="R52"/>
          <cell r="S52"/>
          <cell r="T52"/>
          <cell r="U52"/>
          <cell r="V52"/>
        </row>
        <row r="53">
          <cell r="A53" t="str">
            <v>13.0</v>
          </cell>
          <cell r="B53" t="str">
            <v>CATEGORIA</v>
          </cell>
          <cell r="C53">
            <v>13</v>
          </cell>
          <cell r="D53" t="str">
            <v>REVESTIMENTO DE PAREDES, TETOS E PISOS</v>
          </cell>
          <cell r="E53"/>
          <cell r="F53"/>
          <cell r="G53"/>
          <cell r="H53"/>
          <cell r="I53"/>
          <cell r="J53"/>
          <cell r="K53"/>
          <cell r="L53"/>
          <cell r="M53"/>
          <cell r="N53"/>
          <cell r="O53"/>
          <cell r="P53"/>
          <cell r="Q53"/>
          <cell r="R53"/>
          <cell r="S53"/>
          <cell r="T53"/>
          <cell r="U53"/>
          <cell r="V53"/>
        </row>
        <row r="54">
          <cell r="A54" t="str">
            <v>13.1</v>
          </cell>
          <cell r="B54" t="str">
            <v>13.001.0010-B</v>
          </cell>
          <cell r="C54" t="str">
            <v>CHAPISCO EM SUPERFICIE DE CONCRETO OU ALVENARIA,COM ARGAMASSA DE CIMENTO E AREIA,NO TRACO 1:3,ESPESSURA DE 9MM</v>
          </cell>
          <cell r="D54"/>
          <cell r="E54"/>
          <cell r="F54"/>
          <cell r="G54"/>
          <cell r="H54"/>
          <cell r="I54"/>
          <cell r="J54"/>
          <cell r="K54"/>
          <cell r="L54"/>
          <cell r="M54"/>
          <cell r="N54" t="str">
            <v>M2</v>
          </cell>
          <cell r="O54">
            <v>240</v>
          </cell>
          <cell r="P54">
            <v>4.41</v>
          </cell>
          <cell r="Q54">
            <v>1058.4000000000001</v>
          </cell>
          <cell r="R54" t="str">
            <v>ok</v>
          </cell>
          <cell r="S54" t="str">
            <v>RV 10.05.0050 (/)</v>
          </cell>
          <cell r="T54" t="str">
            <v>Chapisco de superficie de concreto ou alvenaria, com argamassa de cimento e areia no traco 1:3.</v>
          </cell>
          <cell r="U54" t="str">
            <v>m2</v>
          </cell>
          <cell r="V54"/>
        </row>
        <row r="55">
          <cell r="A55">
            <v>13</v>
          </cell>
          <cell r="B55"/>
          <cell r="C55"/>
          <cell r="D55"/>
          <cell r="E55"/>
          <cell r="F55"/>
          <cell r="G55"/>
          <cell r="H55"/>
          <cell r="I55"/>
          <cell r="J55"/>
          <cell r="K55"/>
          <cell r="L55"/>
          <cell r="M55" t="str">
            <v>CATEGORIA 13</v>
          </cell>
          <cell r="N55"/>
          <cell r="O55"/>
          <cell r="P55" t="str">
            <v>TOTAL:</v>
          </cell>
          <cell r="Q55">
            <v>1058.4000000000001</v>
          </cell>
          <cell r="R55"/>
          <cell r="S55"/>
          <cell r="T55"/>
          <cell r="U55"/>
          <cell r="V55"/>
        </row>
        <row r="56">
          <cell r="B56"/>
          <cell r="C56"/>
          <cell r="D56"/>
          <cell r="E56"/>
          <cell r="F56"/>
          <cell r="G56"/>
          <cell r="H56"/>
          <cell r="I56"/>
          <cell r="J56"/>
          <cell r="K56"/>
          <cell r="L56"/>
          <cell r="M56"/>
          <cell r="N56"/>
          <cell r="O56" t="str">
            <v>SUBTOTAL:</v>
          </cell>
          <cell r="P56"/>
          <cell r="Q56">
            <v>420175.43000000005</v>
          </cell>
          <cell r="R56"/>
          <cell r="S56"/>
          <cell r="T56"/>
          <cell r="U56"/>
          <cell r="V56"/>
        </row>
        <row r="57">
          <cell r="B57"/>
          <cell r="C57"/>
          <cell r="D57"/>
          <cell r="E57"/>
          <cell r="F57"/>
          <cell r="G57"/>
          <cell r="H57"/>
          <cell r="I57"/>
          <cell r="J57"/>
          <cell r="K57"/>
          <cell r="L57"/>
          <cell r="M57"/>
          <cell r="N57"/>
          <cell r="O57" t="str">
            <v>BDI</v>
          </cell>
          <cell r="P57">
            <v>0.25</v>
          </cell>
          <cell r="Q57">
            <v>105043.85750000001</v>
          </cell>
          <cell r="R57"/>
          <cell r="S57"/>
          <cell r="T57"/>
          <cell r="U57"/>
          <cell r="V57"/>
        </row>
        <row r="58">
          <cell r="B58"/>
          <cell r="C58"/>
          <cell r="D58"/>
          <cell r="E58"/>
          <cell r="F58"/>
          <cell r="G58"/>
          <cell r="H58"/>
          <cell r="I58"/>
          <cell r="J58"/>
          <cell r="K58"/>
          <cell r="L58"/>
          <cell r="M58"/>
          <cell r="N58"/>
          <cell r="O58" t="str">
            <v>TOTAL:</v>
          </cell>
          <cell r="P58"/>
          <cell r="Q58">
            <v>525219.28750000009</v>
          </cell>
          <cell r="R58"/>
          <cell r="S58"/>
          <cell r="T58"/>
          <cell r="U58"/>
          <cell r="V58"/>
        </row>
        <row r="59">
          <cell r="B59"/>
          <cell r="C59"/>
          <cell r="D59"/>
          <cell r="E59"/>
          <cell r="F59"/>
          <cell r="G59"/>
          <cell r="H59"/>
          <cell r="I59"/>
          <cell r="J59"/>
          <cell r="K59"/>
          <cell r="L59"/>
          <cell r="M59"/>
          <cell r="N59"/>
          <cell r="O59"/>
          <cell r="P59"/>
          <cell r="Q59"/>
          <cell r="R59"/>
          <cell r="S59"/>
          <cell r="T59"/>
          <cell r="U59"/>
          <cell r="V59"/>
        </row>
        <row r="60">
          <cell r="B60"/>
          <cell r="C60"/>
          <cell r="D60"/>
          <cell r="E60"/>
          <cell r="F60"/>
          <cell r="G60"/>
          <cell r="H60"/>
          <cell r="I60"/>
          <cell r="J60"/>
          <cell r="K60"/>
          <cell r="L60"/>
          <cell r="M60"/>
          <cell r="N60"/>
          <cell r="O60"/>
          <cell r="P60"/>
          <cell r="Q60"/>
          <cell r="R60"/>
          <cell r="S60"/>
          <cell r="T60"/>
          <cell r="U60"/>
          <cell r="V60"/>
        </row>
        <row r="61">
          <cell r="B61"/>
          <cell r="C61"/>
          <cell r="D61"/>
          <cell r="E61"/>
          <cell r="F61"/>
          <cell r="G61"/>
          <cell r="H61"/>
          <cell r="I61"/>
          <cell r="J61"/>
          <cell r="K61"/>
          <cell r="L61"/>
          <cell r="M61"/>
          <cell r="N61"/>
          <cell r="O61"/>
          <cell r="P61"/>
          <cell r="Q61"/>
          <cell r="R61"/>
          <cell r="S61"/>
          <cell r="T61"/>
          <cell r="U61"/>
          <cell r="V61"/>
        </row>
        <row r="62">
          <cell r="B62"/>
          <cell r="C62"/>
          <cell r="D62"/>
          <cell r="E62"/>
          <cell r="F62"/>
          <cell r="G62"/>
          <cell r="H62"/>
          <cell r="I62"/>
          <cell r="J62"/>
          <cell r="K62"/>
          <cell r="L62"/>
          <cell r="M62"/>
          <cell r="N62"/>
          <cell r="O62"/>
          <cell r="P62"/>
          <cell r="Q62"/>
          <cell r="R62"/>
          <cell r="S62"/>
          <cell r="T62"/>
          <cell r="U62"/>
          <cell r="V62"/>
        </row>
      </sheetData>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1906"/>
      <sheetName val="GUARDA CORPO"/>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P2"/>
          <cell r="Q2"/>
        </row>
        <row r="3">
          <cell r="A3"/>
          <cell r="P3"/>
          <cell r="Q3"/>
        </row>
        <row r="4">
          <cell r="A4"/>
          <cell r="P4"/>
          <cell r="Q4"/>
        </row>
        <row r="5">
          <cell r="A5" t="str">
            <v>PLANILHA ORÇAMENTÁRIA - COMUNIDADE VIRADOURO</v>
          </cell>
          <cell r="B5"/>
          <cell r="C5"/>
          <cell r="D5"/>
          <cell r="E5"/>
          <cell r="F5"/>
          <cell r="G5"/>
          <cell r="H5"/>
          <cell r="I5"/>
          <cell r="J5"/>
          <cell r="K5"/>
          <cell r="L5"/>
          <cell r="M5"/>
          <cell r="N5"/>
          <cell r="O5"/>
          <cell r="P5"/>
          <cell r="Q5"/>
        </row>
        <row r="6">
          <cell r="A6" t="str">
            <v>GUARDA CORPO</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row>
        <row r="8">
          <cell r="A8" t="str">
            <v>2.0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2.1</v>
          </cell>
          <cell r="B9" t="str">
            <v>02.030.0005-A</v>
          </cell>
          <cell r="C9" t="str">
            <v>PLACA DE SINALIZACAO PREVENTIVA PARA OBRA NA VIA PUBLICA,DEACORDO COM A RESOLUCAO DA PREFEITURA-RJ, COMPREENDENDO FORNECIMENTO E PINTURA DA PLACA E DOS SUPORTES DE MADEIRA.FORNECIMENTO E COLOCACAO</v>
          </cell>
          <cell r="D9"/>
          <cell r="E9"/>
          <cell r="F9"/>
          <cell r="G9"/>
          <cell r="H9"/>
          <cell r="I9"/>
          <cell r="J9"/>
          <cell r="K9"/>
          <cell r="L9"/>
          <cell r="M9"/>
          <cell r="N9" t="str">
            <v>UN</v>
          </cell>
          <cell r="O9">
            <v>14</v>
          </cell>
          <cell r="P9">
            <v>63.26</v>
          </cell>
          <cell r="Q9">
            <v>885.64</v>
          </cell>
        </row>
        <row r="10">
          <cell r="A10" t="str">
            <v>2.2</v>
          </cell>
          <cell r="B10" t="str">
            <v>02.011.0014-A</v>
          </cell>
          <cell r="C10" t="str">
            <v>CERCA PROTETORA DE BORDA DE VALA OU OBRA,COM TELA PLASTICA NA COR LARANJA OU AMARELA,CONSIDERANDO 1 VEZ DE UTILIZACAO,INCLUSIVE APOIOS,FORNECIMENTO,COLOCACAO E RETIRADA</v>
          </cell>
          <cell r="D10"/>
          <cell r="E10"/>
          <cell r="F10"/>
          <cell r="G10"/>
          <cell r="H10"/>
          <cell r="I10"/>
          <cell r="J10"/>
          <cell r="K10"/>
          <cell r="L10"/>
          <cell r="M10"/>
          <cell r="N10" t="str">
            <v>M2</v>
          </cell>
          <cell r="O10">
            <v>376.2</v>
          </cell>
          <cell r="P10">
            <v>1.57</v>
          </cell>
          <cell r="Q10">
            <v>590.63</v>
          </cell>
        </row>
        <row r="11">
          <cell r="A11">
            <v>2</v>
          </cell>
          <cell r="B11"/>
          <cell r="C11"/>
          <cell r="D11"/>
          <cell r="E11"/>
          <cell r="F11"/>
          <cell r="G11"/>
          <cell r="H11"/>
          <cell r="I11"/>
          <cell r="J11"/>
          <cell r="K11"/>
          <cell r="L11"/>
          <cell r="M11" t="str">
            <v>CATEGORIA 1</v>
          </cell>
          <cell r="N11"/>
          <cell r="O11"/>
          <cell r="P11" t="str">
            <v>TOTAL:</v>
          </cell>
          <cell r="Q11">
            <v>1476.27</v>
          </cell>
          <cell r="R11"/>
        </row>
        <row r="12">
          <cell r="A12" t="str">
            <v>3.0</v>
          </cell>
          <cell r="B12" t="str">
            <v>CATEGORIA</v>
          </cell>
          <cell r="C12">
            <v>3</v>
          </cell>
          <cell r="D12" t="str">
            <v>MOVIMENTO DE TERRA</v>
          </cell>
          <cell r="E12"/>
          <cell r="F12"/>
          <cell r="G12"/>
          <cell r="H12"/>
          <cell r="I12"/>
          <cell r="J12"/>
          <cell r="K12"/>
          <cell r="L12"/>
          <cell r="M12"/>
          <cell r="N12"/>
          <cell r="O12"/>
          <cell r="P12"/>
          <cell r="Q12"/>
          <cell r="R12"/>
          <cell r="S12"/>
          <cell r="T12"/>
          <cell r="U12"/>
          <cell r="V12"/>
          <cell r="W12"/>
        </row>
        <row r="13">
          <cell r="A13" t="str">
            <v>3.1</v>
          </cell>
          <cell r="B13" t="str">
            <v>03.001.0080-B</v>
          </cell>
          <cell r="C13" t="str">
            <v>ESCAVACAO MANUAL EM MATERIAL DE 1ªCATEGORIA,A CEU ABERTO,ATE0,50M DE PROFUNDIDADE COM REMOCAO ATE 1 DAM</v>
          </cell>
          <cell r="D13"/>
          <cell r="E13"/>
          <cell r="F13"/>
          <cell r="G13"/>
          <cell r="H13"/>
          <cell r="I13"/>
          <cell r="J13"/>
          <cell r="K13"/>
          <cell r="L13"/>
          <cell r="M13"/>
          <cell r="N13" t="str">
            <v>M3</v>
          </cell>
          <cell r="O13">
            <v>21.88</v>
          </cell>
          <cell r="P13">
            <v>30.99</v>
          </cell>
          <cell r="Q13">
            <v>678.06</v>
          </cell>
        </row>
        <row r="14">
          <cell r="A14">
            <v>3</v>
          </cell>
          <cell r="B14"/>
          <cell r="C14"/>
          <cell r="D14"/>
          <cell r="E14"/>
          <cell r="F14"/>
          <cell r="G14"/>
          <cell r="H14"/>
          <cell r="I14"/>
          <cell r="J14"/>
          <cell r="K14"/>
          <cell r="L14"/>
          <cell r="M14" t="str">
            <v>CATEGORIA 3</v>
          </cell>
          <cell r="N14"/>
          <cell r="O14"/>
          <cell r="P14" t="str">
            <v>TOTAL:</v>
          </cell>
          <cell r="Q14">
            <v>678.06</v>
          </cell>
          <cell r="R14"/>
        </row>
        <row r="15">
          <cell r="A15" t="str">
            <v>4.0</v>
          </cell>
          <cell r="B15" t="str">
            <v>CATEGORIA</v>
          </cell>
          <cell r="C15">
            <v>4</v>
          </cell>
          <cell r="D15" t="str">
            <v>TRANSPORTES</v>
          </cell>
          <cell r="E15"/>
          <cell r="F15"/>
          <cell r="G15"/>
          <cell r="H15"/>
          <cell r="I15"/>
          <cell r="J15"/>
          <cell r="K15"/>
          <cell r="L15"/>
          <cell r="M15"/>
          <cell r="N15"/>
          <cell r="O15"/>
          <cell r="P15"/>
          <cell r="Q15"/>
          <cell r="R15"/>
          <cell r="S15"/>
          <cell r="T15"/>
          <cell r="U15"/>
          <cell r="V15"/>
          <cell r="W15"/>
        </row>
        <row r="16">
          <cell r="A16" t="str">
            <v>4.1</v>
          </cell>
          <cell r="B16" t="str">
            <v>04.005.0127-A</v>
          </cell>
          <cell r="C16" t="str">
            <v>TRANSPORTE DE CARGA DE QUALQUER NATUREZA,EXCLUSIVE AS DESPESAS DE CARGA E DESCARGA,TANTO DE ESPERA DO CAMINHAO COMO DO SERVENTE OU EQUIPAMENTO AUXILIAR,A VELOCIDADE MEDIA DE 10KM/H,EM CAMINHAO BASCULANTE A OLEO DIESEL,COM CAPACIDADE UTIL DE8T</v>
          </cell>
          <cell r="D16"/>
          <cell r="E16"/>
          <cell r="F16"/>
          <cell r="G16"/>
          <cell r="H16"/>
          <cell r="I16"/>
          <cell r="J16"/>
          <cell r="K16"/>
          <cell r="L16"/>
          <cell r="M16"/>
          <cell r="N16" t="str">
            <v>T X KM</v>
          </cell>
          <cell r="O16">
            <v>222.64</v>
          </cell>
          <cell r="P16">
            <v>3.18</v>
          </cell>
          <cell r="Q16">
            <v>707.99</v>
          </cell>
        </row>
        <row r="17">
          <cell r="A17" t="str">
            <v>4.2</v>
          </cell>
          <cell r="B17" t="str">
            <v>04.005.0163-A</v>
          </cell>
          <cell r="C17" t="str">
            <v>TRANSPORTE DE CARGA DE QUALQUER NATUREZA,EXCLUSIVE AS DESPESAS DE CARGA E DESCARGA,TANTO DE ESPERA DO CAMINHAO COMO DO SERVENTE OU EQUIPAMENTO AUXILIAR,A VELOCIDADE MEDIA DE 30KM/H,EM CAMINHAO BASCULANTE A OLEO DIESEL,COM CAPACIDADE UTIL DE17T</v>
          </cell>
          <cell r="D17"/>
          <cell r="E17"/>
          <cell r="F17"/>
          <cell r="G17"/>
          <cell r="H17"/>
          <cell r="I17"/>
          <cell r="J17"/>
          <cell r="K17"/>
          <cell r="L17"/>
          <cell r="M17"/>
          <cell r="N17" t="str">
            <v>T X KM</v>
          </cell>
          <cell r="O17">
            <v>612.6</v>
          </cell>
          <cell r="P17">
            <v>0.6</v>
          </cell>
          <cell r="Q17">
            <v>367.56</v>
          </cell>
        </row>
        <row r="18">
          <cell r="A18" t="str">
            <v>4.3</v>
          </cell>
          <cell r="B18" t="str">
            <v>04.006.0013-B</v>
          </cell>
          <cell r="C18" t="str">
            <v>CARGA E DESCARGA MANUAL DE PECAS DE PESO REDUZIDO:TIJOLOS,TELHAS,CIMENTO E AGREGADOS EM SACOS,EM CAMINHAO DE CARROCERIAFIXA A OLEO DIESEL,COM CAPACIDADE UTIL DE 7,5T,INCLUSIVE O TEMPO DE CARGA,DESCARGA E MANOBRA</v>
          </cell>
          <cell r="D18"/>
          <cell r="E18"/>
          <cell r="F18"/>
          <cell r="G18"/>
          <cell r="H18"/>
          <cell r="I18"/>
          <cell r="J18"/>
          <cell r="K18"/>
          <cell r="L18"/>
          <cell r="M18"/>
          <cell r="N18" t="str">
            <v>T</v>
          </cell>
          <cell r="O18">
            <v>73.03</v>
          </cell>
          <cell r="P18">
            <v>38.51</v>
          </cell>
          <cell r="Q18">
            <v>2812.38</v>
          </cell>
        </row>
        <row r="19">
          <cell r="A19" t="str">
            <v>4.4</v>
          </cell>
          <cell r="B19" t="str">
            <v>04.011.0052-B</v>
          </cell>
          <cell r="C19"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19"/>
          <cell r="E19"/>
          <cell r="F19"/>
          <cell r="G19"/>
          <cell r="H19"/>
          <cell r="I19"/>
          <cell r="J19"/>
          <cell r="K19"/>
          <cell r="L19"/>
          <cell r="M19"/>
          <cell r="N19" t="str">
            <v>T</v>
          </cell>
          <cell r="O19">
            <v>61.26</v>
          </cell>
          <cell r="P19">
            <v>5.98</v>
          </cell>
          <cell r="Q19">
            <v>366.33</v>
          </cell>
        </row>
        <row r="20">
          <cell r="A20" t="str">
            <v>4.5</v>
          </cell>
          <cell r="B20" t="str">
            <v xml:space="preserve">TC09050700 </v>
          </cell>
          <cell r="C20"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0"/>
          <cell r="E20"/>
          <cell r="F20"/>
          <cell r="G20"/>
          <cell r="H20"/>
          <cell r="I20"/>
          <cell r="J20"/>
          <cell r="K20"/>
          <cell r="L20"/>
          <cell r="M20"/>
          <cell r="N20" t="str">
            <v>T</v>
          </cell>
          <cell r="O20">
            <v>30.63</v>
          </cell>
          <cell r="P20">
            <v>15</v>
          </cell>
          <cell r="Q20">
            <v>459.45</v>
          </cell>
        </row>
        <row r="21">
          <cell r="A21">
            <v>4</v>
          </cell>
          <cell r="B21"/>
          <cell r="C21"/>
          <cell r="D21"/>
          <cell r="E21"/>
          <cell r="F21"/>
          <cell r="G21"/>
          <cell r="H21"/>
          <cell r="I21"/>
          <cell r="J21"/>
          <cell r="K21"/>
          <cell r="L21"/>
          <cell r="M21" t="str">
            <v>CATEGORIA 4</v>
          </cell>
          <cell r="N21"/>
          <cell r="O21"/>
          <cell r="P21" t="str">
            <v>TOTAL:</v>
          </cell>
          <cell r="Q21">
            <v>4713.71</v>
          </cell>
          <cell r="R21"/>
        </row>
        <row r="22">
          <cell r="A22" t="str">
            <v>5.0</v>
          </cell>
          <cell r="B22" t="str">
            <v>CATEGORIA</v>
          </cell>
          <cell r="C22">
            <v>5</v>
          </cell>
          <cell r="D22" t="str">
            <v>SERVIÇOS COMPLEMENTARES</v>
          </cell>
          <cell r="E22"/>
          <cell r="F22"/>
          <cell r="G22"/>
          <cell r="H22"/>
          <cell r="I22"/>
          <cell r="J22"/>
          <cell r="K22"/>
          <cell r="L22"/>
          <cell r="M22"/>
          <cell r="N22"/>
          <cell r="O22"/>
          <cell r="P22"/>
          <cell r="Q22"/>
          <cell r="R22"/>
          <cell r="S22"/>
          <cell r="T22"/>
          <cell r="U22"/>
          <cell r="V22"/>
          <cell r="W22"/>
        </row>
        <row r="23">
          <cell r="A23" t="str">
            <v>5.1</v>
          </cell>
          <cell r="B23" t="str">
            <v>05.001.0173-A</v>
          </cell>
          <cell r="C23" t="str">
            <v>TRANSPORTE HORIZONTAL DE MATERIAL DE 1ªCATEGORIA OU ENTULHO,EM CARRINHOS,A 60,00M DE DISTANCIA,INCLUSIVE CARGA A PA</v>
          </cell>
          <cell r="D23"/>
          <cell r="E23"/>
          <cell r="F23"/>
          <cell r="G23"/>
          <cell r="H23"/>
          <cell r="I23"/>
          <cell r="J23"/>
          <cell r="K23"/>
          <cell r="L23"/>
          <cell r="M23"/>
          <cell r="N23" t="str">
            <v>M3</v>
          </cell>
          <cell r="O23">
            <v>43.76</v>
          </cell>
          <cell r="P23">
            <v>30.35</v>
          </cell>
          <cell r="Q23">
            <v>1328.11</v>
          </cell>
        </row>
        <row r="24">
          <cell r="A24" t="str">
            <v>5.2</v>
          </cell>
          <cell r="B24" t="str">
            <v>05.001.0186-A</v>
          </cell>
          <cell r="C24" t="str">
            <v>TRANSPORTE DE MATERIAIS ENCOSTA ABAIXO,SERVICO INTEIRAMENTEMANUAL,INCLUSIVE CARGA E DESCARGA</v>
          </cell>
          <cell r="D24"/>
          <cell r="E24"/>
          <cell r="F24"/>
          <cell r="G24"/>
          <cell r="H24"/>
          <cell r="I24"/>
          <cell r="J24"/>
          <cell r="K24"/>
          <cell r="L24"/>
          <cell r="M24"/>
          <cell r="N24" t="str">
            <v>TXM</v>
          </cell>
          <cell r="O24">
            <v>3981.9</v>
          </cell>
          <cell r="P24">
            <v>0.77</v>
          </cell>
          <cell r="Q24">
            <v>3066.06</v>
          </cell>
        </row>
        <row r="25">
          <cell r="A25" t="str">
            <v>5.3</v>
          </cell>
          <cell r="B25" t="str">
            <v>05.001.0185-A</v>
          </cell>
          <cell r="C25" t="str">
            <v>TRANSPORTE DE MATERIAIS ENCOSTA ACIMA,SERVICO INTEIRAMENTE MANUAL,INCLUSIVE CARGA E DESCARGA</v>
          </cell>
          <cell r="D25"/>
          <cell r="E25"/>
          <cell r="F25"/>
          <cell r="G25"/>
          <cell r="H25"/>
          <cell r="I25"/>
          <cell r="J25"/>
          <cell r="K25"/>
          <cell r="L25"/>
          <cell r="M25"/>
          <cell r="N25" t="str">
            <v>TXM</v>
          </cell>
          <cell r="O25">
            <v>9493.9</v>
          </cell>
          <cell r="P25">
            <v>1.1599999999999999</v>
          </cell>
          <cell r="Q25">
            <v>11012.92</v>
          </cell>
        </row>
        <row r="26">
          <cell r="A26">
            <v>5</v>
          </cell>
          <cell r="B26"/>
          <cell r="C26"/>
          <cell r="D26"/>
          <cell r="E26"/>
          <cell r="F26"/>
          <cell r="G26"/>
          <cell r="H26"/>
          <cell r="I26"/>
          <cell r="J26"/>
          <cell r="K26"/>
          <cell r="L26"/>
          <cell r="M26" t="str">
            <v>CATEGORIA 5</v>
          </cell>
          <cell r="N26"/>
          <cell r="O26"/>
          <cell r="P26" t="str">
            <v>TOTAL:</v>
          </cell>
          <cell r="Q26">
            <v>15407.09</v>
          </cell>
          <cell r="R26"/>
        </row>
        <row r="27">
          <cell r="A27" t="str">
            <v>11.0</v>
          </cell>
          <cell r="B27" t="str">
            <v>CATEGORIA</v>
          </cell>
          <cell r="C27">
            <v>11</v>
          </cell>
          <cell r="D27" t="str">
            <v>ESTRUTURAS</v>
          </cell>
          <cell r="E27"/>
          <cell r="F27"/>
          <cell r="G27"/>
          <cell r="H27"/>
          <cell r="I27"/>
          <cell r="J27"/>
          <cell r="K27"/>
          <cell r="L27"/>
          <cell r="M27"/>
          <cell r="N27"/>
          <cell r="O27"/>
          <cell r="P27"/>
          <cell r="Q27"/>
          <cell r="R27"/>
          <cell r="S27"/>
          <cell r="T27"/>
          <cell r="U27"/>
          <cell r="V27"/>
          <cell r="W27"/>
        </row>
        <row r="28">
          <cell r="A28" t="str">
            <v>11.1</v>
          </cell>
          <cell r="B28" t="str">
            <v>11.013.0070-B</v>
          </cell>
          <cell r="C28"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D28"/>
          <cell r="E28"/>
          <cell r="F28"/>
          <cell r="G28"/>
          <cell r="H28"/>
          <cell r="I28"/>
          <cell r="J28"/>
          <cell r="K28"/>
          <cell r="L28"/>
          <cell r="M28"/>
          <cell r="N28" t="str">
            <v>M3</v>
          </cell>
          <cell r="O28">
            <v>21.88</v>
          </cell>
          <cell r="P28">
            <v>1832.06</v>
          </cell>
          <cell r="Q28">
            <v>40085.47</v>
          </cell>
        </row>
        <row r="29">
          <cell r="A29">
            <v>11</v>
          </cell>
          <cell r="B29"/>
          <cell r="C29"/>
          <cell r="D29"/>
          <cell r="E29"/>
          <cell r="F29"/>
          <cell r="G29"/>
          <cell r="H29"/>
          <cell r="I29"/>
          <cell r="J29"/>
          <cell r="K29"/>
          <cell r="L29"/>
          <cell r="M29" t="str">
            <v>CATEGORIA 11</v>
          </cell>
          <cell r="N29"/>
          <cell r="O29"/>
          <cell r="P29" t="str">
            <v>TOTAL:</v>
          </cell>
          <cell r="Q29">
            <v>40085.47</v>
          </cell>
          <cell r="R29"/>
        </row>
        <row r="30">
          <cell r="A30" t="str">
            <v>14.0</v>
          </cell>
          <cell r="B30" t="str">
            <v>CATEGORIA</v>
          </cell>
          <cell r="C30">
            <v>14</v>
          </cell>
          <cell r="D30" t="str">
            <v>ESQUADRIAS DE PVC, FERRO, ALUMÍNIO OU MADEIRA, VIDRAÇAS E FERRAGENS</v>
          </cell>
          <cell r="E30"/>
          <cell r="F30"/>
          <cell r="G30"/>
          <cell r="H30"/>
          <cell r="I30"/>
          <cell r="J30"/>
          <cell r="K30"/>
          <cell r="L30"/>
          <cell r="M30"/>
          <cell r="N30"/>
          <cell r="O30"/>
          <cell r="P30"/>
          <cell r="Q30"/>
          <cell r="R30"/>
          <cell r="S30"/>
          <cell r="T30"/>
          <cell r="U30"/>
          <cell r="V30"/>
          <cell r="W30"/>
        </row>
        <row r="31">
          <cell r="A31" t="str">
            <v>14.1</v>
          </cell>
          <cell r="B31" t="str">
            <v>14.002.0212-A</v>
          </cell>
          <cell r="C31"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D31"/>
          <cell r="E31"/>
          <cell r="F31"/>
          <cell r="G31"/>
          <cell r="H31"/>
          <cell r="I31"/>
          <cell r="J31"/>
          <cell r="K31"/>
          <cell r="L31"/>
          <cell r="M31"/>
          <cell r="N31" t="str">
            <v>M</v>
          </cell>
          <cell r="O31">
            <v>342</v>
          </cell>
          <cell r="P31">
            <v>271.41000000000003</v>
          </cell>
          <cell r="Q31">
            <v>92822.22</v>
          </cell>
        </row>
        <row r="32">
          <cell r="A32">
            <v>14</v>
          </cell>
          <cell r="B32"/>
          <cell r="C32"/>
          <cell r="D32"/>
          <cell r="E32"/>
          <cell r="F32"/>
          <cell r="G32"/>
          <cell r="H32"/>
          <cell r="I32"/>
          <cell r="J32"/>
          <cell r="K32"/>
          <cell r="L32"/>
          <cell r="M32" t="str">
            <v>CATEGORIA 14</v>
          </cell>
          <cell r="N32"/>
          <cell r="O32"/>
          <cell r="P32" t="str">
            <v>TOTAL:</v>
          </cell>
          <cell r="Q32">
            <v>92822.22</v>
          </cell>
          <cell r="R32"/>
        </row>
        <row r="33">
          <cell r="A33" t="str">
            <v>17.0</v>
          </cell>
          <cell r="B33" t="str">
            <v>CATEGORIA</v>
          </cell>
          <cell r="C33">
            <v>17</v>
          </cell>
          <cell r="D33" t="str">
            <v>PINTURAS</v>
          </cell>
          <cell r="E33"/>
          <cell r="F33"/>
          <cell r="G33"/>
          <cell r="H33"/>
          <cell r="I33"/>
          <cell r="J33"/>
          <cell r="K33"/>
          <cell r="L33"/>
          <cell r="M33"/>
          <cell r="N33"/>
          <cell r="O33"/>
          <cell r="P33"/>
          <cell r="Q33"/>
          <cell r="R33"/>
          <cell r="S33"/>
          <cell r="T33"/>
          <cell r="U33"/>
          <cell r="V33"/>
          <cell r="W33"/>
        </row>
        <row r="34">
          <cell r="A34" t="str">
            <v>17.1</v>
          </cell>
          <cell r="B34" t="str">
            <v>17.013.0095-B</v>
          </cell>
          <cell r="C34" t="str">
            <v>PINTURA INTERNA OU EXTERNA SOBRE FERRO,COM TINTA A BASE DE RESINA DE BORRACHA CLORADA,INCLUSIVE LIMPEZA,UMA DEMAO DE TINTA PRIMARIA DA MESMA LINHA E DUAS DEMAOS DE ACABAMENTO</v>
          </cell>
          <cell r="D34"/>
          <cell r="E34"/>
          <cell r="F34"/>
          <cell r="G34"/>
          <cell r="H34"/>
          <cell r="I34"/>
          <cell r="J34"/>
          <cell r="K34"/>
          <cell r="L34"/>
          <cell r="M34"/>
          <cell r="N34" t="str">
            <v>M2</v>
          </cell>
          <cell r="O34">
            <v>855</v>
          </cell>
          <cell r="P34">
            <v>25.34</v>
          </cell>
          <cell r="Q34">
            <v>21665.7</v>
          </cell>
        </row>
        <row r="35">
          <cell r="A35">
            <v>17</v>
          </cell>
          <cell r="B35"/>
          <cell r="C35"/>
          <cell r="D35"/>
          <cell r="E35"/>
          <cell r="F35"/>
          <cell r="G35"/>
          <cell r="H35"/>
          <cell r="I35"/>
          <cell r="J35"/>
          <cell r="K35"/>
          <cell r="L35"/>
          <cell r="M35" t="str">
            <v>CATEGORIA 14</v>
          </cell>
          <cell r="N35"/>
          <cell r="O35"/>
          <cell r="P35" t="str">
            <v>TOTAL:</v>
          </cell>
          <cell r="Q35">
            <v>21665.7</v>
          </cell>
          <cell r="R35"/>
        </row>
        <row r="36">
          <cell r="A36"/>
          <cell r="B36"/>
          <cell r="C36"/>
          <cell r="D36"/>
          <cell r="E36"/>
          <cell r="F36"/>
          <cell r="G36"/>
          <cell r="H36"/>
          <cell r="I36"/>
          <cell r="J36"/>
          <cell r="K36"/>
          <cell r="L36"/>
          <cell r="M36"/>
          <cell r="N36"/>
          <cell r="O36" t="str">
            <v>SUBTOTAL:</v>
          </cell>
          <cell r="P36"/>
          <cell r="Q36">
            <v>176848.52000000002</v>
          </cell>
          <cell r="R36"/>
        </row>
        <row r="37">
          <cell r="A37"/>
          <cell r="B37"/>
          <cell r="C37"/>
          <cell r="D37"/>
          <cell r="E37"/>
          <cell r="F37"/>
          <cell r="G37"/>
          <cell r="H37"/>
          <cell r="I37"/>
          <cell r="J37"/>
          <cell r="K37"/>
          <cell r="L37"/>
          <cell r="M37"/>
          <cell r="N37"/>
          <cell r="O37" t="str">
            <v>BDI</v>
          </cell>
          <cell r="P37">
            <v>0.25</v>
          </cell>
          <cell r="Q37">
            <v>44212.130000000005</v>
          </cell>
          <cell r="R37"/>
        </row>
        <row r="38">
          <cell r="A38"/>
          <cell r="B38"/>
          <cell r="C38"/>
          <cell r="D38"/>
          <cell r="E38"/>
          <cell r="F38"/>
          <cell r="G38"/>
          <cell r="H38"/>
          <cell r="I38"/>
          <cell r="J38"/>
          <cell r="K38"/>
          <cell r="L38"/>
          <cell r="M38"/>
          <cell r="N38"/>
          <cell r="O38" t="str">
            <v>TOTAL:</v>
          </cell>
          <cell r="P38"/>
          <cell r="Q38">
            <v>221060.65000000002</v>
          </cell>
          <cell r="R38"/>
        </row>
        <row r="39">
          <cell r="B39"/>
          <cell r="C39"/>
          <cell r="D39"/>
          <cell r="E39"/>
          <cell r="F39"/>
          <cell r="G39"/>
          <cell r="H39"/>
          <cell r="I39"/>
          <cell r="J39"/>
          <cell r="K39"/>
          <cell r="L39"/>
          <cell r="M39"/>
          <cell r="N39"/>
          <cell r="O39"/>
        </row>
        <row r="40">
          <cell r="B40"/>
          <cell r="C40"/>
          <cell r="D40"/>
          <cell r="E40"/>
          <cell r="F40"/>
          <cell r="G40"/>
          <cell r="H40"/>
          <cell r="I40"/>
          <cell r="J40"/>
          <cell r="K40"/>
          <cell r="L40"/>
          <cell r="M40"/>
          <cell r="N40"/>
          <cell r="O40"/>
        </row>
        <row r="41">
          <cell r="B41"/>
          <cell r="C41"/>
          <cell r="D41"/>
          <cell r="E41"/>
          <cell r="F41"/>
          <cell r="G41"/>
          <cell r="H41"/>
          <cell r="I41"/>
          <cell r="J41"/>
          <cell r="K41"/>
          <cell r="L41"/>
          <cell r="M41"/>
          <cell r="N41"/>
          <cell r="O41"/>
        </row>
        <row r="42">
          <cell r="B42"/>
          <cell r="C42"/>
          <cell r="D42"/>
          <cell r="E42"/>
          <cell r="F42"/>
          <cell r="G42"/>
          <cell r="H42"/>
          <cell r="I42"/>
          <cell r="J42"/>
          <cell r="K42"/>
          <cell r="L42"/>
          <cell r="M42"/>
          <cell r="N42"/>
          <cell r="O42"/>
        </row>
        <row r="43">
          <cell r="B43"/>
          <cell r="C43"/>
          <cell r="D43"/>
          <cell r="E43"/>
          <cell r="F43"/>
          <cell r="G43"/>
          <cell r="H43"/>
          <cell r="I43"/>
          <cell r="J43"/>
          <cell r="K43"/>
          <cell r="L43"/>
          <cell r="M43"/>
          <cell r="N43"/>
          <cell r="O43"/>
        </row>
        <row r="44">
          <cell r="B44"/>
          <cell r="C44"/>
          <cell r="D44"/>
          <cell r="E44"/>
          <cell r="F44"/>
          <cell r="G44"/>
          <cell r="H44"/>
          <cell r="I44"/>
          <cell r="J44"/>
          <cell r="K44"/>
          <cell r="L44"/>
          <cell r="M44"/>
          <cell r="N44"/>
          <cell r="O44"/>
        </row>
        <row r="45">
          <cell r="B45"/>
          <cell r="C45"/>
          <cell r="D45"/>
          <cell r="E45"/>
          <cell r="F45"/>
          <cell r="G45"/>
          <cell r="H45"/>
          <cell r="I45"/>
          <cell r="J45"/>
          <cell r="K45"/>
          <cell r="L45"/>
          <cell r="M45"/>
          <cell r="N45"/>
          <cell r="O45"/>
        </row>
        <row r="46">
          <cell r="B46"/>
          <cell r="C46"/>
          <cell r="D46"/>
          <cell r="E46"/>
          <cell r="F46"/>
          <cell r="G46"/>
          <cell r="H46"/>
          <cell r="I46"/>
          <cell r="J46"/>
          <cell r="K46"/>
          <cell r="L46"/>
          <cell r="M46"/>
          <cell r="N46"/>
          <cell r="O46"/>
        </row>
        <row r="47">
          <cell r="B47"/>
          <cell r="C47"/>
          <cell r="D47"/>
          <cell r="E47"/>
          <cell r="F47"/>
          <cell r="G47"/>
          <cell r="H47"/>
          <cell r="I47"/>
          <cell r="J47"/>
          <cell r="K47"/>
          <cell r="L47"/>
          <cell r="M47"/>
          <cell r="N47"/>
          <cell r="O47"/>
        </row>
        <row r="48">
          <cell r="B48"/>
          <cell r="C48"/>
          <cell r="D48"/>
          <cell r="E48"/>
          <cell r="F48"/>
          <cell r="G48"/>
          <cell r="H48"/>
          <cell r="I48"/>
          <cell r="J48"/>
          <cell r="K48"/>
          <cell r="L48"/>
          <cell r="M48"/>
          <cell r="N48"/>
          <cell r="O48"/>
        </row>
        <row r="49">
          <cell r="B49"/>
          <cell r="C49"/>
          <cell r="D49"/>
          <cell r="E49"/>
          <cell r="F49"/>
          <cell r="G49"/>
          <cell r="H49"/>
          <cell r="I49"/>
          <cell r="J49"/>
          <cell r="K49"/>
          <cell r="L49"/>
          <cell r="M49"/>
          <cell r="N49"/>
          <cell r="O49"/>
        </row>
        <row r="50">
          <cell r="B50"/>
          <cell r="C50"/>
          <cell r="D50"/>
          <cell r="E50"/>
          <cell r="F50"/>
          <cell r="G50"/>
          <cell r="H50"/>
          <cell r="I50"/>
          <cell r="J50"/>
          <cell r="K50"/>
          <cell r="L50"/>
          <cell r="M50"/>
          <cell r="N50"/>
          <cell r="O50"/>
        </row>
        <row r="51">
          <cell r="B51"/>
          <cell r="C51"/>
          <cell r="D51"/>
          <cell r="E51"/>
          <cell r="F51"/>
          <cell r="G51"/>
          <cell r="H51"/>
          <cell r="I51"/>
          <cell r="J51"/>
          <cell r="K51"/>
          <cell r="L51"/>
          <cell r="M51"/>
          <cell r="N51"/>
          <cell r="O51"/>
        </row>
        <row r="52">
          <cell r="B52"/>
          <cell r="C52"/>
          <cell r="D52"/>
          <cell r="E52"/>
          <cell r="F52"/>
          <cell r="G52"/>
          <cell r="H52"/>
          <cell r="I52"/>
          <cell r="J52"/>
          <cell r="K52"/>
          <cell r="L52"/>
          <cell r="M52"/>
          <cell r="N52"/>
          <cell r="O52"/>
        </row>
        <row r="53">
          <cell r="B53"/>
          <cell r="C53"/>
          <cell r="D53"/>
          <cell r="E53"/>
          <cell r="F53"/>
          <cell r="G53"/>
          <cell r="H53"/>
          <cell r="I53"/>
          <cell r="J53"/>
          <cell r="K53"/>
          <cell r="L53"/>
          <cell r="M53"/>
          <cell r="N53"/>
          <cell r="O53"/>
        </row>
        <row r="54">
          <cell r="B54"/>
          <cell r="C54"/>
          <cell r="D54"/>
          <cell r="E54"/>
          <cell r="F54"/>
          <cell r="G54"/>
          <cell r="H54"/>
          <cell r="I54"/>
          <cell r="J54"/>
          <cell r="K54"/>
          <cell r="L54"/>
          <cell r="M54"/>
          <cell r="N54"/>
          <cell r="O54"/>
        </row>
        <row r="55">
          <cell r="B55"/>
          <cell r="C55"/>
          <cell r="D55"/>
          <cell r="E55"/>
          <cell r="F55"/>
          <cell r="G55"/>
          <cell r="H55"/>
          <cell r="I55"/>
          <cell r="J55"/>
          <cell r="K55"/>
          <cell r="L55"/>
          <cell r="M55"/>
          <cell r="N55"/>
          <cell r="O55"/>
        </row>
        <row r="56">
          <cell r="B56"/>
          <cell r="C56"/>
          <cell r="D56"/>
          <cell r="E56"/>
          <cell r="F56"/>
          <cell r="G56"/>
          <cell r="H56"/>
          <cell r="I56"/>
          <cell r="J56"/>
          <cell r="K56"/>
          <cell r="L56"/>
          <cell r="M56"/>
          <cell r="N56"/>
          <cell r="O56"/>
        </row>
        <row r="57">
          <cell r="B57"/>
          <cell r="C57"/>
          <cell r="D57"/>
          <cell r="E57"/>
          <cell r="F57"/>
          <cell r="G57"/>
          <cell r="H57"/>
          <cell r="I57"/>
          <cell r="J57"/>
          <cell r="K57"/>
          <cell r="L57"/>
          <cell r="M57"/>
          <cell r="N57"/>
          <cell r="O57"/>
        </row>
        <row r="58">
          <cell r="B58"/>
          <cell r="C58"/>
          <cell r="D58"/>
          <cell r="E58"/>
          <cell r="F58"/>
          <cell r="G58"/>
          <cell r="H58"/>
          <cell r="I58"/>
          <cell r="J58"/>
          <cell r="K58"/>
          <cell r="L58"/>
          <cell r="M58"/>
          <cell r="N58"/>
          <cell r="O58"/>
        </row>
        <row r="59">
          <cell r="B59"/>
          <cell r="C59"/>
          <cell r="D59"/>
          <cell r="E59"/>
          <cell r="F59"/>
          <cell r="G59"/>
          <cell r="H59"/>
          <cell r="I59"/>
          <cell r="J59"/>
          <cell r="K59"/>
          <cell r="L59"/>
          <cell r="M59"/>
          <cell r="N59"/>
          <cell r="O59"/>
        </row>
        <row r="60">
          <cell r="B60"/>
          <cell r="C60"/>
          <cell r="D60"/>
          <cell r="E60"/>
          <cell r="F60"/>
          <cell r="G60"/>
          <cell r="H60"/>
          <cell r="I60"/>
          <cell r="J60"/>
          <cell r="K60"/>
          <cell r="L60"/>
          <cell r="M60"/>
          <cell r="N60"/>
          <cell r="O60"/>
        </row>
        <row r="61">
          <cell r="B61"/>
          <cell r="C61"/>
          <cell r="D61"/>
          <cell r="E61"/>
          <cell r="F61"/>
          <cell r="G61"/>
          <cell r="H61"/>
          <cell r="I61"/>
          <cell r="J61"/>
          <cell r="K61"/>
          <cell r="L61"/>
          <cell r="M61"/>
          <cell r="N61"/>
          <cell r="O61"/>
        </row>
        <row r="62">
          <cell r="B62"/>
          <cell r="C62"/>
          <cell r="D62"/>
          <cell r="E62"/>
          <cell r="F62"/>
          <cell r="G62"/>
          <cell r="H62"/>
          <cell r="I62"/>
          <cell r="J62"/>
          <cell r="K62"/>
          <cell r="L62"/>
          <cell r="M62"/>
          <cell r="N62"/>
          <cell r="O62"/>
        </row>
        <row r="63">
          <cell r="B63"/>
          <cell r="C63"/>
          <cell r="D63"/>
          <cell r="E63"/>
          <cell r="F63"/>
          <cell r="G63"/>
          <cell r="H63"/>
          <cell r="I63"/>
          <cell r="J63"/>
          <cell r="K63"/>
          <cell r="L63"/>
          <cell r="M63"/>
          <cell r="N63"/>
          <cell r="O63"/>
        </row>
        <row r="64">
          <cell r="B64"/>
          <cell r="C64"/>
          <cell r="D64"/>
          <cell r="E64"/>
          <cell r="F64"/>
          <cell r="G64"/>
          <cell r="H64"/>
          <cell r="I64"/>
          <cell r="J64"/>
          <cell r="K64"/>
          <cell r="L64"/>
          <cell r="M64"/>
          <cell r="N64"/>
          <cell r="O64"/>
        </row>
        <row r="65">
          <cell r="B65"/>
          <cell r="C65"/>
          <cell r="D65"/>
          <cell r="E65"/>
          <cell r="F65"/>
          <cell r="G65"/>
          <cell r="H65"/>
          <cell r="I65"/>
          <cell r="J65"/>
          <cell r="K65"/>
          <cell r="L65"/>
          <cell r="M65"/>
          <cell r="N65"/>
          <cell r="O65"/>
        </row>
        <row r="66">
          <cell r="B66"/>
          <cell r="C66"/>
          <cell r="D66"/>
          <cell r="E66"/>
          <cell r="F66"/>
          <cell r="G66"/>
          <cell r="H66"/>
          <cell r="I66"/>
          <cell r="J66"/>
          <cell r="K66"/>
          <cell r="L66"/>
          <cell r="M66"/>
          <cell r="N66"/>
          <cell r="O66"/>
        </row>
        <row r="67">
          <cell r="B67"/>
          <cell r="C67"/>
          <cell r="D67"/>
          <cell r="E67"/>
          <cell r="F67"/>
          <cell r="G67"/>
          <cell r="H67"/>
          <cell r="I67"/>
          <cell r="J67"/>
          <cell r="K67"/>
          <cell r="L67"/>
          <cell r="M67"/>
          <cell r="N67"/>
          <cell r="O67"/>
        </row>
        <row r="68">
          <cell r="B68"/>
          <cell r="C68"/>
          <cell r="D68"/>
          <cell r="E68"/>
          <cell r="F68"/>
          <cell r="G68"/>
          <cell r="H68"/>
          <cell r="I68"/>
          <cell r="J68"/>
          <cell r="K68"/>
          <cell r="L68"/>
          <cell r="M68"/>
          <cell r="N68"/>
          <cell r="O68"/>
        </row>
        <row r="69">
          <cell r="B69"/>
          <cell r="C69"/>
          <cell r="D69"/>
          <cell r="E69"/>
          <cell r="F69"/>
          <cell r="G69"/>
          <cell r="H69"/>
          <cell r="I69"/>
          <cell r="J69"/>
          <cell r="K69"/>
          <cell r="L69"/>
          <cell r="M69"/>
          <cell r="N69"/>
          <cell r="O69"/>
        </row>
        <row r="70">
          <cell r="B70"/>
          <cell r="C70"/>
          <cell r="D70"/>
          <cell r="E70"/>
          <cell r="F70"/>
          <cell r="G70"/>
          <cell r="H70"/>
          <cell r="I70"/>
          <cell r="J70"/>
          <cell r="K70"/>
          <cell r="L70"/>
          <cell r="M70"/>
          <cell r="N70"/>
          <cell r="O70"/>
        </row>
        <row r="71">
          <cell r="B71"/>
          <cell r="C71"/>
          <cell r="D71"/>
          <cell r="E71"/>
          <cell r="F71"/>
          <cell r="G71"/>
          <cell r="H71"/>
          <cell r="I71"/>
          <cell r="J71"/>
          <cell r="K71"/>
          <cell r="L71"/>
          <cell r="M71"/>
          <cell r="N71"/>
          <cell r="O71"/>
        </row>
        <row r="72">
          <cell r="B72"/>
          <cell r="C72"/>
          <cell r="D72"/>
          <cell r="E72"/>
          <cell r="F72"/>
          <cell r="G72"/>
          <cell r="H72"/>
          <cell r="I72"/>
          <cell r="J72"/>
          <cell r="K72"/>
          <cell r="L72"/>
          <cell r="M72"/>
          <cell r="N72"/>
          <cell r="O72"/>
        </row>
        <row r="73">
          <cell r="B73"/>
          <cell r="C73"/>
          <cell r="D73"/>
          <cell r="E73"/>
          <cell r="F73"/>
          <cell r="G73"/>
          <cell r="H73"/>
          <cell r="I73"/>
          <cell r="J73"/>
          <cell r="K73"/>
          <cell r="L73"/>
          <cell r="M73"/>
          <cell r="N73"/>
          <cell r="O73"/>
        </row>
        <row r="74">
          <cell r="B74"/>
          <cell r="C74"/>
          <cell r="D74"/>
          <cell r="E74"/>
          <cell r="F74"/>
          <cell r="G74"/>
          <cell r="H74"/>
          <cell r="I74"/>
          <cell r="J74"/>
          <cell r="K74"/>
          <cell r="L74"/>
          <cell r="M74"/>
          <cell r="N74"/>
          <cell r="O74"/>
        </row>
        <row r="75">
          <cell r="B75"/>
          <cell r="C75"/>
          <cell r="D75"/>
          <cell r="E75"/>
          <cell r="F75"/>
          <cell r="G75"/>
          <cell r="H75"/>
          <cell r="I75"/>
          <cell r="J75"/>
          <cell r="K75"/>
          <cell r="L75"/>
          <cell r="M75"/>
          <cell r="N75"/>
          <cell r="O75"/>
        </row>
        <row r="76">
          <cell r="B76"/>
          <cell r="C76"/>
          <cell r="D76"/>
          <cell r="E76"/>
          <cell r="F76"/>
          <cell r="G76"/>
          <cell r="H76"/>
          <cell r="I76"/>
          <cell r="J76"/>
          <cell r="K76"/>
          <cell r="L76"/>
          <cell r="M76"/>
          <cell r="N76"/>
          <cell r="O76"/>
        </row>
        <row r="77">
          <cell r="B77"/>
          <cell r="C77"/>
          <cell r="D77"/>
          <cell r="E77"/>
          <cell r="F77"/>
          <cell r="G77"/>
          <cell r="H77"/>
          <cell r="I77"/>
          <cell r="J77"/>
          <cell r="K77"/>
          <cell r="L77"/>
          <cell r="M77"/>
          <cell r="N77"/>
          <cell r="O77"/>
        </row>
        <row r="78">
          <cell r="B78"/>
          <cell r="C78"/>
          <cell r="D78"/>
          <cell r="E78"/>
          <cell r="F78"/>
          <cell r="G78"/>
          <cell r="H78"/>
          <cell r="I78"/>
          <cell r="J78"/>
          <cell r="K78"/>
          <cell r="L78"/>
          <cell r="M78"/>
          <cell r="N78"/>
          <cell r="O78"/>
        </row>
        <row r="79">
          <cell r="B79"/>
          <cell r="C79"/>
          <cell r="D79"/>
          <cell r="E79"/>
          <cell r="F79"/>
          <cell r="G79"/>
          <cell r="H79"/>
          <cell r="I79"/>
          <cell r="J79"/>
          <cell r="K79"/>
          <cell r="L79"/>
          <cell r="M79"/>
          <cell r="N79"/>
          <cell r="O79"/>
        </row>
        <row r="80">
          <cell r="B80"/>
          <cell r="C80"/>
          <cell r="D80"/>
          <cell r="E80"/>
          <cell r="F80"/>
          <cell r="G80"/>
          <cell r="H80"/>
          <cell r="I80"/>
          <cell r="J80"/>
          <cell r="K80"/>
          <cell r="L80"/>
          <cell r="M80"/>
          <cell r="N80"/>
          <cell r="O80"/>
        </row>
        <row r="81">
          <cell r="B81"/>
          <cell r="C81"/>
          <cell r="D81"/>
          <cell r="E81"/>
          <cell r="F81"/>
          <cell r="G81"/>
          <cell r="H81"/>
          <cell r="I81"/>
          <cell r="J81"/>
          <cell r="K81"/>
          <cell r="L81"/>
          <cell r="M81"/>
          <cell r="N81"/>
          <cell r="O81"/>
        </row>
      </sheetData>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6"/>
  <sheetViews>
    <sheetView tabSelected="1" view="pageBreakPreview" zoomScaleNormal="100" zoomScaleSheetLayoutView="100" workbookViewId="0">
      <selection activeCell="P35" sqref="P35:Q35"/>
    </sheetView>
  </sheetViews>
  <sheetFormatPr defaultRowHeight="15" x14ac:dyDescent="0.25"/>
  <cols>
    <col min="1" max="1" width="9.140625" style="4"/>
    <col min="2" max="2" width="14.42578125" style="4" bestFit="1" customWidth="1"/>
    <col min="3" max="3" width="70.140625" style="4" customWidth="1"/>
    <col min="4" max="4" width="16.85546875" style="4" customWidth="1"/>
    <col min="5" max="5" width="17" style="7" customWidth="1"/>
    <col min="6" max="6" width="19.140625" style="4" customWidth="1"/>
    <col min="7" max="7" width="18.5703125" style="4" bestFit="1" customWidth="1"/>
    <col min="8" max="8" width="19.42578125" style="4" bestFit="1" customWidth="1"/>
    <col min="9" max="9" width="26.42578125" style="7" bestFit="1" customWidth="1"/>
    <col min="10" max="10" width="27.7109375" bestFit="1" customWidth="1"/>
    <col min="11" max="11" width="28" bestFit="1" customWidth="1"/>
    <col min="12" max="12" width="29.7109375" bestFit="1" customWidth="1"/>
    <col min="13" max="13" width="29" bestFit="1" customWidth="1"/>
    <col min="14" max="14" width="32.7109375" style="4" customWidth="1"/>
    <col min="15" max="15" width="21.42578125" bestFit="1" customWidth="1"/>
    <col min="16" max="16" width="10.42578125" customWidth="1"/>
    <col min="17" max="17" width="8.28515625" customWidth="1"/>
  </cols>
  <sheetData>
    <row r="1" spans="1:22" s="4" customFormat="1" x14ac:dyDescent="0.25">
      <c r="A1" s="27"/>
      <c r="B1" s="28"/>
      <c r="C1" s="28"/>
      <c r="D1" s="28"/>
      <c r="E1" s="29"/>
      <c r="F1" s="28"/>
      <c r="G1" s="28"/>
      <c r="H1" s="28"/>
      <c r="I1" s="29"/>
      <c r="J1" s="28"/>
      <c r="K1" s="28"/>
      <c r="L1" s="28"/>
      <c r="M1" s="28"/>
      <c r="N1" s="28"/>
      <c r="O1" s="28"/>
      <c r="P1" s="28"/>
      <c r="Q1" s="30"/>
    </row>
    <row r="2" spans="1:22" s="4" customFormat="1" x14ac:dyDescent="0.25">
      <c r="A2" s="11"/>
      <c r="B2" s="1"/>
      <c r="C2" s="1"/>
      <c r="D2" s="1"/>
      <c r="E2" s="31"/>
      <c r="F2" s="1"/>
      <c r="G2" s="1"/>
      <c r="H2" s="1"/>
      <c r="I2" s="31"/>
      <c r="J2" s="1"/>
      <c r="K2" s="1"/>
      <c r="L2" s="1"/>
      <c r="M2" s="1"/>
      <c r="N2" s="1"/>
      <c r="O2" s="1"/>
      <c r="P2" s="1"/>
      <c r="Q2" s="32"/>
    </row>
    <row r="3" spans="1:22" s="4" customFormat="1" x14ac:dyDescent="0.25">
      <c r="A3" s="11"/>
      <c r="B3" s="1"/>
      <c r="C3" s="1"/>
      <c r="D3" s="1"/>
      <c r="E3" s="31"/>
      <c r="F3" s="1"/>
      <c r="G3" s="1"/>
      <c r="H3" s="1"/>
      <c r="I3" s="31"/>
      <c r="J3" s="1"/>
      <c r="K3" s="1"/>
      <c r="L3" s="1"/>
      <c r="M3" s="1"/>
      <c r="N3" s="1"/>
      <c r="O3" s="1"/>
      <c r="P3" s="1"/>
      <c r="Q3" s="32"/>
    </row>
    <row r="4" spans="1:22" s="4" customFormat="1" x14ac:dyDescent="0.25">
      <c r="A4" s="11"/>
      <c r="B4" s="1"/>
      <c r="C4" s="1"/>
      <c r="D4" s="1"/>
      <c r="E4" s="31"/>
      <c r="F4" s="1"/>
      <c r="G4" s="1"/>
      <c r="H4" s="1"/>
      <c r="I4" s="31"/>
      <c r="J4" s="1"/>
      <c r="K4" s="1"/>
      <c r="L4" s="1"/>
      <c r="M4" s="1"/>
      <c r="N4" s="1"/>
      <c r="O4" s="1"/>
      <c r="P4" s="1"/>
      <c r="Q4" s="32"/>
    </row>
    <row r="5" spans="1:22" s="4" customFormat="1" ht="15.75" thickBot="1" x14ac:dyDescent="0.3">
      <c r="A5" s="11"/>
      <c r="B5" s="1"/>
      <c r="C5" s="1"/>
      <c r="D5" s="1"/>
      <c r="E5" s="31"/>
      <c r="F5" s="1"/>
      <c r="G5" s="1"/>
      <c r="H5" s="1"/>
      <c r="I5" s="31"/>
      <c r="J5" s="1"/>
      <c r="K5" s="1"/>
      <c r="L5" s="1"/>
      <c r="M5" s="1"/>
      <c r="N5" s="1"/>
      <c r="O5" s="1"/>
      <c r="P5" s="1"/>
      <c r="Q5" s="32"/>
    </row>
    <row r="6" spans="1:22" s="4" customFormat="1" ht="21.75" thickBot="1" x14ac:dyDescent="0.3">
      <c r="A6" s="45" t="s">
        <v>35135</v>
      </c>
      <c r="B6" s="46"/>
      <c r="C6" s="46"/>
      <c r="D6" s="46"/>
      <c r="E6" s="46"/>
      <c r="F6" s="46"/>
      <c r="G6" s="46"/>
      <c r="H6" s="46"/>
      <c r="I6" s="46"/>
      <c r="J6" s="46"/>
      <c r="K6" s="46"/>
      <c r="L6" s="46"/>
      <c r="M6" s="46"/>
      <c r="N6" s="46"/>
      <c r="O6" s="46"/>
      <c r="P6" s="46"/>
      <c r="Q6" s="47"/>
      <c r="R6" s="26"/>
      <c r="S6" s="26"/>
      <c r="T6" s="26"/>
      <c r="U6" s="26"/>
      <c r="V6" s="26"/>
    </row>
    <row r="7" spans="1:22" ht="22.5" customHeight="1" x14ac:dyDescent="0.25">
      <c r="A7" s="52"/>
      <c r="B7" s="53"/>
      <c r="C7" s="53"/>
      <c r="D7" s="53"/>
      <c r="E7" s="53"/>
      <c r="F7" s="53"/>
      <c r="G7" s="53"/>
      <c r="H7" s="53"/>
      <c r="I7" s="53"/>
      <c r="J7" s="53"/>
      <c r="K7" s="53"/>
      <c r="L7" s="53"/>
      <c r="M7" s="53"/>
      <c r="N7" s="53"/>
      <c r="O7" s="53"/>
      <c r="P7" s="53"/>
      <c r="Q7" s="54"/>
      <c r="R7" s="1"/>
      <c r="S7" s="1"/>
      <c r="T7" s="1"/>
      <c r="U7" s="1"/>
      <c r="V7" s="1"/>
    </row>
    <row r="8" spans="1:22" s="8" customFormat="1" ht="17.25" x14ac:dyDescent="0.25">
      <c r="A8" s="10" t="s">
        <v>35104</v>
      </c>
      <c r="B8" s="10" t="s">
        <v>35105</v>
      </c>
      <c r="C8" s="64" t="s">
        <v>0</v>
      </c>
      <c r="D8" s="65"/>
      <c r="E8" s="14" t="s">
        <v>35110</v>
      </c>
      <c r="F8" s="13" t="s">
        <v>35111</v>
      </c>
      <c r="G8" s="13" t="s">
        <v>35112</v>
      </c>
      <c r="H8" s="13" t="s">
        <v>35113</v>
      </c>
      <c r="I8" s="17" t="s">
        <v>35114</v>
      </c>
      <c r="J8" s="17" t="s">
        <v>35115</v>
      </c>
      <c r="K8" s="17" t="s">
        <v>35116</v>
      </c>
      <c r="L8" s="17" t="s">
        <v>35117</v>
      </c>
      <c r="M8" s="17" t="s">
        <v>35118</v>
      </c>
      <c r="N8" s="17" t="s">
        <v>35119</v>
      </c>
      <c r="O8" s="17" t="s">
        <v>35107</v>
      </c>
      <c r="P8" s="17" t="s">
        <v>35102</v>
      </c>
      <c r="Q8" s="9">
        <v>0.25</v>
      </c>
    </row>
    <row r="9" spans="1:22" s="4" customFormat="1" ht="15" customHeight="1" x14ac:dyDescent="0.25">
      <c r="A9" s="25">
        <v>1</v>
      </c>
      <c r="B9" s="23" t="s">
        <v>34975</v>
      </c>
      <c r="C9" s="50" t="str">
        <f>VLOOKUP(A9,EMOP!A:B,2)</f>
        <v>SERVIÇOS DE ESCRITÓRIO, LABORATÓRIO E CAMPO</v>
      </c>
      <c r="D9" s="51"/>
      <c r="E9" s="15">
        <f>VLOOKUP(A9,'[1]PLANILHA '!$1:$1048576,17,FALSE)</f>
        <v>17491.54</v>
      </c>
      <c r="F9" s="18">
        <f>VLOOKUP(A9,[2]PLANILHA!$1:$1048576,17,FALSE)</f>
        <v>1987.74</v>
      </c>
      <c r="G9" s="18">
        <v>0</v>
      </c>
      <c r="H9" s="16">
        <f>VLOOKUP(A9,[3]Planilha1!$1:$1048576,17,FALSE)</f>
        <v>2991.6</v>
      </c>
      <c r="I9" s="33">
        <f>VLOOKUP(A9,[4]PLANILHA!$1:$1048576,17,FALSE)</f>
        <v>66744.41</v>
      </c>
      <c r="J9" s="33">
        <f>VLOOKUP(A9,[5]PLANILHA!$A:$Q,17,FALSE)</f>
        <v>51736.65</v>
      </c>
      <c r="K9" s="18">
        <f>VLOOKUP(A9,[6]PLANILHA!$1:$1048576,17,FALSE)</f>
        <v>382685.88</v>
      </c>
      <c r="L9" s="18">
        <f>VLOOKUP(A9,[7]PLANILHA!$1:$1048576,17,FALSE)</f>
        <v>48816.310000000005</v>
      </c>
      <c r="M9" s="18">
        <f>IFERROR(VLOOKUP(A9,[8]PLANILHA!$B:$Q,16,FALSE),"    -    ")</f>
        <v>289426.01999999996</v>
      </c>
      <c r="N9" s="18">
        <f>IFERROR(VLOOKUP(A9,[9]PLANILHA!$1:$1048576,17,FALSE),"    -    ")</f>
        <v>195828.47</v>
      </c>
      <c r="O9" s="34">
        <f t="shared" ref="O9:O30" si="0">SUM(E9:N9)</f>
        <v>1057708.6199999999</v>
      </c>
      <c r="P9" s="48">
        <f>O9*(1+$Q$8)</f>
        <v>1322135.7749999999</v>
      </c>
      <c r="Q9" s="49"/>
    </row>
    <row r="10" spans="1:22" s="4" customFormat="1" ht="15" customHeight="1" x14ac:dyDescent="0.25">
      <c r="A10" s="25">
        <v>2</v>
      </c>
      <c r="B10" s="23" t="s">
        <v>34975</v>
      </c>
      <c r="C10" s="50" t="str">
        <f>VLOOKUP(A10,EMOP!A:B,2)</f>
        <v>CANTEIRO DE OBRA</v>
      </c>
      <c r="D10" s="51"/>
      <c r="E10" s="15">
        <f>VLOOKUP(A10,'[1]PLANILHA '!$1:$1048576,17,FALSE)</f>
        <v>11654.3</v>
      </c>
      <c r="F10" s="18">
        <v>0</v>
      </c>
      <c r="G10" s="18">
        <f>VLOOKUP(A10,[10]PLANILHA!$1:$104857,17,FALSE)</f>
        <v>1476.27</v>
      </c>
      <c r="H10" s="16">
        <f>VLOOKUP(A10,[3]Planilha1!$1:$1048576,17,FALSE)</f>
        <v>1915.83</v>
      </c>
      <c r="I10" s="33">
        <f>VLOOKUP(A10,[4]PLANILHA!$1:$1048576,17,FALSE)</f>
        <v>126.52</v>
      </c>
      <c r="J10" s="33">
        <f>VLOOKUP(A10,[5]PLANILHA!$A:$Q,17,FALSE)</f>
        <v>63.26</v>
      </c>
      <c r="K10" s="18">
        <f>VLOOKUP(A10,[6]PLANILHA!$1:$1048576,17,FALSE)</f>
        <v>948.9</v>
      </c>
      <c r="L10" s="18">
        <f>VLOOKUP(A10,[7]PLANILHA!$1:$1048576,17,FALSE)</f>
        <v>126.52</v>
      </c>
      <c r="M10" s="18">
        <f>IFERROR(VLOOKUP(A10,[8]PLANILHA!$B:$Q,16,FALSE),"    -    ")</f>
        <v>1138.68</v>
      </c>
      <c r="N10" s="18">
        <f>IFERROR(VLOOKUP(A10,[9]PLANILHA!$1:$1048576,17,FALSE),"    -    ")</f>
        <v>253.04</v>
      </c>
      <c r="O10" s="34">
        <f t="shared" si="0"/>
        <v>17703.32</v>
      </c>
      <c r="P10" s="48">
        <f t="shared" ref="P10:P14" si="1">O10*(1+$Q$8)</f>
        <v>22129.15</v>
      </c>
      <c r="Q10" s="49"/>
    </row>
    <row r="11" spans="1:22" s="4" customFormat="1" ht="15" customHeight="1" x14ac:dyDescent="0.25">
      <c r="A11" s="25">
        <v>3</v>
      </c>
      <c r="B11" s="23" t="s">
        <v>34975</v>
      </c>
      <c r="C11" s="50" t="str">
        <f>VLOOKUP(A11,EMOP!A:B,2)</f>
        <v>MOVIMENTO DE TERRA</v>
      </c>
      <c r="D11" s="51"/>
      <c r="E11" s="15">
        <f>VLOOKUP(A11,'[1]PLANILHA '!$1:$1048576,17,FALSE)</f>
        <v>948741.6100000001</v>
      </c>
      <c r="F11" s="18">
        <v>0</v>
      </c>
      <c r="G11" s="18">
        <f>VLOOKUP(A11,[10]PLANILHA!$1:$104857,17,FALSE)</f>
        <v>678.06</v>
      </c>
      <c r="H11" s="16">
        <f>VLOOKUP(A11,[3]Planilha1!$1:$1048576,17,FALSE)</f>
        <v>16548.03</v>
      </c>
      <c r="I11" s="33">
        <f>VLOOKUP(A11,[4]PLANILHA!$1:$1048576,17,FALSE)</f>
        <v>488.14</v>
      </c>
      <c r="J11" s="33">
        <f>VLOOKUP(A11,[5]PLANILHA!$A:$Q,17,FALSE)</f>
        <v>56.62</v>
      </c>
      <c r="K11" s="18">
        <f>VLOOKUP(A11,[6]PLANILHA!$1:$1048576,17,FALSE)</f>
        <v>1659.6799999999998</v>
      </c>
      <c r="L11" s="18">
        <f>VLOOKUP(A11,[7]PLANILHA!$1:$1048576,17,FALSE)</f>
        <v>70.61</v>
      </c>
      <c r="M11" s="18">
        <f>IFERROR(VLOOKUP(A11,[8]PLANILHA!$B:$Q,16,FALSE),"    -    ")</f>
        <v>1415.6100000000001</v>
      </c>
      <c r="N11" s="18">
        <f>IFERROR(VLOOKUP(A11,[9]PLANILHA!$1:$1048576,17,FALSE),"    -    ")</f>
        <v>1321.23</v>
      </c>
      <c r="O11" s="34">
        <f t="shared" si="0"/>
        <v>970979.5900000002</v>
      </c>
      <c r="P11" s="48">
        <f t="shared" si="1"/>
        <v>1213724.4875000003</v>
      </c>
      <c r="Q11" s="49"/>
    </row>
    <row r="12" spans="1:22" s="4" customFormat="1" ht="15" customHeight="1" x14ac:dyDescent="0.25">
      <c r="A12" s="25">
        <v>4</v>
      </c>
      <c r="B12" s="23" t="s">
        <v>34975</v>
      </c>
      <c r="C12" s="50" t="str">
        <f>VLOOKUP(A12,EMOP!A:B,2)</f>
        <v>TRANSPORTES</v>
      </c>
      <c r="D12" s="51"/>
      <c r="E12" s="15">
        <f>VLOOKUP(A12,'[1]PLANILHA '!$1:$1048576,17,FALSE)</f>
        <v>560782.39</v>
      </c>
      <c r="F12" s="18">
        <f>VLOOKUP(A12,[2]PLANILHA!$1:$1048576,17,FALSE)</f>
        <v>4686.8399999999992</v>
      </c>
      <c r="G12" s="18">
        <f>VLOOKUP(A12,[10]PLANILHA!$1:$104857,17,FALSE)</f>
        <v>4713.71</v>
      </c>
      <c r="H12" s="16">
        <f>VLOOKUP(A12,[3]Planilha1!$1:$1048576,17,FALSE)</f>
        <v>39151.599999999999</v>
      </c>
      <c r="I12" s="33">
        <f>VLOOKUP(A12,[4]PLANILHA!$1:$1048576,17,FALSE)</f>
        <v>1786.43</v>
      </c>
      <c r="J12" s="33">
        <f>VLOOKUP(A12,[5]PLANILHA!$A:$Q,17,FALSE)</f>
        <v>2077.8799999999997</v>
      </c>
      <c r="K12" s="18">
        <f>VLOOKUP(A12,[6]PLANILHA!$1:$1048576,17,FALSE)</f>
        <v>18311.97</v>
      </c>
      <c r="L12" s="18">
        <f>VLOOKUP(A12,[7]PLANILHA!$1:$1048576,17,FALSE)</f>
        <v>2897.1899999999996</v>
      </c>
      <c r="M12" s="18">
        <f>IFERROR(VLOOKUP(A12,[8]PLANILHA!$B:$Q,16,FALSE),"    -    ")</f>
        <v>9851.7400000000016</v>
      </c>
      <c r="N12" s="18">
        <f>IFERROR(VLOOKUP(A12,[9]PLANILHA!$1:$1048576,17,FALSE),"    -    ")</f>
        <v>6411.869999999999</v>
      </c>
      <c r="O12" s="34">
        <f t="shared" si="0"/>
        <v>650671.61999999988</v>
      </c>
      <c r="P12" s="48">
        <f t="shared" si="1"/>
        <v>813339.52499999991</v>
      </c>
      <c r="Q12" s="49"/>
    </row>
    <row r="13" spans="1:22" s="4" customFormat="1" ht="15" customHeight="1" x14ac:dyDescent="0.25">
      <c r="A13" s="25">
        <v>5</v>
      </c>
      <c r="B13" s="23" t="s">
        <v>34975</v>
      </c>
      <c r="C13" s="50" t="str">
        <f>VLOOKUP(A13,EMOP!A:B,2)</f>
        <v>SERVIÇOS COMPLEMENTARES</v>
      </c>
      <c r="D13" s="51"/>
      <c r="E13" s="15">
        <f>VLOOKUP(A13,'[1]PLANILHA '!$1:$1048576,17,FALSE)</f>
        <v>509652.9</v>
      </c>
      <c r="F13" s="18">
        <f>VLOOKUP(A13,[2]PLANILHA!$1:$1048576,17,FALSE)</f>
        <v>14095.76</v>
      </c>
      <c r="G13" s="18">
        <f>VLOOKUP(A13,[10]PLANILHA!$1:$104857,17,FALSE)</f>
        <v>15407.09</v>
      </c>
      <c r="H13" s="16">
        <f>VLOOKUP(A13,[3]Planilha1!$1:$1048576,17,FALSE)</f>
        <v>112448.38</v>
      </c>
      <c r="I13" s="33">
        <f>VLOOKUP(A13,[4]PLANILHA!$1:$1048576,17,FALSE)</f>
        <v>261509.23</v>
      </c>
      <c r="J13" s="33">
        <f>VLOOKUP(A13,[5]PLANILHA!$A:$Q,17,FALSE)</f>
        <v>10921.17</v>
      </c>
      <c r="K13" s="18">
        <f>VLOOKUP(A13,[6]PLANILHA!$1:$1048576,17,FALSE)</f>
        <v>123615.34000000001</v>
      </c>
      <c r="L13" s="18">
        <f>VLOOKUP(A13,[7]PLANILHA!$1:$1048576,17,FALSE)</f>
        <v>12254.300000000001</v>
      </c>
      <c r="M13" s="18">
        <f>IFERROR(VLOOKUP(A13,[8]PLANILHA!$B:$Q,16,FALSE),"    -    ")</f>
        <v>67215.190000000017</v>
      </c>
      <c r="N13" s="18">
        <f>IFERROR(VLOOKUP(A13,[9]PLANILHA!$1:$1048576,17,FALSE),"    -    ")</f>
        <v>34563.86</v>
      </c>
      <c r="O13" s="34">
        <f t="shared" si="0"/>
        <v>1161683.22</v>
      </c>
      <c r="P13" s="48">
        <f t="shared" si="1"/>
        <v>1452104.0249999999</v>
      </c>
      <c r="Q13" s="49"/>
    </row>
    <row r="14" spans="1:22" s="4" customFormat="1" x14ac:dyDescent="0.25">
      <c r="A14" s="25">
        <v>6</v>
      </c>
      <c r="B14" s="23" t="s">
        <v>34975</v>
      </c>
      <c r="C14" s="50" t="str">
        <f>VLOOKUP(A14,EMOP!A:B,2)</f>
        <v>GALERIAS, DRENOS E CONEXOS</v>
      </c>
      <c r="D14" s="51"/>
      <c r="E14" s="15">
        <f>VLOOKUP(A14,'[1]PLANILHA '!$1:$1048576,17,FALSE)</f>
        <v>1517078.83</v>
      </c>
      <c r="F14" s="18">
        <v>0</v>
      </c>
      <c r="G14" s="18">
        <v>0</v>
      </c>
      <c r="H14" s="16">
        <f>VLOOKUP(A14,[3]Planilha1!$1:$1048576,17,FALSE)</f>
        <v>29.32</v>
      </c>
      <c r="I14" s="33">
        <f>VLOOKUP(A14,[4]PLANILHA!$1:$1048576,17,FALSE)</f>
        <v>366.5</v>
      </c>
      <c r="J14" s="33">
        <f>VLOOKUP(A14,[5]PLANILHA!$A:$Q,17,FALSE)</f>
        <v>263.88</v>
      </c>
      <c r="K14" s="18">
        <f>VLOOKUP(A14,[6]PLANILHA!$1:$1048576,17,FALSE)</f>
        <v>2756.08</v>
      </c>
      <c r="L14" s="18">
        <f>VLOOKUP(A14,[7]PLANILHA!$1:$1048576,17,FALSE)</f>
        <v>351.84</v>
      </c>
      <c r="M14" s="18">
        <f>IFERROR(VLOOKUP(A14,[8]PLANILHA!$B:$Q,16,FALSE),"    -    ")</f>
        <v>1803.18</v>
      </c>
      <c r="N14" s="18">
        <f>IFERROR(VLOOKUP(A14,[9]PLANILHA!$1:$1048576,17,FALSE),"    -    ")</f>
        <v>15741.04</v>
      </c>
      <c r="O14" s="34">
        <f t="shared" si="0"/>
        <v>1538390.6700000002</v>
      </c>
      <c r="P14" s="48">
        <f t="shared" si="1"/>
        <v>1922988.3375000001</v>
      </c>
      <c r="Q14" s="49"/>
    </row>
    <row r="15" spans="1:22" s="4" customFormat="1" x14ac:dyDescent="0.25">
      <c r="A15" s="25">
        <v>7</v>
      </c>
      <c r="B15" s="23" t="s">
        <v>34975</v>
      </c>
      <c r="C15" s="50" t="str">
        <f>VLOOKUP(A15,EMOP!A:B,2)</f>
        <v>ARGAMASSAS, INJEÇÕES E CONSOLIDAÇÕES</v>
      </c>
      <c r="D15" s="51"/>
      <c r="E15" s="15" t="str">
        <f>IFERROR(VLOOKUP(A15,'[1]PLANILHA '!$1:$1048576,17,FALSE),"R$                         -  ")</f>
        <v xml:space="preserve">R$                         -  </v>
      </c>
      <c r="F15" s="18">
        <v>0</v>
      </c>
      <c r="G15" s="18">
        <v>0</v>
      </c>
      <c r="H15" s="18">
        <v>0</v>
      </c>
      <c r="I15" s="33">
        <f>VLOOKUP(A15,[4]PLANILHA!$1:$1048576,17,FALSE)</f>
        <v>10886.28</v>
      </c>
      <c r="J15" s="33">
        <f>VLOOKUP(A15,[5]PLANILHA!$A:$Q,17,FALSE)</f>
        <v>8131.92</v>
      </c>
      <c r="K15" s="18">
        <f>VLOOKUP(A15,[6]PLANILHA!$1:$1048576,17,FALSE)</f>
        <v>73187.28</v>
      </c>
      <c r="L15" s="18">
        <f>VLOOKUP(A15,[7]PLANILHA!$1:$1048576,17,FALSE)</f>
        <v>9312.36</v>
      </c>
      <c r="M15" s="18">
        <f>IFERROR(VLOOKUP(A15,[8]PLANILHA!$B:$Q,16,FALSE),"    -    ")</f>
        <v>55874.16</v>
      </c>
      <c r="N15" s="18">
        <f>IFERROR(VLOOKUP(A15,[9]PLANILHA!$1:$1048576,17,FALSE),"    -    ")</f>
        <v>23346.48</v>
      </c>
      <c r="O15" s="34">
        <f t="shared" si="0"/>
        <v>180738.48</v>
      </c>
      <c r="P15" s="48">
        <f t="shared" ref="P15:P30" si="2">O15*(1+$Q$8)</f>
        <v>225923.1</v>
      </c>
      <c r="Q15" s="49"/>
    </row>
    <row r="16" spans="1:22" s="4" customFormat="1" x14ac:dyDescent="0.25">
      <c r="A16" s="25">
        <v>8</v>
      </c>
      <c r="B16" s="23" t="s">
        <v>34975</v>
      </c>
      <c r="C16" s="50" t="str">
        <f>VLOOKUP(A16,EMOP!A:B,2)</f>
        <v>BASES E PAVIMENTOS</v>
      </c>
      <c r="D16" s="51"/>
      <c r="E16" s="15">
        <f>VLOOKUP(A16,'[1]PLANILHA '!$1:$1048576,17,FALSE)</f>
        <v>40924.29</v>
      </c>
      <c r="F16" s="18">
        <v>0</v>
      </c>
      <c r="G16" s="18">
        <v>0</v>
      </c>
      <c r="H16" s="18">
        <v>0</v>
      </c>
      <c r="I16" s="18">
        <v>0</v>
      </c>
      <c r="J16" s="18">
        <v>0</v>
      </c>
      <c r="K16" s="18">
        <v>0</v>
      </c>
      <c r="L16" s="18">
        <v>0</v>
      </c>
      <c r="M16" s="18" t="str">
        <f>IFERROR(VLOOKUP(A16,[8]PLANILHA!$B:$Q,16,FALSE),"    -    ")</f>
        <v xml:space="preserve">    -    </v>
      </c>
      <c r="N16" s="18" t="str">
        <f>IFERROR(VLOOKUP(A16,[9]PLANILHA!$1:$1048576,17,FALSE),"    -    ")</f>
        <v xml:space="preserve">    -    </v>
      </c>
      <c r="O16" s="34">
        <f t="shared" si="0"/>
        <v>40924.29</v>
      </c>
      <c r="P16" s="48">
        <f t="shared" si="2"/>
        <v>51155.362500000003</v>
      </c>
      <c r="Q16" s="49"/>
    </row>
    <row r="17" spans="1:17" s="4" customFormat="1" x14ac:dyDescent="0.25">
      <c r="A17" s="25">
        <v>9</v>
      </c>
      <c r="B17" s="23" t="s">
        <v>34975</v>
      </c>
      <c r="C17" s="50" t="str">
        <f>VLOOKUP(A17,EMOP!A:B,2)</f>
        <v>SERVIÇOS DE PARQUES E JARDINS</v>
      </c>
      <c r="D17" s="51"/>
      <c r="E17" s="15" t="str">
        <f>IFERROR(VLOOKUP(A17,'[1]PLANILHA '!$1:$1048576,17,FALSE),"R$                         -  ")</f>
        <v xml:space="preserve">R$                         -  </v>
      </c>
      <c r="F17" s="18">
        <v>0</v>
      </c>
      <c r="G17" s="18">
        <v>0</v>
      </c>
      <c r="H17" s="18">
        <v>0</v>
      </c>
      <c r="I17" s="18">
        <v>0</v>
      </c>
      <c r="J17" s="18">
        <v>0</v>
      </c>
      <c r="K17" s="18">
        <v>0</v>
      </c>
      <c r="L17" s="18">
        <v>0</v>
      </c>
      <c r="M17" s="18" t="str">
        <f>IFERROR(VLOOKUP(A17,[8]PLANILHA!$B:$Q,16,FALSE),"    -    ")</f>
        <v xml:space="preserve">    -    </v>
      </c>
      <c r="N17" s="18" t="str">
        <f>IFERROR(VLOOKUP(A17,[9]PLANILHA!$1:$1048576,17,FALSE),"    -    ")</f>
        <v xml:space="preserve">    -    </v>
      </c>
      <c r="O17" s="34">
        <f t="shared" si="0"/>
        <v>0</v>
      </c>
      <c r="P17" s="48">
        <f t="shared" si="2"/>
        <v>0</v>
      </c>
      <c r="Q17" s="49"/>
    </row>
    <row r="18" spans="1:17" s="4" customFormat="1" ht="15" customHeight="1" x14ac:dyDescent="0.25">
      <c r="A18" s="25">
        <v>10</v>
      </c>
      <c r="B18" s="23" t="s">
        <v>34975</v>
      </c>
      <c r="C18" s="50" t="str">
        <f>VLOOKUP(A18,EMOP!A:B,2)</f>
        <v>FUNDAÇÕES</v>
      </c>
      <c r="D18" s="51"/>
      <c r="E18" s="15" t="str">
        <f>IFERROR(VLOOKUP(A18,'[1]PLANILHA '!$1:$1048576,17,FALSE),"R$                         -  ")</f>
        <v xml:space="preserve">R$                         -  </v>
      </c>
      <c r="F18" s="18">
        <v>0</v>
      </c>
      <c r="G18" s="18">
        <v>0</v>
      </c>
      <c r="H18" s="18">
        <v>0</v>
      </c>
      <c r="I18" s="18">
        <v>0</v>
      </c>
      <c r="J18" s="18">
        <v>0</v>
      </c>
      <c r="K18" s="18">
        <v>0</v>
      </c>
      <c r="L18" s="18">
        <v>0</v>
      </c>
      <c r="M18" s="18" t="str">
        <f>IFERROR(VLOOKUP(A18,[8]PLANILHA!$B:$Q,16,FALSE),"    -    ")</f>
        <v xml:space="preserve">    -    </v>
      </c>
      <c r="N18" s="18" t="str">
        <f>IFERROR(VLOOKUP(A18,[9]PLANILHA!$1:$1048576,17,FALSE),"    -    ")</f>
        <v xml:space="preserve">    -    </v>
      </c>
      <c r="O18" s="34">
        <f t="shared" si="0"/>
        <v>0</v>
      </c>
      <c r="P18" s="48">
        <f t="shared" si="2"/>
        <v>0</v>
      </c>
      <c r="Q18" s="49"/>
    </row>
    <row r="19" spans="1:17" s="4" customFormat="1" ht="15" customHeight="1" x14ac:dyDescent="0.25">
      <c r="A19" s="25">
        <v>11</v>
      </c>
      <c r="B19" s="23" t="s">
        <v>34975</v>
      </c>
      <c r="C19" s="50" t="str">
        <f>VLOOKUP(A19,EMOP!A:B,2)</f>
        <v>ESTRUTURAS</v>
      </c>
      <c r="D19" s="51"/>
      <c r="E19" s="15">
        <f>VLOOKUP(A19,'[1]PLANILHA '!$1:$1048576,17,FALSE)</f>
        <v>246415.65000000002</v>
      </c>
      <c r="F19" s="18">
        <f>VLOOKUP(A19,[2]PLANILHA!$1:$1048576,17,FALSE)</f>
        <v>18788.7</v>
      </c>
      <c r="G19" s="18">
        <f>VLOOKUP(A19,[10]PLANILHA!$1:$104857,17,FALSE)</f>
        <v>40085.47</v>
      </c>
      <c r="H19" s="16">
        <f>VLOOKUP(A19,[3]Planilha1!$1:$1048576,17,FALSE)</f>
        <v>111459.14000000001</v>
      </c>
      <c r="I19" s="33">
        <f>VLOOKUP(A19,[4]PLANILHA!$1:$1048576,17,FALSE)</f>
        <v>38350.93</v>
      </c>
      <c r="J19" s="33">
        <f>VLOOKUP(A19,[5]PLANILHA!$A:$Q,17,FALSE)</f>
        <v>32230.240000000002</v>
      </c>
      <c r="K19" s="18">
        <f>VLOOKUP(A19,[6]PLANILHA!$1:$1048576,17,FALSE)</f>
        <v>318217.03000000003</v>
      </c>
      <c r="L19" s="18">
        <f>IFERROR(VLOOKUP(A19,[7]PLANILHA!$1:$1048576,17,FALSE),"      -    ")</f>
        <v>41714.579999999994</v>
      </c>
      <c r="M19" s="18">
        <f>IFERROR(VLOOKUP(A19,[8]PLANILHA!$B:$Q,16,FALSE),"    -    ")</f>
        <v>183576.44999999998</v>
      </c>
      <c r="N19" s="18">
        <f>IFERROR(VLOOKUP(A19,[9]PLANILHA!$1:$1048576,17,FALSE),"    -    ")</f>
        <v>141651.04</v>
      </c>
      <c r="O19" s="34">
        <f t="shared" si="0"/>
        <v>1172489.23</v>
      </c>
      <c r="P19" s="48">
        <f t="shared" si="2"/>
        <v>1465611.5375000001</v>
      </c>
      <c r="Q19" s="49"/>
    </row>
    <row r="20" spans="1:17" ht="15" customHeight="1" x14ac:dyDescent="0.25">
      <c r="A20" s="25">
        <v>12</v>
      </c>
      <c r="B20" s="23" t="s">
        <v>34975</v>
      </c>
      <c r="C20" s="50" t="str">
        <f>VLOOKUP(A20,EMOP!A:B,2)</f>
        <v>ALVENARIAS E DIVISÓRIAS</v>
      </c>
      <c r="D20" s="51"/>
      <c r="E20" s="15" t="str">
        <f>IFERROR(VLOOKUP(A20,'[1]PLANILHA '!$1:$1048576,17,FALSE),"R$                         -  ")</f>
        <v xml:space="preserve">R$                         -  </v>
      </c>
      <c r="F20" s="18">
        <v>0</v>
      </c>
      <c r="G20" s="18">
        <v>0</v>
      </c>
      <c r="H20" s="16">
        <f>VLOOKUP(A20,[3]Planilha1!$1:$1048576,17,FALSE)</f>
        <v>61623</v>
      </c>
      <c r="I20" s="18">
        <v>0</v>
      </c>
      <c r="J20" s="18">
        <v>0</v>
      </c>
      <c r="K20" s="18">
        <v>0</v>
      </c>
      <c r="L20" s="18" t="str">
        <f>IFERROR(VLOOKUP(A20,[7]PLANILHA!$1:$1048576,17,FALSE),"      -    ")</f>
        <v xml:space="preserve">      -    </v>
      </c>
      <c r="M20" s="18" t="str">
        <f>IFERROR(VLOOKUP(A20,[8]PLANILHA!$B:$Q,16,FALSE),"    -    ")</f>
        <v xml:space="preserve">    -    </v>
      </c>
      <c r="N20" s="18" t="str">
        <f>IFERROR(VLOOKUP(A20,[9]PLANILHA!$1:$1048576,17,FALSE),"    -    ")</f>
        <v xml:space="preserve">    -    </v>
      </c>
      <c r="O20" s="34">
        <f t="shared" si="0"/>
        <v>61623</v>
      </c>
      <c r="P20" s="48">
        <f t="shared" si="2"/>
        <v>77028.75</v>
      </c>
      <c r="Q20" s="49"/>
    </row>
    <row r="21" spans="1:17" s="4" customFormat="1" x14ac:dyDescent="0.25">
      <c r="A21" s="25">
        <v>13</v>
      </c>
      <c r="B21" s="23" t="s">
        <v>34975</v>
      </c>
      <c r="C21" s="50" t="str">
        <f>VLOOKUP(A21,EMOP!A:B,2)</f>
        <v>REVESTIMENTO DE PAREDES, TETOS E PISOS</v>
      </c>
      <c r="D21" s="51"/>
      <c r="E21" s="15" t="str">
        <f>IFERROR(VLOOKUP(A21,'[1]PLANILHA '!$1:$1048576,17,FALSE),"R$                         -  ")</f>
        <v xml:space="preserve">R$                         -  </v>
      </c>
      <c r="F21" s="18">
        <v>0</v>
      </c>
      <c r="G21" s="18">
        <v>0</v>
      </c>
      <c r="H21" s="18">
        <v>0</v>
      </c>
      <c r="I21" s="33">
        <f>VLOOKUP(A21,[4]PLANILHA!$1:$1048576,17,FALSE)</f>
        <v>330.75</v>
      </c>
      <c r="J21" s="33">
        <f>VLOOKUP(A21,[5]PLANILHA!$A:$Q,17,FALSE)</f>
        <v>317.52</v>
      </c>
      <c r="K21" s="18">
        <f>VLOOKUP(A21,[6]PLANILHA!$1:$1048576,17,FALSE)</f>
        <v>3307.5</v>
      </c>
      <c r="L21" s="18">
        <f>IFERROR(VLOOKUP(A21,[7]PLANILHA!$1:$1048576,17,FALSE),"      -    ")</f>
        <v>396.9</v>
      </c>
      <c r="M21" s="18">
        <f>IFERROR(VLOOKUP(A21,[8]PLANILHA!$B:$Q,16,FALSE),"    -    ")</f>
        <v>1984.5</v>
      </c>
      <c r="N21" s="18">
        <f>IFERROR(VLOOKUP(A21,[9]PLANILHA!$1:$1048576,17,FALSE),"    -    ")</f>
        <v>1058.4000000000001</v>
      </c>
      <c r="O21" s="34">
        <f t="shared" si="0"/>
        <v>7395.57</v>
      </c>
      <c r="P21" s="48">
        <f t="shared" si="2"/>
        <v>9244.4624999999996</v>
      </c>
      <c r="Q21" s="49"/>
    </row>
    <row r="22" spans="1:17" s="4" customFormat="1" x14ac:dyDescent="0.25">
      <c r="A22" s="25">
        <v>14</v>
      </c>
      <c r="B22" s="23" t="s">
        <v>34975</v>
      </c>
      <c r="C22" s="50" t="str">
        <f>VLOOKUP(A22,EMOP!A:B,2)</f>
        <v>ESQUADRIAS DE PVC, FERRO, ALUMÍNIO OU MADEIRA, VIDRAÇAS E FERRAGENS</v>
      </c>
      <c r="D22" s="51"/>
      <c r="E22" s="15" t="str">
        <f>IFERROR(VLOOKUP(A22,'[1]PLANILHA '!$1:$1048576,17,FALSE),"R$                         -  ")</f>
        <v xml:space="preserve">R$                         -  </v>
      </c>
      <c r="F22" s="18">
        <v>0</v>
      </c>
      <c r="G22" s="18">
        <f>VLOOKUP(A22,[10]PLANILHA!$1:$104857,17,FALSE)</f>
        <v>92822.22</v>
      </c>
      <c r="H22" s="18">
        <v>0</v>
      </c>
      <c r="I22" s="18">
        <v>0</v>
      </c>
      <c r="J22" s="18">
        <v>0</v>
      </c>
      <c r="K22" s="18">
        <v>0</v>
      </c>
      <c r="L22" s="18" t="str">
        <f>IFERROR(VLOOKUP(A22,[7]PLANILHA!$1:$1048576,17,FALSE),"      -    ")</f>
        <v xml:space="preserve">      -    </v>
      </c>
      <c r="M22" s="18" t="str">
        <f>IFERROR(VLOOKUP(A22,[8]PLANILHA!$B:$Q,16,FALSE),"    -    ")</f>
        <v xml:space="preserve">    -    </v>
      </c>
      <c r="N22" s="18" t="str">
        <f>IFERROR(VLOOKUP(A22,[9]PLANILHA!$1:$1048576,17,FALSE),"    -    ")</f>
        <v xml:space="preserve">    -    </v>
      </c>
      <c r="O22" s="34">
        <f t="shared" si="0"/>
        <v>92822.22</v>
      </c>
      <c r="P22" s="48">
        <f t="shared" si="2"/>
        <v>116027.77499999999</v>
      </c>
      <c r="Q22" s="49"/>
    </row>
    <row r="23" spans="1:17" s="4" customFormat="1" ht="16.5" customHeight="1" x14ac:dyDescent="0.25">
      <c r="A23" s="25">
        <v>15</v>
      </c>
      <c r="B23" s="23" t="s">
        <v>34975</v>
      </c>
      <c r="C23" s="50" t="str">
        <f>VLOOKUP(A23,EMOP!A:B,2)</f>
        <v>INSTALAÇÕES ELÉTRICAS, HIDRÁULICAS, SANITÁRIAS E MECÂNICAS</v>
      </c>
      <c r="D23" s="51"/>
      <c r="E23" s="15" t="str">
        <f>IFERROR(VLOOKUP(A23,'[1]PLANILHA '!$1:$1048576,17,FALSE),"R$                         -  ")</f>
        <v xml:space="preserve">R$                         -  </v>
      </c>
      <c r="F23" s="18">
        <v>0</v>
      </c>
      <c r="G23" s="18">
        <v>0</v>
      </c>
      <c r="H23" s="18">
        <v>0</v>
      </c>
      <c r="I23" s="18">
        <v>0</v>
      </c>
      <c r="J23" s="18">
        <v>0</v>
      </c>
      <c r="K23" s="18">
        <v>0</v>
      </c>
      <c r="L23" s="18" t="str">
        <f>IFERROR(VLOOKUP(A23,[7]PLANILHA!$1:$1048576,17,FALSE),"      -    ")</f>
        <v xml:space="preserve">      -    </v>
      </c>
      <c r="M23" s="18" t="str">
        <f>IFERROR(VLOOKUP(A23,[8]PLANILHA!$B:$Q,16,FALSE),"    -    ")</f>
        <v xml:space="preserve">    -    </v>
      </c>
      <c r="N23" s="18" t="str">
        <f>IFERROR(VLOOKUP(A23,[9]PLANILHA!$1:$1048576,17,FALSE),"    -    ")</f>
        <v xml:space="preserve">    -    </v>
      </c>
      <c r="O23" s="34">
        <f t="shared" si="0"/>
        <v>0</v>
      </c>
      <c r="P23" s="48">
        <f t="shared" si="2"/>
        <v>0</v>
      </c>
      <c r="Q23" s="49"/>
    </row>
    <row r="24" spans="1:17" s="4" customFormat="1" x14ac:dyDescent="0.25">
      <c r="A24" s="25">
        <v>16</v>
      </c>
      <c r="B24" s="23" t="s">
        <v>34975</v>
      </c>
      <c r="C24" s="50" t="str">
        <f>VLOOKUP(A24,EMOP!A:B,2)</f>
        <v>COBERTURAS, ISOLAMENTOS E IMPERMEABILIZAÇÕES</v>
      </c>
      <c r="D24" s="51"/>
      <c r="E24" s="15" t="str">
        <f>IFERROR(VLOOKUP(A24,'[1]PLANILHA '!$1:$1048576,17,FALSE),"R$                         -  ")</f>
        <v xml:space="preserve">R$                         -  </v>
      </c>
      <c r="F24" s="18">
        <v>0</v>
      </c>
      <c r="G24" s="18">
        <v>0</v>
      </c>
      <c r="H24" s="18">
        <v>0</v>
      </c>
      <c r="I24" s="18">
        <v>0</v>
      </c>
      <c r="J24" s="18">
        <v>0</v>
      </c>
      <c r="K24" s="18">
        <v>0</v>
      </c>
      <c r="L24" s="18" t="str">
        <f>IFERROR(VLOOKUP(A24,[7]PLANILHA!$1:$1048576,17,FALSE),"      -    ")</f>
        <v xml:space="preserve">      -    </v>
      </c>
      <c r="M24" s="18" t="str">
        <f>IFERROR(VLOOKUP(A24,[8]PLANILHA!$B:$Q,16,FALSE),"    -    ")</f>
        <v xml:space="preserve">    -    </v>
      </c>
      <c r="N24" s="18" t="str">
        <f>IFERROR(VLOOKUP(A24,[9]PLANILHA!$1:$1048576,17,FALSE),"    -    ")</f>
        <v xml:space="preserve">    -    </v>
      </c>
      <c r="O24" s="34">
        <f t="shared" si="0"/>
        <v>0</v>
      </c>
      <c r="P24" s="48">
        <f t="shared" si="2"/>
        <v>0</v>
      </c>
      <c r="Q24" s="49"/>
    </row>
    <row r="25" spans="1:17" s="4" customFormat="1" x14ac:dyDescent="0.25">
      <c r="A25" s="25">
        <v>17</v>
      </c>
      <c r="B25" s="23" t="s">
        <v>34975</v>
      </c>
      <c r="C25" s="50" t="str">
        <f>VLOOKUP(A25,EMOP!A:B,2)</f>
        <v>PINTURAS</v>
      </c>
      <c r="D25" s="51"/>
      <c r="E25" s="15" t="str">
        <f>IFERROR(VLOOKUP(A25,'[1]PLANILHA '!$1:$1048576,17,FALSE),"R$                         -  ")</f>
        <v xml:space="preserve">R$                         -  </v>
      </c>
      <c r="F25" s="18">
        <v>0</v>
      </c>
      <c r="G25" s="18">
        <f>VLOOKUP(A25,[10]PLANILHA!$1:$104857,17,FALSE)</f>
        <v>21665.7</v>
      </c>
      <c r="H25" s="18">
        <v>0</v>
      </c>
      <c r="I25" s="18">
        <v>0</v>
      </c>
      <c r="J25" s="18">
        <v>0</v>
      </c>
      <c r="K25" s="18">
        <v>0</v>
      </c>
      <c r="L25" s="18" t="str">
        <f>IFERROR(VLOOKUP(A25,[7]PLANILHA!$1:$1048576,17,FALSE),"      -    ")</f>
        <v xml:space="preserve">      -    </v>
      </c>
      <c r="M25" s="18" t="str">
        <f>IFERROR(VLOOKUP(A25,[8]PLANILHA!$B:$Q,16,FALSE),"    -    ")</f>
        <v xml:space="preserve">    -    </v>
      </c>
      <c r="N25" s="18" t="str">
        <f>IFERROR(VLOOKUP(A25,[9]PLANILHA!$1:$1048576,17,FALSE),"    -    ")</f>
        <v xml:space="preserve">    -    </v>
      </c>
      <c r="O25" s="34">
        <f t="shared" si="0"/>
        <v>21665.7</v>
      </c>
      <c r="P25" s="48">
        <f t="shared" si="2"/>
        <v>27082.125</v>
      </c>
      <c r="Q25" s="49"/>
    </row>
    <row r="26" spans="1:17" s="4" customFormat="1" ht="16.5" customHeight="1" x14ac:dyDescent="0.25">
      <c r="A26" s="25">
        <v>18</v>
      </c>
      <c r="B26" s="23" t="s">
        <v>34975</v>
      </c>
      <c r="C26" s="50" t="str">
        <f>VLOOKUP(A26,EMOP!A:B,2)</f>
        <v>APARELHOS HIDRÁULICOS, SANITÁRIOS, ELÉTRICOS, MECÂNICOS E ESPORTIVOS</v>
      </c>
      <c r="D26" s="51"/>
      <c r="E26" s="15" t="str">
        <f>IFERROR(VLOOKUP(A26,'[1]PLANILHA '!$1:$1048576,17,FALSE),"R$                         -  ")</f>
        <v xml:space="preserve">R$                         -  </v>
      </c>
      <c r="F26" s="18">
        <v>0</v>
      </c>
      <c r="G26" s="18">
        <v>0</v>
      </c>
      <c r="H26" s="18">
        <v>0</v>
      </c>
      <c r="I26" s="18">
        <v>0</v>
      </c>
      <c r="J26" s="18">
        <v>0</v>
      </c>
      <c r="K26" s="18">
        <v>0</v>
      </c>
      <c r="L26" s="18" t="str">
        <f>IFERROR(VLOOKUP(A26,[7]PLANILHA!$1:$1048576,17,FALSE),"      -    ")</f>
        <v xml:space="preserve">      -    </v>
      </c>
      <c r="M26" s="18" t="str">
        <f>IFERROR(VLOOKUP(A26,[8]PLANILHA!$B:$Q,16,FALSE),"    -    ")</f>
        <v xml:space="preserve">    -    </v>
      </c>
      <c r="N26" s="18" t="str">
        <f>IFERROR(VLOOKUP(A26,[9]PLANILHA!$1:$1048576,17,FALSE),"    -    ")</f>
        <v xml:space="preserve">    -    </v>
      </c>
      <c r="O26" s="34">
        <f t="shared" si="0"/>
        <v>0</v>
      </c>
      <c r="P26" s="48">
        <f t="shared" si="2"/>
        <v>0</v>
      </c>
      <c r="Q26" s="49"/>
    </row>
    <row r="27" spans="1:17" s="4" customFormat="1" ht="15" customHeight="1" x14ac:dyDescent="0.25">
      <c r="A27" s="25">
        <v>19</v>
      </c>
      <c r="B27" s="24" t="s">
        <v>34975</v>
      </c>
      <c r="C27" s="50" t="str">
        <f>VLOOKUP(A27,EMOP!A:B,2)</f>
        <v>ALUGUEL DE EQUIPAMENTOS</v>
      </c>
      <c r="D27" s="51"/>
      <c r="E27" s="15" t="str">
        <f>IFERROR(VLOOKUP(A27,'[1]PLANILHA '!$1:$1048576,17,FALSE),"R$                         -  ")</f>
        <v xml:space="preserve">R$                         -  </v>
      </c>
      <c r="F27" s="18">
        <v>0</v>
      </c>
      <c r="G27" s="18">
        <v>0</v>
      </c>
      <c r="H27" s="18">
        <v>0</v>
      </c>
      <c r="I27" s="18">
        <v>0</v>
      </c>
      <c r="J27" s="18">
        <v>0</v>
      </c>
      <c r="K27" s="18">
        <v>0</v>
      </c>
      <c r="L27" s="18" t="str">
        <f>IFERROR(VLOOKUP(A27,[7]PLANILHA!$1:$1048576,17,FALSE),"      -    ")</f>
        <v xml:space="preserve">      -    </v>
      </c>
      <c r="M27" s="18" t="str">
        <f>IFERROR(VLOOKUP(A27,[8]PLANILHA!$B:$Q,16,FALSE),"    -    ")</f>
        <v xml:space="preserve">    -    </v>
      </c>
      <c r="N27" s="18" t="str">
        <f>IFERROR(VLOOKUP(A27,[9]PLANILHA!$1:$1048576,17,FALSE),"    -    ")</f>
        <v xml:space="preserve">    -    </v>
      </c>
      <c r="O27" s="34">
        <f t="shared" si="0"/>
        <v>0</v>
      </c>
      <c r="P27" s="48">
        <f t="shared" si="2"/>
        <v>0</v>
      </c>
      <c r="Q27" s="49"/>
    </row>
    <row r="28" spans="1:17" s="4" customFormat="1" ht="15" customHeight="1" x14ac:dyDescent="0.25">
      <c r="A28" s="25">
        <v>20</v>
      </c>
      <c r="B28" s="24" t="s">
        <v>34975</v>
      </c>
      <c r="C28" s="50" t="str">
        <f>VLOOKUP(A28,EMOP!A:B,2)</f>
        <v>CUSTOS RODOVIÁRIOS</v>
      </c>
      <c r="D28" s="51"/>
      <c r="E28" s="15">
        <f>VLOOKUP(A28,'[1]PLANILHA '!$1:$1048576,17,FALSE)</f>
        <v>146769.91</v>
      </c>
      <c r="F28" s="18">
        <v>0</v>
      </c>
      <c r="G28" s="18">
        <v>0</v>
      </c>
      <c r="H28" s="18">
        <v>0</v>
      </c>
      <c r="I28" s="18">
        <v>0</v>
      </c>
      <c r="J28" s="18">
        <v>0</v>
      </c>
      <c r="K28" s="18">
        <v>0</v>
      </c>
      <c r="L28" s="18" t="str">
        <f>IFERROR(VLOOKUP(A28,[7]PLANILHA!$1:$1048576,17,FALSE),"      -    ")</f>
        <v xml:space="preserve">      -    </v>
      </c>
      <c r="M28" s="18" t="str">
        <f>IFERROR(VLOOKUP(A28,[8]PLANILHA!$B:$Q,16,FALSE),"    -    ")</f>
        <v xml:space="preserve">    -    </v>
      </c>
      <c r="N28" s="18" t="str">
        <f>IFERROR(VLOOKUP(A28,[9]PLANILHA!$1:$1048576,17,FALSE),"    -    ")</f>
        <v xml:space="preserve">    -    </v>
      </c>
      <c r="O28" s="34">
        <f t="shared" si="0"/>
        <v>146769.91</v>
      </c>
      <c r="P28" s="48">
        <f t="shared" si="2"/>
        <v>183462.38750000001</v>
      </c>
      <c r="Q28" s="49"/>
    </row>
    <row r="29" spans="1:17" s="4" customFormat="1" ht="15" customHeight="1" x14ac:dyDescent="0.25">
      <c r="A29" s="25">
        <v>21</v>
      </c>
      <c r="B29" s="24" t="s">
        <v>34975</v>
      </c>
      <c r="C29" s="50" t="str">
        <f>VLOOKUP(A29,EMOP!A:B,2)</f>
        <v>ILUMINAÇÃO PÚBLICA</v>
      </c>
      <c r="D29" s="51"/>
      <c r="E29" s="15" t="str">
        <f>IFERROR(VLOOKUP(A29,'[1]PLANILHA '!$1:$1048576,17,FALSE),"R$                         -  ")</f>
        <v xml:space="preserve">R$                         -  </v>
      </c>
      <c r="F29" s="18">
        <v>0</v>
      </c>
      <c r="G29" s="18">
        <v>0</v>
      </c>
      <c r="H29" s="18">
        <v>0</v>
      </c>
      <c r="I29" s="18">
        <v>0</v>
      </c>
      <c r="J29" s="18">
        <v>0</v>
      </c>
      <c r="K29" s="18">
        <v>0</v>
      </c>
      <c r="L29" s="18" t="str">
        <f>IFERROR(VLOOKUP(A29,[7]PLANILHA!$1:$1048576,17,FALSE),"      -    ")</f>
        <v xml:space="preserve">      -    </v>
      </c>
      <c r="M29" s="18" t="str">
        <f>IFERROR(VLOOKUP(A29,[8]PLANILHA!$B:$Q,16,FALSE),"    -    ")</f>
        <v xml:space="preserve">    -    </v>
      </c>
      <c r="N29" s="18" t="str">
        <f>IFERROR(VLOOKUP(A29,[9]PLANILHA!$1:$1048576,17,FALSE),"    -    ")</f>
        <v xml:space="preserve">    -    </v>
      </c>
      <c r="O29" s="34">
        <f t="shared" si="0"/>
        <v>0</v>
      </c>
      <c r="P29" s="48">
        <f t="shared" si="2"/>
        <v>0</v>
      </c>
      <c r="Q29" s="49"/>
    </row>
    <row r="30" spans="1:17" s="4" customFormat="1" ht="15" customHeight="1" x14ac:dyDescent="0.25">
      <c r="A30" s="25">
        <v>22</v>
      </c>
      <c r="B30" s="24" t="s">
        <v>34975</v>
      </c>
      <c r="C30" s="50" t="str">
        <f>VLOOKUP(A30,EMOP!A:B,2)</f>
        <v>REFLORESTAMENTO E EXPLORAÇÃO FLORESTAL</v>
      </c>
      <c r="D30" s="51"/>
      <c r="E30" s="15" t="str">
        <f>IFERROR(VLOOKUP(A30,'[1]PLANILHA '!$1:$1048576,17,FALSE),"R$                         -  ")</f>
        <v xml:space="preserve">R$                         -  </v>
      </c>
      <c r="F30" s="18">
        <v>0</v>
      </c>
      <c r="G30" s="18">
        <v>0</v>
      </c>
      <c r="H30" s="18">
        <v>0</v>
      </c>
      <c r="I30" s="18">
        <v>0</v>
      </c>
      <c r="J30" s="18">
        <v>0</v>
      </c>
      <c r="K30" s="18">
        <f>VLOOKUP(A30,[6]PLANILHA!$1:$1048576,17,FALSE)</f>
        <v>6615</v>
      </c>
      <c r="L30" s="18" t="str">
        <f>IFERROR(VLOOKUP(A30,[7]PLANILHA!$1:$1048576,17,FALSE),"      -    ")</f>
        <v xml:space="preserve">      -    </v>
      </c>
      <c r="M30" s="18" t="str">
        <f>IFERROR(VLOOKUP(A30,[8]PLANILHA!$B:$Q,16,FALSE),"    -    ")</f>
        <v xml:space="preserve">    -    </v>
      </c>
      <c r="N30" s="18" t="str">
        <f>IFERROR(VLOOKUP(A30,[9]PLANILHA!$1:$1048576,17,FALSE),"    -    ")</f>
        <v xml:space="preserve">    -    </v>
      </c>
      <c r="O30" s="34">
        <f t="shared" si="0"/>
        <v>6615</v>
      </c>
      <c r="P30" s="48">
        <f t="shared" si="2"/>
        <v>8268.75</v>
      </c>
      <c r="Q30" s="49"/>
    </row>
    <row r="31" spans="1:17" s="4" customFormat="1" ht="15.75" x14ac:dyDescent="0.25">
      <c r="A31" s="35"/>
      <c r="B31" s="20"/>
      <c r="C31" s="36" t="s">
        <v>35106</v>
      </c>
      <c r="D31" s="37">
        <f>SUM(E31:N31)</f>
        <v>7128180.4400000013</v>
      </c>
      <c r="E31" s="38">
        <f t="shared" ref="E31:N31" si="3">SUM(E9:E30)</f>
        <v>3999511.4200000004</v>
      </c>
      <c r="F31" s="38">
        <f t="shared" si="3"/>
        <v>39559.040000000001</v>
      </c>
      <c r="G31" s="38">
        <f t="shared" si="3"/>
        <v>176848.52000000002</v>
      </c>
      <c r="H31" s="38">
        <f t="shared" si="3"/>
        <v>346166.9</v>
      </c>
      <c r="I31" s="38">
        <f t="shared" si="3"/>
        <v>380589.19</v>
      </c>
      <c r="J31" s="38">
        <f t="shared" si="3"/>
        <v>105799.14000000001</v>
      </c>
      <c r="K31" s="38">
        <f t="shared" si="3"/>
        <v>931304.66</v>
      </c>
      <c r="L31" s="38">
        <f t="shared" si="3"/>
        <v>115940.60999999999</v>
      </c>
      <c r="M31" s="38">
        <f t="shared" si="3"/>
        <v>612285.52999999991</v>
      </c>
      <c r="N31" s="38">
        <f t="shared" si="3"/>
        <v>420175.43000000005</v>
      </c>
      <c r="O31" s="39"/>
      <c r="P31" s="58"/>
      <c r="Q31" s="59"/>
    </row>
    <row r="32" spans="1:17" s="4" customFormat="1" ht="16.5" customHeight="1" x14ac:dyDescent="0.25">
      <c r="A32" s="35"/>
      <c r="B32" s="20"/>
      <c r="C32" s="36" t="s">
        <v>35102</v>
      </c>
      <c r="D32" s="37">
        <f>SUM(E32:N32)</f>
        <v>1782045.1100000003</v>
      </c>
      <c r="E32" s="38">
        <f t="shared" ref="E32:N32" si="4">E31*$Q$8</f>
        <v>999877.8550000001</v>
      </c>
      <c r="F32" s="38">
        <f t="shared" si="4"/>
        <v>9889.76</v>
      </c>
      <c r="G32" s="38">
        <f t="shared" si="4"/>
        <v>44212.130000000005</v>
      </c>
      <c r="H32" s="38">
        <f t="shared" si="4"/>
        <v>86541.725000000006</v>
      </c>
      <c r="I32" s="38">
        <f t="shared" si="4"/>
        <v>95147.297500000001</v>
      </c>
      <c r="J32" s="38">
        <f t="shared" si="4"/>
        <v>26449.785000000003</v>
      </c>
      <c r="K32" s="38">
        <f t="shared" si="4"/>
        <v>232826.16500000001</v>
      </c>
      <c r="L32" s="38">
        <f t="shared" si="4"/>
        <v>28985.152499999997</v>
      </c>
      <c r="M32" s="38">
        <f t="shared" si="4"/>
        <v>153071.38249999998</v>
      </c>
      <c r="N32" s="38">
        <f t="shared" si="4"/>
        <v>105043.85750000001</v>
      </c>
      <c r="O32" s="39"/>
      <c r="P32" s="58"/>
      <c r="Q32" s="59"/>
    </row>
    <row r="33" spans="1:17" ht="15.75" x14ac:dyDescent="0.25">
      <c r="A33" s="35"/>
      <c r="B33" s="20"/>
      <c r="C33" s="36" t="s">
        <v>35108</v>
      </c>
      <c r="D33" s="37">
        <f>SUM(E33:N33)</f>
        <v>8910225.5500000007</v>
      </c>
      <c r="E33" s="40">
        <f t="shared" ref="E33:K33" si="5">E32+E31</f>
        <v>4999389.2750000004</v>
      </c>
      <c r="F33" s="40">
        <f t="shared" si="5"/>
        <v>49448.800000000003</v>
      </c>
      <c r="G33" s="40">
        <f t="shared" si="5"/>
        <v>221060.65000000002</v>
      </c>
      <c r="H33" s="40">
        <f t="shared" si="5"/>
        <v>432708.625</v>
      </c>
      <c r="I33" s="40">
        <f t="shared" si="5"/>
        <v>475736.48749999999</v>
      </c>
      <c r="J33" s="40">
        <f t="shared" si="5"/>
        <v>132248.92500000002</v>
      </c>
      <c r="K33" s="40">
        <f t="shared" si="5"/>
        <v>1164130.825</v>
      </c>
      <c r="L33" s="40">
        <f t="shared" ref="L33:M33" si="6">L32+L31</f>
        <v>144925.76249999998</v>
      </c>
      <c r="M33" s="40">
        <f t="shared" si="6"/>
        <v>765356.91249999986</v>
      </c>
      <c r="N33" s="40">
        <f t="shared" ref="N33" si="7">N32+N31</f>
        <v>525219.28750000009</v>
      </c>
      <c r="O33" s="41">
        <f>E33+F33+G33+H33+I33+J33+K33+L33+M33+N33</f>
        <v>8910225.5500000007</v>
      </c>
      <c r="P33" s="60">
        <f>SUM(P9:Q30)</f>
        <v>8910225.5500000007</v>
      </c>
      <c r="Q33" s="61"/>
    </row>
    <row r="34" spans="1:17" s="4" customFormat="1" ht="16.5" customHeight="1" x14ac:dyDescent="0.25">
      <c r="A34" s="44">
        <v>26</v>
      </c>
      <c r="B34" s="21"/>
      <c r="C34" s="21"/>
      <c r="D34" s="66" t="s">
        <v>35109</v>
      </c>
      <c r="E34" s="67"/>
      <c r="F34" s="67"/>
      <c r="G34" s="67"/>
      <c r="H34" s="67"/>
      <c r="I34" s="67"/>
      <c r="J34" s="67"/>
      <c r="K34" s="68"/>
      <c r="L34" s="57" t="s">
        <v>35120</v>
      </c>
      <c r="M34" s="57"/>
      <c r="N34" s="19"/>
      <c r="O34" s="42">
        <f>P34/P33</f>
        <v>1.9773888994884827E-2</v>
      </c>
      <c r="P34" s="62">
        <f>VLOOKUP(A34,[11]RESUMO!$1:$1048576,6,FALSE)</f>
        <v>176189.81094508662</v>
      </c>
      <c r="Q34" s="63"/>
    </row>
    <row r="35" spans="1:17" s="4" customFormat="1" ht="15" customHeight="1" thickBot="1" x14ac:dyDescent="0.3">
      <c r="A35" s="43"/>
      <c r="B35" s="22"/>
      <c r="C35" s="22"/>
      <c r="D35" s="69"/>
      <c r="E35" s="70"/>
      <c r="F35" s="70"/>
      <c r="G35" s="70"/>
      <c r="H35" s="70"/>
      <c r="I35" s="70"/>
      <c r="J35" s="70"/>
      <c r="K35" s="71"/>
      <c r="L35" s="72" t="s">
        <v>35103</v>
      </c>
      <c r="M35" s="73"/>
      <c r="N35" s="73"/>
      <c r="O35" s="74"/>
      <c r="P35" s="55">
        <f>SUM(P33:Q34)</f>
        <v>9086415.3609450869</v>
      </c>
      <c r="Q35" s="56"/>
    </row>
    <row r="36" spans="1:17" s="4" customFormat="1" x14ac:dyDescent="0.25">
      <c r="E36" s="7"/>
    </row>
    <row r="37" spans="1:17" s="4" customFormat="1" ht="16.5" customHeight="1" x14ac:dyDescent="0.25">
      <c r="E37" s="7"/>
      <c r="Q37" s="12"/>
    </row>
    <row r="38" spans="1:17" s="4" customFormat="1" x14ac:dyDescent="0.25">
      <c r="E38" s="7"/>
    </row>
    <row r="39" spans="1:17" s="4" customFormat="1" x14ac:dyDescent="0.25">
      <c r="E39" s="7"/>
    </row>
    <row r="40" spans="1:17" s="4" customFormat="1" ht="16.5" customHeight="1" x14ac:dyDescent="0.25">
      <c r="E40" s="7"/>
    </row>
    <row r="41" spans="1:17" s="4" customFormat="1" x14ac:dyDescent="0.25">
      <c r="E41" s="7"/>
    </row>
    <row r="42" spans="1:17" s="4" customFormat="1" x14ac:dyDescent="0.25">
      <c r="E42" s="7"/>
    </row>
    <row r="43" spans="1:17" s="4" customFormat="1" ht="16.5" customHeight="1" x14ac:dyDescent="0.25">
      <c r="E43" s="7"/>
    </row>
    <row r="44" spans="1:17" s="4" customFormat="1" x14ac:dyDescent="0.25">
      <c r="E44" s="7"/>
    </row>
    <row r="45" spans="1:17" s="4" customFormat="1" x14ac:dyDescent="0.25">
      <c r="E45" s="7"/>
    </row>
    <row r="46" spans="1:17" s="4" customFormat="1" x14ac:dyDescent="0.25">
      <c r="E46" s="7"/>
    </row>
    <row r="47" spans="1:17" s="4" customFormat="1" x14ac:dyDescent="0.25">
      <c r="E47" s="7"/>
    </row>
    <row r="48" spans="1:17" s="4" customFormat="1" x14ac:dyDescent="0.25">
      <c r="E48" s="7"/>
    </row>
    <row r="49" spans="5:5" s="4" customFormat="1" ht="16.5" customHeight="1" x14ac:dyDescent="0.25">
      <c r="E49" s="7"/>
    </row>
    <row r="50" spans="5:5" s="4" customFormat="1" x14ac:dyDescent="0.25">
      <c r="E50" s="7"/>
    </row>
    <row r="52" spans="5:5" s="4" customFormat="1" ht="16.5" customHeight="1" x14ac:dyDescent="0.25">
      <c r="E52" s="7"/>
    </row>
    <row r="53" spans="5:5" s="4" customFormat="1" x14ac:dyDescent="0.25">
      <c r="E53" s="7"/>
    </row>
    <row r="54" spans="5:5" s="4" customFormat="1" x14ac:dyDescent="0.25">
      <c r="E54" s="7"/>
    </row>
    <row r="55" spans="5:5" s="4" customFormat="1" x14ac:dyDescent="0.25">
      <c r="E55" s="7"/>
    </row>
    <row r="66" spans="5:5" s="4" customFormat="1" x14ac:dyDescent="0.25">
      <c r="E66" s="7"/>
    </row>
  </sheetData>
  <mergeCells count="55">
    <mergeCell ref="P23:Q23"/>
    <mergeCell ref="D34:K35"/>
    <mergeCell ref="P12:Q12"/>
    <mergeCell ref="P13:Q13"/>
    <mergeCell ref="L35:O35"/>
    <mergeCell ref="C25:D25"/>
    <mergeCell ref="P25:Q25"/>
    <mergeCell ref="A7:Q7"/>
    <mergeCell ref="P35:Q35"/>
    <mergeCell ref="L34:M34"/>
    <mergeCell ref="P31:Q31"/>
    <mergeCell ref="P32:Q32"/>
    <mergeCell ref="P33:Q33"/>
    <mergeCell ref="P34:Q34"/>
    <mergeCell ref="P17:Q17"/>
    <mergeCell ref="P18:Q18"/>
    <mergeCell ref="P19:Q19"/>
    <mergeCell ref="P20:Q20"/>
    <mergeCell ref="P21:Q21"/>
    <mergeCell ref="P26:Q26"/>
    <mergeCell ref="C14:D14"/>
    <mergeCell ref="C15:D15"/>
    <mergeCell ref="C8:D8"/>
    <mergeCell ref="P9:Q9"/>
    <mergeCell ref="P10:Q10"/>
    <mergeCell ref="P11:Q11"/>
    <mergeCell ref="C23:D23"/>
    <mergeCell ref="C24:D24"/>
    <mergeCell ref="P24:Q24"/>
    <mergeCell ref="C9:D9"/>
    <mergeCell ref="C10:D10"/>
    <mergeCell ref="C18:D18"/>
    <mergeCell ref="C20:D20"/>
    <mergeCell ref="C16:D16"/>
    <mergeCell ref="C17:D17"/>
    <mergeCell ref="C11:D11"/>
    <mergeCell ref="C12:D12"/>
    <mergeCell ref="C13:D13"/>
    <mergeCell ref="P22:Q22"/>
    <mergeCell ref="A6:Q6"/>
    <mergeCell ref="P29:Q29"/>
    <mergeCell ref="P30:Q30"/>
    <mergeCell ref="C27:D27"/>
    <mergeCell ref="C28:D28"/>
    <mergeCell ref="C29:D29"/>
    <mergeCell ref="C30:D30"/>
    <mergeCell ref="P27:Q27"/>
    <mergeCell ref="P28:Q28"/>
    <mergeCell ref="P14:Q14"/>
    <mergeCell ref="P15:Q15"/>
    <mergeCell ref="P16:Q16"/>
    <mergeCell ref="C26:D26"/>
    <mergeCell ref="C19:D19"/>
    <mergeCell ref="C21:D21"/>
    <mergeCell ref="C22:D22"/>
  </mergeCells>
  <pageMargins left="0.27" right="0.13" top="1.18" bottom="0.74803149606299213" header="0.31496062992125984" footer="0.31496062992125984"/>
  <pageSetup paperSize="9" scale="36" orientation="landscape" r:id="rId1"/>
  <ignoredErrors>
    <ignoredError sqref="E16:E17 E15 E19 E28"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M25" sqref="M25"/>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35121</v>
      </c>
      <c r="B12125" s="6">
        <v>109.75</v>
      </c>
    </row>
    <row r="12126" spans="1:2" x14ac:dyDescent="0.25">
      <c r="A12126" s="5" t="s">
        <v>35122</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35123</v>
      </c>
      <c r="B13769" s="6">
        <v>338.99</v>
      </c>
    </row>
    <row r="13770" spans="1:2" x14ac:dyDescent="0.25">
      <c r="A13770" s="5" t="s">
        <v>35124</v>
      </c>
      <c r="B13770" s="6">
        <v>336.27</v>
      </c>
    </row>
    <row r="13771" spans="1:2" x14ac:dyDescent="0.25">
      <c r="A13771" s="5" t="s">
        <v>35125</v>
      </c>
      <c r="B13771" s="6">
        <v>767.29</v>
      </c>
    </row>
    <row r="13772" spans="1:2" x14ac:dyDescent="0.25">
      <c r="A13772" s="5" t="s">
        <v>35126</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35127</v>
      </c>
      <c r="B14685" s="6">
        <v>21.18</v>
      </c>
    </row>
    <row r="14686" spans="1:2" x14ac:dyDescent="0.25">
      <c r="A14686" s="5" t="s">
        <v>35128</v>
      </c>
      <c r="B14686" s="6">
        <v>20.59</v>
      </c>
    </row>
    <row r="14687" spans="1:2" x14ac:dyDescent="0.25">
      <c r="A14687" s="5" t="s">
        <v>35129</v>
      </c>
      <c r="B14687" s="6">
        <v>37.93</v>
      </c>
    </row>
    <row r="14688" spans="1:2" x14ac:dyDescent="0.25">
      <c r="A14688" s="5" t="s">
        <v>35130</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35131</v>
      </c>
      <c r="B22546" s="6">
        <v>20.94</v>
      </c>
    </row>
    <row r="22547" spans="1:2" x14ac:dyDescent="0.25">
      <c r="A22547" s="5" t="s">
        <v>35132</v>
      </c>
      <c r="B22547" s="6">
        <v>20.94</v>
      </c>
    </row>
    <row r="22548" spans="1:2" x14ac:dyDescent="0.25">
      <c r="A22548" s="5" t="s">
        <v>35133</v>
      </c>
      <c r="B22548" s="6">
        <v>124.72</v>
      </c>
    </row>
    <row r="22549" spans="1:2" x14ac:dyDescent="0.25">
      <c r="A22549" s="5" t="s">
        <v>35134</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18752"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2019-10-04T19:54:30Z</cp:lastPrinted>
  <dcterms:created xsi:type="dcterms:W3CDTF">2019-01-28T11:58:53Z</dcterms:created>
  <dcterms:modified xsi:type="dcterms:W3CDTF">2019-10-04T19:54:35Z</dcterms:modified>
</cp:coreProperties>
</file>