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2"/>
  </bookViews>
  <sheets>
    <sheet name="JULHO.19" sheetId="4" r:id="rId1"/>
    <sheet name="VIA REEX." sheetId="11" r:id="rId2"/>
    <sheet name="PLANILHA" sheetId="12" r:id="rId3"/>
    <sheet name="EMOP" sheetId="6" r:id="rId4"/>
  </sheets>
  <definedNames>
    <definedName name="_xlnm.Print_Area" localSheetId="2">PLANILHA!$A$1:$Q$61</definedName>
    <definedName name="_xlnm.Print_Area" localSheetId="1">'VIA REEX.'!$A$1:$P$199</definedName>
    <definedName name="_xlnm.Database">#REF!</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57" i="12" l="1"/>
  <c r="B54" i="12"/>
  <c r="B51" i="12"/>
  <c r="B50" i="12"/>
  <c r="B41" i="12"/>
  <c r="B42" i="12"/>
  <c r="B43" i="12"/>
  <c r="B44" i="12"/>
  <c r="B45" i="12"/>
  <c r="B46" i="12"/>
  <c r="B47" i="12"/>
  <c r="B40" i="12"/>
  <c r="B33" i="12"/>
  <c r="B34" i="12"/>
  <c r="B35" i="12"/>
  <c r="B36" i="12"/>
  <c r="B37" i="12"/>
  <c r="B32" i="12"/>
  <c r="B23" i="12"/>
  <c r="B24" i="12"/>
  <c r="B25" i="12"/>
  <c r="B26" i="12"/>
  <c r="B27" i="12"/>
  <c r="B28" i="12"/>
  <c r="B29" i="12"/>
  <c r="B22" i="12"/>
  <c r="B19" i="12"/>
  <c r="B14" i="12"/>
  <c r="B15" i="12"/>
  <c r="B16" i="12"/>
  <c r="B13" i="12"/>
  <c r="B10" i="12"/>
  <c r="B9" i="12"/>
  <c r="O170" i="11" l="1"/>
  <c r="O153" i="11"/>
  <c r="O150" i="11"/>
  <c r="O145" i="11"/>
  <c r="K127" i="11"/>
  <c r="O100" i="11"/>
  <c r="G94" i="11"/>
  <c r="O57" i="11"/>
  <c r="O48" i="11"/>
  <c r="O45" i="11"/>
  <c r="O42" i="11"/>
  <c r="O38" i="11"/>
  <c r="O36" i="11"/>
  <c r="O34" i="11"/>
  <c r="P29" i="12" l="1"/>
  <c r="P57" i="12" l="1"/>
  <c r="P54" i="12"/>
  <c r="P51" i="12"/>
  <c r="P50" i="12"/>
  <c r="P47" i="12"/>
  <c r="P41" i="12"/>
  <c r="P42" i="12"/>
  <c r="P43" i="12"/>
  <c r="P44" i="12"/>
  <c r="P45" i="12"/>
  <c r="P46" i="12"/>
  <c r="P40" i="12"/>
  <c r="P33" i="12"/>
  <c r="P34" i="12"/>
  <c r="P35" i="12"/>
  <c r="P36" i="12"/>
  <c r="P37" i="12"/>
  <c r="P32" i="12"/>
  <c r="P23" i="12"/>
  <c r="P24" i="12"/>
  <c r="P25" i="12"/>
  <c r="P26" i="12"/>
  <c r="P27" i="12"/>
  <c r="P28" i="12"/>
  <c r="P22" i="12"/>
  <c r="P19" i="12"/>
  <c r="P14" i="12"/>
  <c r="P15" i="12"/>
  <c r="P16" i="12"/>
  <c r="P13" i="12"/>
  <c r="P10" i="12"/>
  <c r="P9" i="12"/>
  <c r="N57" i="12"/>
  <c r="C57" i="12"/>
  <c r="N54" i="12"/>
  <c r="C54" i="12"/>
  <c r="N51" i="12"/>
  <c r="C51" i="12"/>
  <c r="N50" i="12"/>
  <c r="C50" i="12"/>
  <c r="N47" i="12"/>
  <c r="C47" i="12"/>
  <c r="N46" i="12"/>
  <c r="C46" i="12"/>
  <c r="N45" i="12"/>
  <c r="C45" i="12"/>
  <c r="N44" i="12"/>
  <c r="C44" i="12"/>
  <c r="N43" i="12"/>
  <c r="C43" i="12"/>
  <c r="N42" i="12"/>
  <c r="C42" i="12"/>
  <c r="N41" i="12"/>
  <c r="C41" i="12"/>
  <c r="N40" i="12"/>
  <c r="C40" i="12"/>
  <c r="N37" i="12"/>
  <c r="C37" i="12"/>
  <c r="N36" i="12"/>
  <c r="C36" i="12"/>
  <c r="N35" i="12"/>
  <c r="C35" i="12"/>
  <c r="N34" i="12"/>
  <c r="C34" i="12"/>
  <c r="N33" i="12"/>
  <c r="C33" i="12"/>
  <c r="N32" i="12"/>
  <c r="C32" i="12"/>
  <c r="N28" i="12"/>
  <c r="C28" i="12"/>
  <c r="N27" i="12"/>
  <c r="C27" i="12"/>
  <c r="N26" i="12"/>
  <c r="C26" i="12"/>
  <c r="N25" i="12"/>
  <c r="C25" i="12"/>
  <c r="N24" i="12"/>
  <c r="C24" i="12"/>
  <c r="N23" i="12"/>
  <c r="C23" i="12"/>
  <c r="N22" i="12"/>
  <c r="C22" i="12"/>
  <c r="N19" i="12"/>
  <c r="C19" i="12"/>
  <c r="N16" i="12"/>
  <c r="C16" i="12"/>
  <c r="N15" i="12"/>
  <c r="C15" i="12"/>
  <c r="N14" i="12"/>
  <c r="C14" i="12"/>
  <c r="N13" i="12"/>
  <c r="C13" i="12"/>
  <c r="N10" i="12"/>
  <c r="C10" i="12"/>
  <c r="N9" i="12"/>
  <c r="C9" i="12"/>
  <c r="D7" i="12"/>
  <c r="D28" i="11"/>
  <c r="A26191" i="6"/>
  <c r="A26192" i="6" s="1"/>
  <c r="A26193" i="6" s="1"/>
  <c r="A26194" i="6" s="1"/>
  <c r="A26195" i="6" s="1"/>
  <c r="A26196" i="6" s="1"/>
  <c r="A26197" i="6" s="1"/>
  <c r="A26198" i="6" s="1"/>
  <c r="A26199" i="6" s="1"/>
  <c r="A26200" i="6" s="1"/>
  <c r="A26201" i="6" s="1"/>
  <c r="A26202" i="6" s="1"/>
  <c r="A26203" i="6" s="1"/>
  <c r="A26204" i="6" s="1"/>
  <c r="A26205" i="6" s="1"/>
  <c r="A26206" i="6" s="1"/>
  <c r="A26207" i="6" s="1"/>
  <c r="A26208" i="6" s="1"/>
  <c r="A26209" i="6" s="1"/>
  <c r="A26210" i="6" s="1"/>
  <c r="A26211" i="6" s="1"/>
  <c r="C29" i="12" l="1"/>
  <c r="D18" i="12"/>
  <c r="D39" i="12"/>
  <c r="D37" i="11"/>
  <c r="D58" i="11"/>
  <c r="D157" i="11"/>
  <c r="D191" i="11"/>
  <c r="D53" i="12"/>
  <c r="D52" i="11"/>
  <c r="D137" i="11"/>
  <c r="D184" i="11"/>
  <c r="D195" i="11"/>
  <c r="D12" i="12"/>
  <c r="D21" i="12"/>
  <c r="D31" i="12"/>
  <c r="D49" i="12"/>
  <c r="D56" i="12"/>
  <c r="H108" i="11" l="1"/>
  <c r="O115" i="11"/>
  <c r="O27" i="12" s="1"/>
  <c r="Q27" i="12" s="1"/>
  <c r="K92" i="11"/>
  <c r="C94" i="11" s="1"/>
  <c r="O80" i="11" s="1"/>
  <c r="O24" i="12" s="1"/>
  <c r="Q24" i="12" s="1"/>
  <c r="K75" i="11"/>
  <c r="K74" i="11"/>
  <c r="I132" i="11"/>
  <c r="G132" i="11"/>
  <c r="N129" i="11"/>
  <c r="C129" i="11"/>
  <c r="N115" i="11"/>
  <c r="C115" i="11"/>
  <c r="N80" i="11" l="1"/>
  <c r="C80" i="11"/>
  <c r="H103" i="11" l="1"/>
  <c r="F65" i="11" l="1"/>
  <c r="C7" i="11" l="1"/>
  <c r="C40" i="11" s="1"/>
  <c r="C44" i="11" s="1"/>
  <c r="C32" i="11" l="1"/>
  <c r="F20" i="11"/>
  <c r="C198" i="11"/>
  <c r="G169" i="11"/>
  <c r="N167" i="11"/>
  <c r="C167" i="11"/>
  <c r="C134" i="11" l="1"/>
  <c r="N72" i="11"/>
  <c r="C72" i="11"/>
  <c r="N59" i="11"/>
  <c r="C59" i="11"/>
  <c r="N101" i="11"/>
  <c r="C101" i="11"/>
  <c r="N96" i="11"/>
  <c r="C96" i="11"/>
  <c r="N185" i="11"/>
  <c r="C185" i="11"/>
  <c r="N189" i="11"/>
  <c r="C189" i="11"/>
  <c r="N192" i="11"/>
  <c r="C192" i="11"/>
  <c r="N154" i="11"/>
  <c r="C154" i="11"/>
  <c r="N30" i="11"/>
  <c r="C30" i="11"/>
  <c r="N151" i="11"/>
  <c r="C151" i="11"/>
  <c r="N173" i="11"/>
  <c r="C173" i="11"/>
  <c r="N176" i="11"/>
  <c r="C176" i="11"/>
  <c r="N161" i="11"/>
  <c r="C161" i="11"/>
  <c r="N170" i="11"/>
  <c r="C170" i="11"/>
  <c r="N158" i="11"/>
  <c r="C158" i="11"/>
  <c r="N179" i="11"/>
  <c r="C179" i="11"/>
  <c r="N164" i="11"/>
  <c r="C164" i="11"/>
  <c r="N196" i="11"/>
  <c r="C196" i="11"/>
  <c r="N53" i="11"/>
  <c r="C53" i="11"/>
  <c r="N138" i="11"/>
  <c r="C138" i="11"/>
  <c r="N145" i="11"/>
  <c r="C145" i="11"/>
  <c r="N141" i="11"/>
  <c r="C141" i="11"/>
  <c r="N148" i="11"/>
  <c r="C148" i="11"/>
  <c r="N42" i="11"/>
  <c r="C42" i="11"/>
  <c r="N38" i="11"/>
  <c r="C38" i="11"/>
  <c r="N45" i="11"/>
  <c r="C45" i="11"/>
  <c r="N48" i="11"/>
  <c r="C48" i="11"/>
  <c r="N34" i="11"/>
  <c r="C34" i="11"/>
  <c r="I77" i="11"/>
  <c r="G77" i="11"/>
  <c r="F67" i="11"/>
  <c r="G64" i="11"/>
  <c r="F61" i="11"/>
  <c r="G187" i="11"/>
  <c r="G194" i="11"/>
  <c r="G156" i="11"/>
  <c r="G32" i="11"/>
  <c r="G160" i="11"/>
  <c r="G182" i="11"/>
  <c r="E182" i="11"/>
  <c r="G181" i="11"/>
  <c r="G198" i="11"/>
  <c r="G56" i="11"/>
  <c r="E56" i="11"/>
  <c r="G55" i="11"/>
  <c r="D143" i="11"/>
  <c r="C153" i="11" l="1"/>
  <c r="O151" i="11" s="1"/>
  <c r="O36" i="12" s="1"/>
  <c r="Q36" i="12" s="1"/>
  <c r="C169" i="11"/>
  <c r="O44" i="11"/>
  <c r="O14" i="12" s="1"/>
  <c r="Q14" i="12" s="1"/>
  <c r="C50" i="11"/>
  <c r="O50" i="11" s="1"/>
  <c r="O16" i="12" s="1"/>
  <c r="Q16" i="12" s="1"/>
  <c r="C166" i="11"/>
  <c r="O32" i="11"/>
  <c r="O30" i="11" s="1"/>
  <c r="O9" i="12" s="1"/>
  <c r="Q9" i="12" s="1"/>
  <c r="C194" i="11"/>
  <c r="O194" i="11" s="1"/>
  <c r="O192" i="11" s="1"/>
  <c r="O54" i="12" s="1"/>
  <c r="Q54" i="12" s="1"/>
  <c r="Q55" i="12" s="1"/>
  <c r="E169" i="11"/>
  <c r="C36" i="11"/>
  <c r="F147" i="11"/>
  <c r="O40" i="11"/>
  <c r="C140" i="11"/>
  <c r="O140" i="11" s="1"/>
  <c r="O138" i="11" s="1"/>
  <c r="O32" i="12" s="1"/>
  <c r="Q32" i="12" s="1"/>
  <c r="C172" i="11"/>
  <c r="C178" i="11"/>
  <c r="O178" i="11" s="1"/>
  <c r="O176" i="11" s="1"/>
  <c r="O46" i="12" s="1"/>
  <c r="Q46" i="12" s="1"/>
  <c r="C187" i="11"/>
  <c r="O187" i="11" s="1"/>
  <c r="F143" i="11"/>
  <c r="O143" i="11" s="1"/>
  <c r="O141" i="11" s="1"/>
  <c r="O33" i="12" s="1"/>
  <c r="Q33" i="12" s="1"/>
  <c r="C55" i="11"/>
  <c r="C56" i="11"/>
  <c r="O56" i="11" s="1"/>
  <c r="C181" i="11"/>
  <c r="C182" i="11"/>
  <c r="O182" i="11" s="1"/>
  <c r="C160" i="11"/>
  <c r="C175" i="11"/>
  <c r="O175" i="11" s="1"/>
  <c r="O173" i="11" s="1"/>
  <c r="O45" i="12" s="1"/>
  <c r="Q45" i="12" s="1"/>
  <c r="C156" i="11"/>
  <c r="O156" i="11" s="1"/>
  <c r="O154" i="11" s="1"/>
  <c r="O37" i="12" s="1"/>
  <c r="Q37" i="12" s="1"/>
  <c r="C47" i="11"/>
  <c r="C150" i="11"/>
  <c r="G150" i="11" s="1"/>
  <c r="O148" i="11" s="1"/>
  <c r="O35" i="12" s="1"/>
  <c r="Q35" i="12" s="1"/>
  <c r="C163" i="11"/>
  <c r="D99" i="11" l="1"/>
  <c r="O99" i="11" s="1"/>
  <c r="O13" i="12"/>
  <c r="Q13" i="12" s="1"/>
  <c r="O169" i="11"/>
  <c r="O167" i="11" s="1"/>
  <c r="D109" i="11"/>
  <c r="O109" i="11" s="1"/>
  <c r="D68" i="11"/>
  <c r="O68" i="11" s="1"/>
  <c r="D98" i="11"/>
  <c r="O98" i="11" s="1"/>
  <c r="O189" i="11"/>
  <c r="O51" i="12" s="1"/>
  <c r="Q51" i="12" s="1"/>
  <c r="O185" i="11"/>
  <c r="O50" i="12" s="1"/>
  <c r="Q50" i="12" s="1"/>
  <c r="E160" i="11"/>
  <c r="O160" i="11" s="1"/>
  <c r="E181" i="11"/>
  <c r="O181" i="11" s="1"/>
  <c r="O183" i="11" s="1"/>
  <c r="D103" i="11" s="1"/>
  <c r="O103" i="11" s="1"/>
  <c r="E172" i="11"/>
  <c r="O172" i="11" s="1"/>
  <c r="O44" i="12" s="1"/>
  <c r="Q44" i="12" s="1"/>
  <c r="E198" i="11"/>
  <c r="E166" i="11"/>
  <c r="O166" i="11" s="1"/>
  <c r="O164" i="11" s="1"/>
  <c r="O42" i="12" s="1"/>
  <c r="Q42" i="12" s="1"/>
  <c r="E36" i="11"/>
  <c r="O10" i="12" s="1"/>
  <c r="Q10" i="12" s="1"/>
  <c r="Q11" i="12" s="1"/>
  <c r="G47" i="11"/>
  <c r="O47" i="11" s="1"/>
  <c r="O15" i="12" s="1"/>
  <c r="Q15" i="12" s="1"/>
  <c r="E163" i="11"/>
  <c r="O163" i="11" s="1"/>
  <c r="E55" i="11"/>
  <c r="O55" i="11" s="1"/>
  <c r="D147" i="11"/>
  <c r="O147" i="11" s="1"/>
  <c r="Q17" i="12" l="1"/>
  <c r="O96" i="11"/>
  <c r="O25" i="12" s="1"/>
  <c r="Q25" i="12" s="1"/>
  <c r="D107" i="11"/>
  <c r="O107" i="11" s="1"/>
  <c r="O34" i="12"/>
  <c r="Q34" i="12" s="1"/>
  <c r="Q38" i="12" s="1"/>
  <c r="Q52" i="12"/>
  <c r="D105" i="11"/>
  <c r="O43" i="12"/>
  <c r="Q43" i="12" s="1"/>
  <c r="O161" i="11"/>
  <c r="O41" i="12" s="1"/>
  <c r="Q41" i="12" s="1"/>
  <c r="E77" i="11"/>
  <c r="O198" i="11"/>
  <c r="O179" i="11"/>
  <c r="O47" i="12" s="1"/>
  <c r="Q47" i="12" s="1"/>
  <c r="O53" i="11"/>
  <c r="O19" i="12" s="1"/>
  <c r="Q19" i="12" s="1"/>
  <c r="Q20" i="12" s="1"/>
  <c r="E64" i="11"/>
  <c r="O64" i="11" s="1"/>
  <c r="D104" i="11"/>
  <c r="O104" i="11" s="1"/>
  <c r="O158" i="11"/>
  <c r="O40" i="12" s="1"/>
  <c r="Q40" i="12" s="1"/>
  <c r="E75" i="11" l="1"/>
  <c r="O75" i="11" s="1"/>
  <c r="O78" i="11" s="1"/>
  <c r="Q48" i="12"/>
  <c r="D63" i="11"/>
  <c r="O63" i="11" s="1"/>
  <c r="O105" i="11"/>
  <c r="D108" i="11"/>
  <c r="O108" i="11" s="1"/>
  <c r="E74" i="11" s="1"/>
  <c r="D67" i="11"/>
  <c r="O67" i="11" s="1"/>
  <c r="O196" i="11"/>
  <c r="O57" i="12" s="1"/>
  <c r="Q57" i="12" s="1"/>
  <c r="Q58" i="12" s="1"/>
  <c r="D65" i="11"/>
  <c r="O65" i="11" s="1"/>
  <c r="E132" i="11"/>
  <c r="O132" i="11" s="1"/>
  <c r="O129" i="11" s="1"/>
  <c r="O28" i="12" s="1"/>
  <c r="Q28" i="12" s="1"/>
  <c r="O77" i="11"/>
  <c r="D62" i="11"/>
  <c r="O62" i="11" s="1"/>
  <c r="D61" i="11"/>
  <c r="O61" i="11" s="1"/>
  <c r="D69" i="11"/>
  <c r="O69" i="11" s="1"/>
  <c r="O70" i="11" s="1"/>
  <c r="O112" i="11" l="1"/>
  <c r="E136" i="11" s="1"/>
  <c r="O136" i="11" s="1"/>
  <c r="O134" i="11" s="1"/>
  <c r="O29" i="12" s="1"/>
  <c r="Q29" i="12" s="1"/>
  <c r="O74" i="11"/>
  <c r="O72" i="11" s="1"/>
  <c r="O23" i="12" s="1"/>
  <c r="Q23" i="12" s="1"/>
  <c r="O59" i="11"/>
  <c r="O22" i="12" s="1"/>
  <c r="Q22" i="12" s="1"/>
  <c r="O114" i="11" l="1"/>
  <c r="O101" i="11" s="1"/>
  <c r="O26" i="12" s="1"/>
  <c r="Q26" i="12" s="1"/>
  <c r="Q30" i="12" s="1"/>
  <c r="Q59" i="12" s="1"/>
  <c r="Q60" i="12" s="1"/>
  <c r="Q61" i="12" s="1"/>
</calcChain>
</file>

<file path=xl/sharedStrings.xml><?xml version="1.0" encoding="utf-8"?>
<sst xmlns="http://schemas.openxmlformats.org/spreadsheetml/2006/main" count="101059" uniqueCount="39376">
  <si>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</si>
  <si>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</si>
  <si>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</si>
  <si>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</si>
  <si>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</si>
  <si>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</si>
  <si>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</si>
  <si>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</si>
  <si>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</si>
  <si>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</si>
  <si>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</si>
  <si>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</si>
  <si>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</si>
  <si>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</si>
  <si>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</si>
  <si>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</si>
  <si>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</si>
  <si>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</si>
  <si>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</si>
  <si>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</si>
  <si>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</si>
  <si>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</si>
  <si>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</si>
  <si>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</si>
  <si>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</si>
  <si>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</si>
  <si>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</si>
  <si>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</si>
  <si>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</si>
  <si>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</si>
  <si>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</si>
  <si>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</si>
  <si>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</si>
  <si>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</si>
  <si>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</si>
  <si>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</si>
  <si>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</si>
  <si>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</si>
  <si>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</si>
  <si>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</si>
  <si>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</si>
  <si>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</si>
  <si>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</si>
  <si>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</si>
  <si>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</si>
  <si>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</si>
  <si>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</si>
  <si>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</si>
  <si>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</si>
  <si>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</si>
  <si>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</si>
  <si>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</si>
  <si>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</si>
  <si>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</si>
  <si>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</si>
  <si>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</si>
  <si>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</si>
  <si>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</si>
  <si>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</si>
  <si>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</si>
  <si>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</si>
  <si>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</si>
  <si>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</si>
  <si>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</si>
  <si>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</si>
  <si>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</si>
  <si>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</si>
  <si>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</si>
  <si>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</si>
  <si>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</si>
  <si>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</si>
  <si>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</si>
  <si>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</si>
  <si>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</si>
  <si>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</si>
  <si>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</si>
  <si>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</si>
  <si>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</si>
  <si>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</si>
  <si>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</si>
  <si>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</si>
  <si>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</si>
  <si>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</si>
  <si>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</si>
  <si>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</si>
  <si>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</si>
  <si>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</si>
  <si>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</si>
  <si>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</si>
  <si>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</si>
  <si>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</si>
  <si>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</si>
  <si>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</si>
  <si>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</si>
  <si>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</si>
  <si>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</si>
  <si>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</si>
  <si>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</si>
  <si>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</si>
  <si>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</si>
  <si>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</si>
  <si>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</si>
  <si>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</si>
  <si>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</si>
  <si>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</si>
  <si>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</si>
  <si>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</si>
  <si>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</si>
  <si>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</si>
  <si>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</si>
  <si>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</si>
  <si>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</si>
  <si>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</si>
  <si>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</si>
  <si>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</si>
  <si>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</si>
  <si>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</si>
  <si>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</si>
  <si>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</si>
  <si>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</si>
  <si>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</si>
  <si>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</si>
  <si>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</si>
  <si>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</si>
  <si>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</si>
  <si>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</si>
  <si>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</si>
  <si>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</si>
  <si>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</si>
  <si>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</si>
  <si>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</si>
  <si>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</si>
  <si>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</si>
  <si>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</si>
  <si>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</si>
  <si>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</si>
  <si>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</si>
  <si>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</si>
  <si>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</si>
  <si>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</si>
  <si>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</si>
  <si>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</si>
  <si>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</si>
  <si>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</si>
  <si>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</si>
  <si>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</si>
  <si>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</si>
  <si>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</si>
  <si>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</si>
  <si>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</si>
  <si>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</si>
  <si>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</si>
  <si>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</si>
  <si>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</si>
  <si>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</si>
  <si>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</si>
  <si>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</si>
  <si>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</si>
  <si>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</si>
  <si>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</si>
  <si>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</si>
  <si>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</si>
  <si>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</si>
  <si>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</si>
  <si>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</si>
  <si>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</si>
  <si>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</si>
  <si>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</si>
  <si>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</si>
  <si>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</si>
  <si>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</si>
  <si>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</si>
  <si>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</si>
  <si>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</si>
  <si>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</si>
  <si>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</si>
  <si>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</si>
  <si>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</si>
  <si>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</si>
  <si>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</si>
  <si>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</si>
  <si>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</si>
  <si>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</si>
  <si>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</si>
  <si>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</si>
  <si>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</si>
  <si>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</si>
  <si>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</si>
  <si>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</si>
  <si>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</si>
  <si>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</si>
  <si>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</si>
  <si>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</si>
  <si>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</si>
  <si>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</si>
  <si>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</si>
  <si>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</si>
  <si>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</si>
  <si>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</si>
  <si>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</si>
  <si>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</si>
  <si>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</si>
  <si>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</si>
  <si>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</si>
  <si>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</si>
  <si>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</si>
  <si>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</si>
  <si>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</si>
  <si>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</si>
  <si>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</si>
  <si>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</si>
  <si>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</si>
  <si>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</si>
  <si>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</si>
  <si>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</si>
  <si>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</si>
  <si>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</si>
  <si>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</si>
  <si>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</si>
  <si>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</si>
  <si>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</si>
  <si>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</si>
  <si>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</si>
  <si>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</si>
  <si>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</si>
  <si>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</si>
  <si>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</si>
  <si>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</si>
  <si>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</si>
  <si>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</si>
  <si>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</si>
  <si>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</si>
  <si>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</si>
  <si>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</si>
  <si>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</si>
  <si>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</si>
  <si>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</si>
  <si>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</si>
  <si>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</si>
  <si>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</si>
  <si>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</si>
  <si>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</si>
  <si>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</si>
  <si>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</si>
  <si>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</si>
  <si>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</si>
  <si>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</si>
  <si>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</si>
  <si>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</si>
  <si>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</si>
  <si>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</si>
  <si>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</si>
  <si>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</si>
  <si>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</si>
  <si>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</si>
  <si>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</si>
  <si>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</si>
  <si>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</si>
  <si>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</si>
  <si>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</si>
  <si>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</si>
  <si>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</si>
  <si>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</si>
  <si>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</si>
  <si>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</si>
  <si>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</si>
  <si>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</si>
  <si>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</si>
  <si>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</si>
  <si>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</si>
  <si>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</si>
  <si>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</si>
  <si>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</si>
  <si>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</si>
  <si>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</si>
  <si>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</si>
  <si>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</si>
  <si>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</si>
  <si>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</si>
  <si>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</si>
  <si>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</si>
  <si>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</si>
  <si>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</si>
  <si>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</si>
  <si>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</si>
  <si>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</si>
  <si>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</si>
  <si>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</si>
  <si>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</si>
  <si>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</si>
  <si>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</si>
  <si>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</si>
  <si>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</si>
  <si>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</si>
  <si>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</si>
  <si>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</si>
  <si>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</si>
  <si>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</si>
  <si>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</si>
  <si>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</si>
  <si>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</si>
  <si>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</si>
  <si>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</si>
  <si>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</si>
  <si>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</si>
  <si>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</si>
  <si>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</si>
  <si>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</si>
  <si>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</si>
  <si>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</si>
  <si>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</si>
  <si>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</si>
  <si>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</si>
  <si>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</si>
  <si>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</si>
  <si>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</si>
  <si>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</si>
  <si>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</si>
  <si>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</si>
  <si>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</si>
  <si>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</si>
  <si>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</si>
  <si>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</si>
  <si>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</si>
  <si>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</si>
  <si>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</si>
  <si>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</si>
  <si>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</si>
  <si>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</si>
  <si>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</si>
  <si>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</si>
  <si>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</si>
  <si>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</si>
  <si>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</si>
  <si>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</si>
  <si>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</si>
  <si>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</si>
  <si>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</si>
  <si>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</si>
  <si>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</si>
  <si>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</si>
  <si>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</si>
  <si>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</si>
  <si>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</si>
  <si>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</si>
  <si>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</si>
  <si>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</si>
  <si>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</si>
  <si>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</si>
  <si>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</si>
  <si>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</si>
  <si>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</si>
  <si>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</si>
  <si>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</si>
  <si>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</si>
  <si>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</si>
  <si>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</si>
  <si>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</si>
  <si>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</si>
  <si>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</si>
  <si>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</si>
  <si>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</si>
  <si>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</si>
  <si>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</si>
  <si>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</si>
  <si>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</si>
  <si>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</si>
  <si>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</si>
  <si>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</si>
  <si>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</si>
  <si>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</si>
  <si>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</si>
  <si>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</si>
  <si>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</si>
  <si>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</si>
  <si>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</si>
  <si>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</si>
  <si>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</si>
  <si>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</si>
  <si>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</si>
  <si>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</si>
  <si>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</si>
  <si>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</si>
  <si>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</si>
  <si>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</si>
  <si>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</si>
  <si>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</si>
  <si>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</si>
  <si>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</si>
  <si>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</si>
  <si>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</si>
  <si>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</si>
  <si>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</si>
  <si>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</si>
  <si>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</si>
  <si>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</si>
  <si>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</si>
  <si>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</si>
  <si>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</si>
  <si>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</si>
  <si>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</si>
  <si>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</si>
  <si>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</si>
  <si>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</si>
  <si>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</si>
  <si>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</si>
  <si>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</si>
  <si>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</si>
  <si>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</si>
  <si>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</si>
  <si>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</si>
  <si>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</si>
  <si>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</si>
  <si>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</si>
  <si>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</si>
  <si>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</si>
  <si>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</si>
  <si>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</si>
  <si>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</si>
  <si>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</si>
  <si>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</si>
  <si>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</si>
  <si>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</si>
  <si>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</si>
  <si>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</si>
  <si>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</si>
  <si>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</si>
  <si>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</si>
  <si>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</si>
  <si>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</si>
  <si>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</si>
  <si>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</si>
  <si>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</si>
  <si>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</si>
  <si>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</si>
  <si>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</si>
  <si>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</si>
  <si>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</si>
  <si>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</si>
  <si>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</si>
  <si>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</si>
  <si>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</si>
  <si>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</si>
  <si>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</si>
  <si>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</si>
  <si>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</si>
  <si>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</si>
  <si>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</si>
  <si>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</si>
  <si>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</si>
  <si>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</si>
  <si>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</si>
  <si>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</si>
  <si>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</si>
  <si>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</si>
  <si>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</si>
  <si>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</si>
  <si>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</si>
  <si>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</si>
  <si>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</si>
  <si>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</si>
  <si>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</si>
  <si>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</si>
  <si>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</si>
  <si>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</si>
  <si>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</si>
  <si>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</si>
  <si>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</si>
  <si>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</si>
  <si>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</si>
  <si>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</si>
  <si>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</si>
  <si>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</si>
  <si>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</si>
  <si>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</si>
  <si>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</si>
  <si>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</si>
  <si>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</si>
  <si>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</si>
  <si>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</si>
  <si>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</si>
  <si>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</si>
  <si>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</si>
  <si>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</si>
  <si>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</si>
  <si>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</si>
  <si>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</si>
  <si>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</si>
  <si>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</si>
  <si>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</si>
  <si>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</si>
  <si>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</si>
  <si>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</si>
  <si>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</si>
  <si>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</si>
  <si>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</si>
  <si>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</si>
  <si>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</si>
  <si>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</si>
  <si>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</si>
  <si>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</si>
  <si>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</si>
  <si>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</si>
  <si>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</si>
  <si>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</si>
  <si>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</si>
  <si>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</si>
  <si>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</si>
  <si>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</si>
  <si>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</si>
  <si>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</si>
  <si>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</si>
  <si>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</si>
  <si>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</si>
  <si>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</si>
  <si>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</si>
  <si>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</si>
  <si>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</si>
  <si>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</si>
  <si>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</si>
  <si>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</si>
  <si>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</si>
  <si>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</si>
  <si>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</si>
  <si>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</si>
  <si>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</si>
  <si>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</si>
  <si>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</si>
  <si>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</si>
  <si>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</si>
  <si>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</si>
  <si>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</si>
  <si>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</si>
  <si>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</si>
  <si>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</si>
  <si>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</si>
  <si>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</si>
  <si>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</si>
  <si>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</si>
  <si>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</si>
  <si>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</si>
  <si>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</si>
  <si>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</si>
  <si>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</si>
  <si>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</si>
  <si>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</si>
  <si>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</si>
  <si>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</si>
  <si>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</si>
  <si>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</si>
  <si>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</si>
  <si>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</si>
  <si>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</si>
  <si>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</si>
  <si>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</si>
  <si>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</si>
  <si>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</si>
  <si>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</si>
  <si>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</si>
  <si>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</si>
  <si>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</si>
  <si>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</si>
  <si>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</si>
  <si>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</si>
  <si>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</si>
  <si>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</si>
  <si>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</si>
  <si>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</si>
  <si>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</si>
  <si>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</si>
  <si>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</si>
  <si>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</si>
  <si>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</si>
  <si>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</si>
  <si>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</si>
  <si>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</si>
  <si>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</si>
  <si>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</si>
  <si>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</si>
  <si>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</si>
  <si>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</si>
  <si>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</si>
  <si>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</si>
  <si>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</si>
  <si>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</si>
  <si>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</si>
  <si>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</si>
  <si>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</si>
  <si>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</si>
  <si>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</si>
  <si>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</si>
  <si>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</si>
  <si>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</si>
  <si>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</si>
  <si>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</si>
  <si>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</si>
  <si>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</si>
  <si>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</si>
  <si>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</si>
  <si>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</si>
  <si>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</si>
  <si>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</si>
  <si>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</si>
  <si>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</si>
  <si>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</si>
  <si>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</si>
  <si>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</si>
  <si>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</si>
  <si>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</si>
  <si>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</si>
  <si>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</si>
  <si>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</si>
  <si>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</si>
  <si>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</si>
  <si>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</si>
  <si>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</si>
  <si>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</si>
  <si>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</si>
  <si>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</si>
  <si>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</si>
  <si>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</si>
  <si>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</si>
  <si>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</si>
  <si>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</si>
  <si>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</si>
  <si>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</si>
  <si>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</si>
  <si>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</si>
  <si>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</si>
  <si>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</si>
  <si>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</si>
  <si>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</si>
  <si>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</si>
  <si>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</si>
  <si>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</si>
  <si>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</si>
  <si>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</si>
  <si>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</si>
  <si>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</si>
  <si>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</si>
  <si>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</si>
  <si>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</si>
  <si>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</si>
  <si>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</si>
  <si>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</si>
  <si>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</si>
  <si>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</si>
  <si>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</si>
  <si>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</si>
  <si>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</si>
  <si>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</si>
  <si>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</si>
  <si>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</si>
  <si>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</si>
  <si>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</si>
  <si>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</si>
  <si>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</si>
  <si>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</si>
  <si>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</si>
  <si>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</si>
  <si>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</si>
  <si>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</si>
  <si>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</si>
  <si>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</si>
  <si>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</si>
  <si>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</si>
  <si>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</si>
  <si>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</si>
  <si>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</si>
  <si>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</si>
  <si>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</si>
  <si>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</si>
  <si>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</si>
  <si>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</si>
  <si>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</si>
  <si>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</si>
  <si>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</si>
  <si>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</si>
  <si>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</si>
  <si>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</si>
  <si>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</si>
  <si>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</si>
  <si>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</si>
  <si>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</si>
  <si>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</si>
  <si>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</si>
  <si>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</si>
  <si>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</si>
  <si>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</si>
  <si>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</si>
  <si>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</si>
  <si>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</si>
  <si>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</si>
  <si>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</si>
  <si>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</si>
  <si>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</si>
  <si>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</si>
  <si>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</si>
  <si>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</si>
  <si>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</si>
  <si>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</si>
  <si>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</si>
  <si>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</si>
  <si>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</si>
  <si>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</si>
  <si>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</si>
  <si>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</si>
  <si>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</si>
  <si>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</si>
  <si>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</si>
  <si>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</si>
  <si>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</si>
  <si>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</si>
  <si>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</si>
  <si>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</si>
  <si>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</si>
  <si>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</si>
  <si>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</si>
  <si>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</si>
  <si>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</si>
  <si>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</si>
  <si>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</si>
  <si>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</si>
  <si>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</si>
  <si>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</si>
  <si>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</si>
  <si>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</si>
  <si>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</si>
  <si>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</si>
  <si>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</si>
  <si>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</si>
  <si>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</si>
  <si>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</si>
  <si>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</si>
  <si>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</si>
  <si>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</si>
  <si>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</si>
  <si>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</si>
  <si>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</si>
  <si>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</si>
  <si>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</si>
  <si>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</si>
  <si>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</si>
  <si>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</si>
  <si>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</si>
  <si>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</si>
  <si>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</si>
  <si>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</si>
  <si>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</si>
  <si>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</si>
  <si>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</si>
  <si>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</si>
  <si>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</si>
  <si>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</si>
  <si>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</si>
  <si>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</si>
  <si>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</si>
  <si>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</si>
  <si>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</si>
  <si>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</si>
  <si>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</si>
  <si>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</si>
  <si>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</si>
  <si>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</si>
  <si>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</si>
  <si>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</si>
  <si>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</si>
  <si>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</si>
  <si>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</si>
  <si>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</si>
  <si>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</si>
  <si>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</si>
  <si>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</si>
  <si>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</si>
  <si>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</si>
  <si>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</si>
  <si>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</si>
  <si>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</si>
  <si>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</si>
  <si>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</si>
  <si>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</si>
  <si>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</si>
  <si>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</si>
  <si>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</si>
  <si>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</si>
  <si>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</si>
  <si>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</si>
  <si>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</si>
  <si>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</si>
  <si>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</si>
  <si>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</si>
  <si>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</si>
  <si>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</si>
  <si>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</si>
  <si>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</si>
  <si>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</si>
  <si>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</si>
  <si>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</si>
  <si>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</si>
  <si>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</si>
  <si>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</si>
  <si>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</si>
  <si>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</si>
  <si>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</si>
  <si>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</si>
  <si>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</si>
  <si>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</si>
  <si>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</si>
  <si>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</si>
  <si>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</si>
  <si>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</si>
  <si>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</si>
  <si>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</si>
  <si>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</si>
  <si>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</si>
  <si>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</si>
  <si>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</si>
  <si>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</si>
  <si>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</si>
  <si>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</si>
  <si>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</si>
  <si>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</si>
  <si>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</si>
  <si>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</si>
  <si>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</si>
  <si>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</si>
  <si>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</si>
  <si>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</si>
  <si>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</si>
  <si>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</si>
  <si>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</si>
  <si>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</si>
  <si>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</si>
  <si>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</si>
  <si>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</si>
  <si>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</si>
  <si>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</si>
  <si>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</si>
  <si>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</si>
  <si>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</si>
  <si>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</si>
  <si>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</si>
  <si>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</si>
  <si>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</si>
  <si>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</si>
  <si>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</si>
  <si>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</si>
  <si>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</si>
  <si>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</si>
  <si>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</si>
  <si>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</si>
  <si>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</si>
  <si>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</si>
  <si>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</si>
  <si>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</si>
  <si>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</si>
  <si>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</si>
  <si>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</si>
  <si>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</si>
  <si>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</si>
  <si>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</si>
  <si>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</si>
  <si>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</si>
  <si>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</si>
  <si>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</si>
  <si>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</si>
  <si>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</si>
  <si>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</si>
  <si>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</si>
  <si>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</si>
  <si>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</si>
  <si>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</si>
  <si>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</si>
  <si>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</si>
  <si>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</si>
  <si>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</si>
  <si>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</si>
  <si>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</si>
  <si>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</si>
  <si>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</si>
  <si>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</si>
  <si>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</si>
  <si>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</si>
  <si>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</si>
  <si>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</si>
  <si>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</si>
  <si>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</si>
  <si>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</si>
  <si>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</si>
  <si>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</si>
  <si>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</si>
  <si>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</si>
  <si>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</si>
  <si>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</si>
  <si>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</si>
  <si>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</si>
  <si>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</si>
  <si>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</si>
  <si>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</si>
  <si>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</si>
  <si>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</si>
  <si>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</si>
  <si>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</si>
  <si>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</si>
  <si>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</si>
  <si>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</si>
  <si>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</si>
  <si>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</si>
  <si>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</si>
  <si>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</si>
  <si>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</si>
  <si>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</si>
  <si>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</si>
  <si>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</si>
  <si>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</si>
  <si>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</si>
  <si>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</si>
  <si>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</si>
  <si>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</si>
  <si>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</si>
  <si>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</si>
  <si>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</si>
  <si>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</si>
  <si>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</si>
  <si>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</si>
  <si>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</si>
  <si>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</si>
  <si>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</si>
  <si>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</si>
  <si>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</si>
  <si>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</si>
  <si>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</si>
  <si>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</si>
  <si>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</si>
  <si>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</si>
  <si>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</si>
  <si>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</si>
  <si>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</si>
  <si>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</si>
  <si>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</si>
  <si>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</si>
  <si>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</si>
  <si>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</si>
  <si>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</si>
  <si>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</si>
  <si>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</si>
  <si>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</si>
  <si>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</si>
  <si>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</si>
  <si>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</si>
  <si>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</si>
  <si>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</si>
  <si>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</si>
  <si>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</si>
  <si>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</si>
  <si>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</si>
  <si>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</si>
  <si>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</si>
  <si>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</si>
  <si>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</si>
  <si>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</si>
  <si>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</si>
  <si>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</si>
  <si>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</si>
  <si>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</si>
  <si>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</si>
  <si>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</si>
  <si>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</si>
  <si>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</si>
  <si>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</si>
  <si>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</si>
  <si>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</si>
  <si>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</si>
  <si>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</si>
  <si>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</si>
  <si>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</si>
  <si>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</si>
  <si>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</si>
  <si>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</si>
  <si>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</si>
  <si>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</si>
  <si>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</si>
  <si>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</si>
  <si>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</si>
  <si>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</si>
  <si>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</si>
  <si>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</si>
  <si>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</si>
  <si>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</si>
  <si>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</si>
  <si>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</si>
  <si>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</si>
  <si>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</si>
  <si>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</si>
  <si>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</si>
  <si>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</si>
  <si>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</si>
  <si>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</si>
  <si>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</si>
  <si>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</si>
  <si>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</si>
  <si>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</si>
  <si>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</si>
  <si>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</si>
  <si>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</si>
  <si>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</si>
  <si>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</si>
  <si>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</si>
  <si>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</si>
  <si>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</si>
  <si>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</si>
  <si>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</si>
  <si>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</si>
  <si>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</si>
  <si>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</si>
  <si>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</si>
  <si>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</si>
  <si>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</si>
  <si>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</si>
  <si>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</si>
  <si>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</si>
  <si>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</si>
  <si>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</si>
  <si>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</si>
  <si>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</si>
  <si>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</si>
  <si>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</si>
  <si>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</si>
  <si>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</si>
  <si>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</si>
  <si>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</si>
  <si>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</si>
  <si>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</si>
  <si>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</si>
  <si>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</si>
  <si>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</si>
  <si>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</si>
  <si>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</si>
  <si>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</si>
  <si>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</si>
  <si>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</si>
  <si>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</si>
  <si>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</si>
  <si>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</si>
  <si>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</si>
  <si>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</si>
  <si>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</si>
  <si>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</si>
  <si>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</si>
  <si>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</si>
  <si>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</si>
  <si>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</si>
  <si>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</si>
  <si>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</si>
  <si>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</si>
  <si>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</si>
  <si>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</si>
  <si>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</si>
  <si>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</si>
  <si>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</si>
  <si>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</si>
  <si>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</si>
  <si>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</si>
  <si>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</si>
  <si>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</si>
  <si>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</si>
  <si>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</si>
  <si>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</si>
  <si>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</si>
  <si>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</si>
  <si>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</si>
  <si>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</si>
  <si>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</si>
  <si>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</si>
  <si>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</si>
  <si>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</si>
  <si>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</si>
  <si>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</si>
  <si>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</si>
  <si>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</si>
  <si>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</si>
  <si>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</si>
  <si>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</si>
  <si>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</si>
  <si>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</si>
  <si>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</si>
  <si>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</si>
  <si>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</si>
  <si>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</si>
  <si>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</si>
  <si>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</si>
  <si>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</si>
  <si>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</si>
  <si>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</si>
  <si>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</si>
  <si>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</si>
  <si>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</si>
  <si>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</si>
  <si>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</si>
  <si>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</si>
  <si>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</si>
  <si>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</si>
  <si>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</si>
  <si>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</si>
  <si>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</si>
  <si>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</si>
  <si>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</si>
  <si>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</si>
  <si>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</si>
  <si>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</si>
  <si>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</si>
  <si>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</si>
  <si>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</si>
  <si>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</si>
  <si>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</si>
  <si>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</si>
  <si>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</si>
  <si>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</si>
  <si>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</si>
  <si>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</si>
  <si>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</si>
  <si>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</si>
  <si>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</si>
  <si>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</si>
  <si>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</si>
  <si>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</si>
  <si>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</si>
  <si>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</si>
  <si>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</si>
  <si>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</si>
  <si>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</si>
  <si>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</si>
  <si>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</si>
  <si>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</si>
  <si>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</si>
  <si>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</si>
  <si>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</si>
  <si>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</si>
  <si>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</si>
  <si>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</si>
  <si>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</si>
  <si>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</si>
  <si>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</si>
  <si>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</si>
  <si>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</si>
  <si>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</si>
  <si>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</si>
  <si>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</si>
  <si>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</si>
  <si>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</si>
  <si>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</si>
  <si>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</si>
  <si>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</si>
  <si>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</si>
  <si>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</si>
  <si>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</si>
  <si>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</si>
  <si>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</si>
  <si>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</si>
  <si>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</si>
  <si>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</si>
  <si>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</si>
  <si>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</si>
  <si>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</si>
  <si>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</si>
  <si>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</si>
  <si>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</si>
  <si>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</si>
  <si>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</si>
  <si>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</si>
  <si>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</si>
  <si>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</si>
  <si>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</si>
  <si>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</si>
  <si>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</si>
  <si>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</si>
  <si>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</si>
  <si>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</si>
  <si>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</si>
  <si>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</si>
  <si>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</si>
  <si>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</si>
  <si>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</si>
  <si>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</si>
  <si>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</si>
  <si>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</si>
  <si>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</si>
  <si>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</si>
  <si>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</si>
  <si>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</si>
  <si>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</si>
  <si>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</si>
  <si>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</si>
  <si>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</si>
  <si>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</si>
  <si>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</si>
  <si>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</si>
  <si>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</si>
  <si>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</si>
  <si>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</si>
  <si>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</si>
  <si>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</si>
  <si>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</si>
  <si>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</si>
  <si>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</si>
  <si>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</si>
  <si>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</si>
  <si>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</si>
  <si>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</si>
  <si>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</si>
  <si>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</si>
  <si>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</si>
  <si>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</si>
  <si>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</si>
  <si>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</si>
  <si>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</si>
  <si>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</si>
  <si>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</si>
  <si>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</si>
  <si>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</si>
  <si>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</si>
  <si>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</si>
  <si>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</si>
  <si>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</si>
  <si>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</si>
  <si>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</si>
  <si>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</si>
  <si>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</si>
  <si>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</si>
  <si>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</si>
  <si>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</si>
  <si>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</si>
  <si>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</si>
  <si>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</si>
  <si>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</si>
  <si>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</si>
  <si>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</si>
  <si>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</si>
  <si>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</si>
  <si>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</si>
  <si>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</si>
  <si>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</si>
  <si>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</si>
  <si>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</si>
  <si>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</si>
  <si>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</si>
  <si>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</si>
  <si>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</si>
  <si>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</si>
  <si>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</si>
  <si>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</si>
  <si>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</si>
  <si>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</si>
  <si>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</si>
  <si>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</si>
  <si>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</si>
  <si>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</si>
  <si>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</si>
  <si>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</si>
  <si>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</si>
  <si>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</si>
  <si>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</si>
  <si>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</si>
  <si>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</si>
  <si>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</si>
  <si>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</si>
  <si>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</si>
  <si>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</si>
  <si>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</si>
  <si>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</si>
  <si>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</si>
  <si>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</si>
  <si>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</si>
  <si>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</si>
  <si>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</si>
  <si>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</si>
  <si>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</si>
  <si>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</si>
  <si>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</si>
  <si>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</si>
  <si>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</si>
  <si>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</si>
  <si>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</si>
  <si>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</si>
  <si>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</si>
  <si>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</si>
  <si>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</si>
  <si>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</si>
  <si>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</si>
  <si>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</si>
  <si>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</si>
  <si>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</si>
  <si>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</si>
  <si>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</si>
  <si>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</si>
  <si>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</si>
  <si>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</si>
  <si>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</si>
  <si>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</si>
  <si>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</si>
  <si>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</si>
  <si>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</si>
  <si>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</si>
  <si>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</si>
  <si>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</si>
  <si>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</si>
  <si>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</si>
  <si>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</si>
  <si>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</si>
  <si>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</si>
  <si>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</si>
  <si>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</si>
  <si>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</si>
  <si>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</si>
  <si>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</si>
  <si>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</si>
  <si>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</si>
  <si>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</si>
  <si>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</si>
  <si>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</si>
  <si>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</si>
  <si>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</si>
  <si>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</si>
  <si>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</si>
  <si>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</si>
  <si>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</si>
  <si>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</si>
  <si>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</si>
  <si>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</si>
  <si>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</si>
  <si>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</si>
  <si>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</si>
  <si>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</si>
  <si>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</si>
  <si>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</si>
  <si>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</si>
  <si>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</si>
  <si>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</si>
  <si>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</si>
  <si>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</si>
  <si>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</si>
  <si>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</si>
  <si>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</si>
  <si>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</si>
  <si>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</si>
  <si>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</si>
  <si>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</si>
  <si>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</si>
  <si>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</si>
  <si>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</si>
  <si>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</si>
  <si>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</si>
  <si>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</si>
  <si>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</si>
  <si>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</si>
  <si>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</si>
  <si>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</si>
  <si>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</si>
  <si>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</si>
  <si>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</si>
  <si>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</si>
  <si>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</si>
  <si>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</si>
  <si>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</si>
  <si>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</si>
  <si>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</si>
  <si>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</si>
  <si>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</si>
  <si>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</si>
  <si>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</si>
  <si>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</si>
  <si>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</si>
  <si>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</si>
  <si>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</si>
  <si>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</si>
  <si>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</si>
  <si>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</si>
  <si>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</si>
  <si>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</si>
  <si>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</si>
  <si>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</si>
  <si>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</si>
  <si>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</si>
  <si>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</si>
  <si>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</si>
  <si>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</si>
  <si>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</si>
  <si>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</si>
  <si>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</si>
  <si>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</si>
  <si>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</si>
  <si>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</si>
  <si>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</si>
  <si>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</si>
  <si>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</si>
  <si>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</si>
  <si>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</si>
  <si>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</si>
  <si>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</si>
  <si>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</si>
  <si>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</si>
  <si>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</si>
  <si>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</si>
  <si>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</si>
  <si>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</si>
  <si>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</si>
  <si>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</si>
  <si>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</si>
  <si>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</si>
  <si>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</si>
  <si>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</si>
  <si>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</si>
  <si>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</si>
  <si>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</si>
  <si>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</si>
  <si>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</si>
  <si>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</si>
  <si>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</si>
  <si>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</si>
  <si>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</si>
  <si>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</si>
  <si>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</si>
  <si>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</si>
  <si>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</si>
  <si>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</si>
  <si>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</si>
  <si>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</si>
  <si>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</si>
  <si>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</si>
  <si>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</si>
  <si>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</si>
  <si>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</si>
  <si>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</si>
  <si>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</si>
  <si>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</si>
  <si>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</si>
  <si>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</si>
  <si>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</si>
  <si>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</si>
  <si>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</si>
  <si>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</si>
  <si>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</si>
  <si>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</si>
  <si>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</si>
  <si>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</si>
  <si>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</si>
  <si>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</si>
  <si>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</si>
  <si>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</si>
  <si>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</si>
  <si>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</si>
  <si>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</si>
  <si>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</si>
  <si>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</si>
  <si>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</si>
  <si>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</si>
  <si>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</si>
  <si>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</si>
  <si>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</si>
  <si>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</si>
  <si>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</si>
  <si>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</si>
  <si>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</si>
  <si>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</si>
  <si>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</si>
  <si>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</si>
  <si>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</si>
  <si>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</si>
  <si>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</si>
  <si>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</si>
  <si>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</si>
  <si>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</si>
  <si>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</si>
  <si>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</si>
  <si>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</si>
  <si>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</si>
  <si>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</si>
  <si>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</si>
  <si>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</si>
  <si>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</si>
  <si>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</si>
  <si>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</si>
  <si>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</si>
  <si>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</si>
  <si>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</si>
  <si>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</si>
  <si>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</si>
  <si>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</si>
  <si>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</si>
  <si>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</si>
  <si>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</si>
  <si>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</si>
  <si>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</si>
  <si>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</si>
  <si>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</si>
  <si>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</si>
  <si>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</si>
  <si>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</si>
  <si>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</si>
  <si>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</si>
  <si>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</si>
  <si>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</si>
  <si>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</si>
  <si>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</si>
  <si>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</si>
  <si>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</si>
  <si>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</si>
  <si>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</si>
  <si>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</si>
  <si>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</si>
  <si>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</si>
  <si>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</si>
  <si>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</si>
  <si>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</si>
  <si>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</si>
  <si>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</si>
  <si>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</si>
  <si>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</si>
  <si>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</si>
  <si>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</si>
  <si>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</si>
  <si>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</si>
  <si>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</si>
  <si>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</si>
  <si>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</si>
  <si>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</si>
  <si>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</si>
  <si>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</si>
  <si>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</si>
  <si>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</si>
  <si>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</si>
  <si>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</si>
  <si>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</si>
  <si>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</si>
  <si>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</si>
  <si>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</si>
  <si>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</si>
  <si>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</si>
  <si>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</si>
  <si>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</si>
  <si>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</si>
  <si>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</si>
  <si>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</si>
  <si>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</si>
  <si>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</si>
  <si>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</si>
  <si>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</si>
  <si>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</si>
  <si>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</si>
  <si>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</si>
  <si>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</si>
  <si>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</si>
  <si>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</si>
  <si>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</si>
  <si>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</si>
  <si>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</si>
  <si>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</si>
  <si>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</si>
  <si>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</si>
  <si>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</si>
  <si>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</si>
  <si>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</si>
  <si>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</si>
  <si>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</si>
  <si>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</si>
  <si>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</si>
  <si>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</si>
  <si>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</si>
  <si>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</si>
  <si>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</si>
  <si>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</si>
  <si>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</si>
  <si>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</si>
  <si>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</si>
  <si>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</si>
  <si>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</si>
  <si>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</si>
  <si>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</si>
  <si>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</si>
  <si>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</si>
  <si>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</si>
  <si>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</si>
  <si>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</si>
  <si>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</si>
  <si>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</si>
  <si>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</si>
  <si>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</si>
  <si>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</si>
  <si>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</si>
  <si>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</si>
  <si>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</si>
  <si>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</si>
  <si>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</si>
  <si>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</si>
  <si>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</si>
  <si>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</si>
  <si>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</si>
  <si>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</si>
  <si>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</si>
  <si>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</si>
  <si>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</si>
  <si>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</si>
  <si>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</si>
  <si>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</si>
  <si>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</si>
  <si>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</si>
  <si>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</si>
  <si>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</si>
  <si>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</si>
  <si>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</si>
  <si>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</si>
  <si>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</si>
  <si>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</si>
  <si>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</si>
  <si>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</si>
  <si>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</si>
  <si>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</si>
  <si>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</si>
  <si>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</si>
  <si>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</si>
  <si>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</si>
  <si>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</si>
  <si>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</si>
  <si>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</si>
  <si>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</si>
  <si>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</si>
  <si>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</si>
  <si>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</si>
  <si>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</si>
  <si>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</si>
  <si>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</si>
  <si>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</si>
  <si>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</si>
  <si>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</si>
  <si>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</si>
  <si>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</si>
  <si>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</si>
  <si>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</si>
  <si>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</si>
  <si>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</si>
  <si>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</si>
  <si>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</si>
  <si>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</si>
  <si>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</si>
  <si>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</si>
  <si>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</si>
  <si>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</si>
  <si>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</si>
  <si>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</si>
  <si>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</si>
  <si>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</si>
  <si>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</si>
  <si>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</si>
  <si>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</si>
  <si>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</si>
  <si>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</si>
  <si>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</si>
  <si>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</si>
  <si>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</si>
  <si>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</si>
  <si>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</si>
  <si>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</si>
  <si>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</si>
  <si>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</si>
  <si>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</si>
  <si>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</si>
  <si>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</si>
  <si>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</si>
  <si>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</si>
  <si>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</si>
  <si>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</si>
  <si>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</si>
  <si>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</si>
  <si>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</si>
  <si>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</si>
  <si>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</si>
  <si>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</si>
  <si>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</si>
  <si>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</si>
  <si>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</si>
  <si>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</si>
  <si>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</si>
  <si>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</si>
  <si>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</si>
  <si>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</si>
  <si>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</si>
  <si>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</si>
  <si>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</si>
  <si>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</si>
  <si>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</si>
  <si>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</si>
  <si>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</si>
  <si>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</si>
  <si>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</si>
  <si>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</si>
  <si>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</si>
  <si>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</si>
  <si>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</si>
  <si>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</si>
  <si>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</si>
  <si>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</si>
  <si>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</si>
  <si>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</si>
  <si>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</si>
  <si>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</si>
  <si>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</si>
  <si>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</si>
  <si>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</si>
  <si>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</si>
  <si>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</si>
  <si>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</si>
  <si>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</si>
  <si>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</si>
  <si>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</si>
  <si>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</si>
  <si>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</si>
  <si>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</si>
  <si>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</si>
  <si>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</si>
  <si>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</si>
  <si>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</si>
  <si>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</si>
  <si>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</si>
  <si>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</si>
  <si>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</si>
  <si>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</si>
  <si>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</si>
  <si>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</si>
  <si>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</si>
  <si>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</si>
  <si>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</si>
  <si>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</si>
  <si>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</si>
  <si>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</si>
  <si>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</si>
  <si>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</si>
  <si>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</si>
  <si>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</si>
  <si>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</si>
  <si>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</si>
  <si>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</si>
  <si>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</si>
  <si>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</si>
  <si>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</si>
  <si>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</si>
  <si>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</si>
  <si>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</si>
  <si>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</si>
  <si>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</si>
  <si>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</si>
  <si>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</si>
  <si>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</si>
  <si>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</si>
  <si>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</si>
  <si>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</si>
  <si>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</si>
  <si>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</si>
  <si>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</si>
  <si>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</si>
  <si>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</si>
  <si>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</si>
  <si>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</si>
  <si>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</si>
  <si>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</si>
  <si>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</si>
  <si>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</si>
  <si>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</si>
  <si>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</si>
  <si>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</si>
  <si>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</si>
  <si>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</si>
  <si>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</si>
  <si>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</si>
  <si>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</si>
  <si>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</si>
  <si>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</si>
  <si>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</si>
  <si>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</si>
  <si>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</si>
  <si>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</si>
  <si>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</si>
  <si>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</si>
  <si>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</si>
  <si>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</si>
  <si>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</si>
  <si>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</si>
  <si>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</si>
  <si>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</si>
  <si>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</si>
  <si>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</si>
  <si>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</si>
  <si>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</si>
  <si>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</si>
  <si>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</si>
  <si>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</si>
  <si>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</si>
  <si>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</si>
  <si>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</si>
  <si>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</si>
  <si>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</si>
  <si>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</si>
  <si>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</si>
  <si>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</si>
  <si>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</si>
  <si>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</si>
  <si>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</si>
  <si>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</si>
  <si>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</si>
  <si>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</si>
  <si>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</si>
  <si>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</si>
  <si>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</si>
  <si>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</si>
  <si>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</si>
  <si>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</si>
  <si>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</si>
  <si>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</si>
  <si>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</si>
  <si>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</si>
  <si>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</si>
  <si>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</si>
  <si>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</si>
  <si>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</si>
  <si>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</si>
  <si>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</si>
  <si>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</si>
  <si>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</si>
  <si>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</si>
  <si>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</si>
  <si>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</si>
  <si>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</si>
  <si>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</si>
  <si>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</si>
  <si>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</si>
  <si>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</si>
  <si>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</si>
  <si>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</si>
  <si>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</si>
  <si>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</si>
  <si>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</si>
  <si>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</si>
  <si>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</si>
  <si>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</si>
  <si>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</si>
  <si>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</si>
  <si>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</si>
  <si>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</si>
  <si>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</si>
  <si>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</si>
  <si>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</si>
  <si>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</si>
  <si>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</si>
  <si>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</si>
  <si>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</si>
  <si>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</si>
  <si>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</si>
  <si>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</si>
  <si>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</si>
  <si>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</si>
  <si>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</si>
  <si>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</si>
  <si>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</si>
  <si>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</si>
  <si>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</si>
  <si>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</si>
  <si>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</si>
  <si>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</si>
  <si>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</si>
  <si>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</si>
  <si>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</si>
  <si>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</si>
  <si>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</si>
  <si>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</si>
  <si>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</si>
  <si>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</si>
  <si>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</si>
  <si>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</si>
  <si>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</si>
  <si>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</si>
  <si>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</si>
  <si>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</si>
  <si>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</si>
  <si>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</si>
  <si>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</si>
  <si>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</si>
  <si>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</si>
  <si>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</si>
  <si>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</si>
  <si>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</si>
  <si>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</si>
  <si>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</si>
  <si>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</si>
  <si>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</si>
  <si>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</si>
  <si>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</si>
  <si>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</si>
  <si>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</si>
  <si>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</si>
  <si>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</si>
  <si>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</si>
  <si>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</si>
  <si>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</si>
  <si>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</si>
  <si>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</si>
  <si>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</si>
  <si>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</si>
  <si>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</si>
  <si>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</si>
  <si>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</si>
  <si>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</si>
  <si>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</si>
  <si>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</si>
  <si>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</si>
  <si>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</si>
  <si>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</si>
  <si>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</si>
  <si>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</si>
  <si>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</si>
  <si>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</si>
  <si>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</si>
  <si>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</si>
  <si>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</si>
  <si>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</si>
  <si>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</si>
  <si>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</si>
  <si>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</si>
  <si>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</si>
  <si>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</si>
  <si>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</si>
  <si>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</si>
  <si>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</si>
  <si>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</si>
  <si>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</si>
  <si>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</si>
  <si>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</si>
  <si>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</si>
  <si>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</si>
  <si>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</si>
  <si>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</si>
  <si>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</si>
  <si>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</si>
  <si>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</si>
  <si>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</si>
  <si>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</si>
  <si>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</si>
  <si>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</si>
  <si>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</si>
  <si>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</si>
  <si>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</si>
  <si>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</si>
  <si>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</si>
  <si>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</si>
  <si>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</si>
  <si>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</si>
  <si>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</si>
  <si>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</si>
  <si>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</si>
  <si>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</si>
  <si>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</si>
  <si>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</si>
  <si>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</si>
  <si>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</si>
  <si>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</si>
  <si>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</si>
  <si>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</si>
  <si>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</si>
  <si>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</si>
  <si>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</si>
  <si>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</si>
  <si>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</si>
  <si>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</si>
  <si>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</si>
  <si>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</si>
  <si>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</si>
  <si>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</si>
  <si>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</si>
  <si>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</si>
  <si>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</si>
  <si>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</si>
  <si>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</si>
  <si>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</si>
  <si>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</si>
  <si>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</si>
  <si>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</si>
  <si>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</si>
  <si>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</si>
  <si>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</si>
  <si>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</si>
  <si>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</si>
  <si>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</si>
  <si>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</si>
  <si>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</si>
  <si>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</si>
  <si>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</si>
  <si>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</si>
  <si>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</si>
  <si>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</si>
  <si>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</si>
  <si>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</si>
  <si>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</si>
  <si>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</si>
  <si>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</si>
  <si>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</si>
  <si>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</si>
  <si>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</si>
  <si>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</si>
  <si>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</si>
  <si>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</si>
  <si>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</si>
  <si>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</si>
  <si>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</si>
  <si>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</si>
  <si>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</si>
  <si>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</si>
  <si>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</si>
  <si>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</si>
  <si>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</si>
  <si>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</si>
  <si>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</si>
  <si>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</si>
  <si>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</si>
  <si>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</si>
  <si>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</si>
  <si>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</si>
  <si>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</si>
  <si>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</si>
  <si>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</si>
  <si>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</si>
  <si>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</si>
  <si>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</si>
  <si>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</si>
  <si>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</si>
  <si>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</si>
  <si>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</si>
  <si>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</si>
  <si>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</si>
  <si>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</si>
  <si>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</si>
  <si>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</si>
  <si>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</si>
  <si>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</si>
  <si>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</si>
  <si>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</si>
  <si>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</si>
  <si>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</si>
  <si>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</si>
  <si>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</si>
  <si>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</si>
  <si>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</si>
  <si>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</si>
  <si>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</si>
  <si>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</si>
  <si>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</si>
  <si>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</si>
  <si>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</si>
  <si>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</si>
  <si>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</si>
  <si>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</si>
  <si>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</si>
  <si>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</si>
  <si>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</si>
  <si>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</si>
  <si>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</si>
  <si>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</si>
  <si>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</si>
  <si>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</si>
  <si>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</si>
  <si>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</si>
  <si>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</si>
  <si>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</si>
  <si>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</si>
  <si>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</si>
  <si>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</si>
  <si>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</si>
  <si>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</si>
  <si>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</si>
  <si>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</si>
  <si>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</si>
  <si>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</si>
  <si>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</si>
  <si>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</si>
  <si>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</si>
  <si>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</si>
  <si>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</si>
  <si>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</si>
  <si>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</si>
  <si>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</si>
  <si>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</si>
  <si>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</si>
  <si>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</si>
  <si>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</si>
  <si>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</si>
  <si>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</si>
  <si>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</si>
  <si>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</si>
  <si>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</si>
  <si>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</si>
  <si>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</si>
  <si>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</si>
  <si>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</si>
  <si>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</si>
  <si>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</si>
  <si>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</si>
  <si>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</si>
  <si>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</si>
  <si>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</si>
  <si>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</si>
  <si>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</si>
  <si>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</si>
  <si>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</si>
  <si>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</si>
  <si>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</si>
  <si>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</si>
  <si>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</si>
  <si>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</si>
  <si>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</si>
  <si>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</si>
  <si>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</si>
  <si>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</si>
  <si>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</si>
  <si>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</si>
  <si>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</si>
  <si>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</si>
  <si>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</si>
  <si>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</si>
  <si>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</si>
  <si>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</si>
  <si>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</si>
  <si>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</si>
  <si>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</si>
  <si>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</si>
  <si>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</si>
  <si>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</si>
  <si>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</si>
  <si>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</si>
  <si>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</si>
  <si>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</si>
  <si>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</si>
  <si>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</si>
  <si>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</si>
  <si>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</si>
  <si>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</si>
  <si>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</si>
  <si>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</si>
  <si>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</si>
  <si>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</si>
  <si>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</si>
  <si>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</si>
  <si>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</si>
  <si>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</si>
  <si>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</si>
  <si>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</si>
  <si>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</si>
  <si>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</si>
  <si>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</si>
  <si>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</si>
  <si>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</si>
  <si>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</si>
  <si>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</si>
  <si>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</si>
  <si>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</si>
  <si>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</si>
  <si>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</si>
  <si>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</si>
  <si>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</si>
  <si>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</si>
  <si>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</si>
  <si>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</si>
  <si>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</si>
  <si>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</si>
  <si>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</si>
  <si>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</si>
  <si>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</si>
  <si>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</si>
  <si>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</si>
  <si>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</si>
  <si>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</si>
  <si>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</si>
  <si>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</si>
  <si>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</si>
  <si>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</si>
  <si>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</si>
  <si>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</si>
  <si>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</si>
  <si>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</si>
  <si>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</si>
  <si>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</si>
  <si>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</si>
  <si>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</si>
  <si>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</si>
  <si>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</si>
  <si>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</si>
  <si>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</si>
  <si>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</si>
  <si>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</si>
  <si>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</si>
  <si>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</si>
  <si>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</si>
  <si>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</si>
  <si>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</si>
  <si>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</si>
  <si>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</si>
  <si>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</si>
  <si>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</si>
  <si>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</si>
  <si>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</si>
  <si>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</si>
  <si>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</si>
  <si>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</si>
  <si>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</si>
  <si>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</si>
  <si>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</si>
  <si>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</si>
  <si>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</si>
  <si>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</si>
  <si>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</si>
  <si>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</si>
  <si>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</si>
  <si>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</si>
  <si>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</si>
  <si>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</si>
  <si>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</si>
  <si>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</si>
  <si>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</si>
  <si>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</si>
  <si>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</si>
  <si>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</si>
  <si>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</si>
  <si>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</si>
  <si>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</si>
  <si>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</si>
  <si>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</si>
  <si>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</si>
  <si>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</si>
  <si>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</si>
  <si>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</si>
  <si>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</si>
  <si>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</si>
  <si>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</si>
  <si>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</si>
  <si>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</si>
  <si>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</si>
  <si>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</si>
  <si>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</si>
  <si>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</si>
  <si>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</si>
  <si>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</si>
  <si>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</si>
  <si>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</si>
  <si>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</si>
  <si>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</si>
  <si>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</si>
  <si>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</si>
  <si>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</si>
  <si>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</si>
  <si>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</si>
  <si>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</si>
  <si>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</si>
  <si>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</si>
  <si>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</si>
  <si>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</si>
  <si>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</si>
  <si>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</si>
  <si>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</si>
  <si>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</si>
  <si>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</si>
  <si>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</si>
  <si>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</si>
  <si>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</si>
  <si>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</si>
  <si>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</si>
  <si>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</si>
  <si>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</si>
  <si>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</si>
  <si>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</si>
  <si>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</si>
  <si>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</si>
  <si>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</si>
  <si>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</si>
  <si>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</si>
  <si>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</si>
  <si>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</si>
  <si>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</si>
  <si>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</si>
  <si>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</si>
  <si>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</si>
  <si>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</si>
  <si>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</si>
  <si>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</si>
  <si>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</si>
  <si>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</si>
  <si>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</si>
  <si>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</si>
  <si>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</si>
  <si>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</si>
  <si>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</si>
  <si>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</si>
  <si>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</si>
  <si>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</si>
  <si>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</si>
  <si>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</si>
  <si>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</si>
  <si>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</si>
  <si>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</si>
  <si>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</si>
  <si>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</si>
  <si>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</si>
  <si>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</si>
  <si>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</si>
  <si>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</si>
  <si>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</si>
  <si>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</si>
  <si>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</si>
  <si>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</si>
  <si>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</si>
  <si>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</si>
  <si>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</si>
  <si>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</si>
  <si>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</si>
  <si>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</si>
  <si>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</si>
  <si>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</si>
  <si>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</si>
  <si>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</si>
  <si>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</si>
  <si>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</si>
  <si>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</si>
  <si>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</si>
  <si>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</si>
  <si>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</si>
  <si>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</si>
  <si>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</si>
  <si>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</si>
  <si>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</si>
  <si>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</si>
  <si>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</si>
  <si>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</si>
  <si>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</si>
  <si>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</si>
  <si>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</si>
  <si>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</si>
  <si>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</si>
  <si>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</si>
  <si>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</si>
  <si>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</si>
  <si>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</si>
  <si>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</si>
  <si>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</si>
  <si>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</si>
  <si>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</si>
  <si>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</si>
  <si>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</si>
  <si>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</si>
  <si>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</si>
  <si>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</si>
  <si>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</si>
  <si>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</si>
  <si>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</si>
  <si>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</si>
  <si>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</si>
  <si>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</si>
  <si>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</si>
  <si>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</si>
  <si>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</si>
  <si>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</si>
  <si>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</si>
  <si>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</si>
  <si>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</si>
  <si>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</si>
  <si>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</si>
  <si>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</si>
  <si>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</si>
  <si>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</si>
  <si>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</si>
  <si>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</si>
  <si>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</si>
  <si>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</si>
  <si>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</si>
  <si>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</si>
  <si>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</si>
  <si>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</si>
  <si>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</si>
  <si>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</si>
  <si>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</si>
  <si>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</si>
  <si>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</si>
  <si>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</si>
  <si>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</si>
  <si>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</si>
  <si>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</si>
  <si>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</si>
  <si>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</si>
  <si>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</si>
  <si>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</si>
  <si>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</si>
  <si>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</si>
  <si>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</si>
  <si>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</si>
  <si>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</si>
  <si>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</si>
  <si>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</si>
  <si>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</si>
  <si>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</si>
  <si>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</si>
  <si>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</si>
  <si>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</si>
  <si>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</si>
  <si>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</si>
  <si>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</si>
  <si>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</si>
  <si>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</si>
  <si>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</si>
  <si>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</si>
  <si>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</si>
  <si>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</si>
  <si>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</si>
  <si>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</si>
  <si>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</si>
  <si>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</si>
  <si>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</si>
  <si>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</si>
  <si>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</si>
  <si>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</si>
  <si>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</si>
  <si>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</si>
  <si>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</si>
  <si>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</si>
  <si>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</si>
  <si>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</si>
  <si>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</si>
  <si>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</si>
  <si>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</si>
  <si>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</si>
  <si>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</si>
  <si>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</si>
  <si>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</si>
  <si>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</si>
  <si>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</si>
  <si>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</si>
  <si>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</si>
  <si>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</si>
  <si>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</si>
  <si>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</si>
  <si>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</si>
  <si>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</si>
  <si>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</si>
  <si>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</si>
  <si>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</si>
  <si>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</si>
  <si>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</si>
  <si>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</si>
  <si>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</si>
  <si>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</si>
  <si>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</si>
  <si>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</si>
  <si>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</si>
  <si>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</si>
  <si>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</si>
  <si>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</si>
  <si>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</si>
  <si>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</si>
  <si>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</si>
  <si>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</si>
  <si>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</si>
  <si>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</si>
  <si>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</si>
  <si>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</si>
  <si>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</si>
  <si>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</si>
  <si>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</si>
  <si>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</si>
  <si>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</si>
  <si>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</si>
  <si>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</si>
  <si>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</si>
  <si>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</si>
  <si>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</si>
  <si>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</si>
  <si>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</si>
  <si>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</si>
  <si>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</si>
  <si>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</si>
  <si>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</si>
  <si>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</si>
  <si>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</si>
  <si>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</si>
  <si>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</si>
  <si>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</si>
  <si>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</si>
  <si>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</si>
  <si>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</si>
  <si>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</si>
  <si>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</si>
  <si>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</si>
  <si>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</si>
  <si>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</si>
  <si>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</si>
  <si>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</si>
  <si>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</si>
  <si>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</si>
  <si>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</si>
  <si>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</si>
  <si>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</si>
  <si>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</si>
  <si>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</si>
  <si>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</si>
  <si>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</si>
  <si>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</si>
  <si>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</si>
  <si>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</si>
  <si>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</si>
  <si>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</si>
  <si>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</si>
  <si>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</si>
  <si>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</si>
  <si>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</si>
  <si>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</si>
  <si>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</si>
  <si>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</si>
  <si>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</si>
  <si>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</si>
  <si>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</si>
  <si>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</si>
  <si>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</si>
  <si>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</si>
  <si>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</si>
  <si>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</si>
  <si>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</si>
  <si>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</si>
  <si>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</si>
  <si>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</si>
  <si>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</si>
  <si>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</si>
  <si>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</si>
  <si>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</si>
  <si>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</si>
  <si>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</si>
  <si>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</si>
  <si>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</si>
  <si>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</si>
  <si>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</si>
  <si>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</si>
  <si>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</si>
  <si>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</si>
  <si>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</si>
  <si>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</si>
  <si>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</si>
  <si>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</si>
  <si>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</si>
  <si>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</si>
  <si>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</si>
  <si>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</si>
  <si>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</si>
  <si>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</si>
  <si>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</si>
  <si>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</si>
  <si>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</si>
  <si>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</si>
  <si>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</si>
  <si>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</si>
  <si>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</si>
  <si>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</si>
  <si>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</si>
  <si>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</si>
  <si>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</si>
  <si>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</si>
  <si>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</si>
  <si>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</si>
  <si>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</si>
  <si>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</si>
  <si>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</si>
  <si>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</si>
  <si>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</si>
  <si>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</si>
  <si>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</si>
  <si>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</si>
  <si>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</si>
  <si>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</si>
  <si>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</si>
  <si>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</si>
  <si>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</si>
  <si>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</si>
  <si>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</si>
  <si>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</si>
  <si>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</si>
  <si>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</si>
  <si>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</si>
  <si>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</si>
  <si>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</si>
  <si>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</si>
  <si>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</si>
  <si>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</si>
  <si>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</si>
  <si>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</si>
  <si>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</si>
  <si>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</si>
  <si>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</si>
  <si>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</si>
  <si>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</si>
  <si>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</si>
  <si>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</si>
  <si>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</si>
  <si>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</si>
  <si>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</si>
  <si>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</si>
  <si>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</si>
  <si>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</si>
  <si>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</si>
  <si>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</si>
  <si>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</si>
  <si>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</si>
  <si>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</si>
  <si>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</si>
  <si>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</si>
  <si>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</si>
  <si>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</si>
  <si>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</si>
  <si>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</si>
  <si>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</si>
  <si>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</si>
  <si>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</si>
  <si>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</si>
  <si>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</si>
  <si>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</si>
  <si>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</si>
  <si>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</si>
  <si>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</si>
  <si>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</si>
  <si>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</si>
  <si>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</si>
  <si>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</si>
  <si>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</si>
  <si>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</si>
  <si>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</si>
  <si>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</si>
  <si>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</si>
  <si>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</si>
  <si>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</si>
  <si>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</si>
  <si>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</si>
  <si>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</si>
  <si>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</si>
  <si>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</si>
  <si>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</si>
  <si>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</si>
  <si>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</si>
  <si>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</si>
  <si>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</si>
  <si>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</si>
  <si>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</si>
  <si>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</si>
  <si>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</si>
  <si>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</si>
  <si>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</si>
  <si>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</si>
  <si>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</si>
  <si>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</si>
  <si>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</si>
  <si>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</si>
  <si>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</si>
  <si>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</si>
  <si>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</si>
  <si>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</si>
  <si>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</si>
  <si>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</si>
  <si>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</si>
  <si>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</si>
  <si>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</si>
  <si>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</si>
  <si>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</si>
  <si>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</si>
  <si>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</si>
  <si>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</si>
  <si>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</si>
  <si>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</si>
  <si>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</si>
  <si>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</si>
  <si>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</si>
  <si>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</si>
  <si>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</si>
  <si>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</si>
  <si>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</si>
  <si>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</si>
  <si>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</si>
  <si>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</si>
  <si>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</si>
  <si>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</si>
  <si>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</si>
  <si>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</si>
  <si>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</si>
  <si>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</si>
  <si>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</si>
  <si>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</si>
  <si>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</si>
  <si>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</si>
  <si>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</si>
  <si>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</si>
  <si>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</si>
  <si>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</si>
  <si>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</si>
  <si>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</si>
  <si>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</si>
  <si>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</si>
  <si>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</si>
  <si>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</si>
  <si>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</si>
  <si>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</si>
  <si>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</si>
  <si>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</si>
  <si>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</si>
  <si>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</si>
  <si>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</si>
  <si>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</si>
  <si>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</si>
  <si>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</si>
  <si>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</si>
  <si>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</si>
  <si>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</si>
  <si>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</si>
  <si>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</si>
  <si>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</si>
  <si>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</si>
  <si>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</si>
  <si>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</si>
  <si>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</si>
  <si>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</si>
  <si>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</si>
  <si>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</si>
  <si>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</si>
  <si>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</si>
  <si>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</si>
  <si>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</si>
  <si>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</si>
  <si>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</si>
  <si>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</si>
  <si>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</si>
  <si>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</si>
  <si>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</si>
  <si>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</si>
  <si>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</si>
  <si>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</si>
  <si>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</si>
  <si>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</si>
  <si>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</si>
  <si>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</si>
  <si>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</si>
  <si>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</si>
  <si>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</si>
  <si>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</si>
  <si>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</si>
  <si>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</si>
  <si>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</si>
  <si>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</si>
  <si>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</si>
  <si>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</si>
  <si>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</si>
  <si>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</si>
  <si>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</si>
  <si>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</si>
  <si>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</si>
  <si>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</si>
  <si>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</si>
  <si>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</si>
  <si>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</si>
  <si>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</si>
  <si>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</si>
  <si>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</si>
  <si>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</si>
  <si>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</si>
  <si>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</si>
  <si>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</si>
  <si>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</si>
  <si>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</si>
  <si>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</si>
  <si>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</si>
  <si>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</si>
  <si>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</si>
  <si>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</si>
  <si>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</si>
  <si>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</si>
  <si>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</si>
  <si>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</si>
  <si>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</si>
  <si>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</si>
  <si>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</si>
  <si>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</si>
  <si>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</si>
  <si>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</si>
  <si>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</si>
  <si>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</si>
  <si>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</si>
  <si>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</si>
  <si>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</si>
  <si>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</si>
  <si>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</si>
  <si>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</si>
  <si>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</si>
  <si>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</si>
  <si>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</si>
  <si>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</si>
  <si>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</si>
  <si>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</si>
  <si>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</si>
  <si>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</si>
  <si>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</si>
  <si>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</si>
  <si>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</si>
  <si>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</si>
  <si>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</si>
  <si>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</si>
  <si>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</si>
  <si>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</si>
  <si>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</si>
  <si>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</si>
  <si>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</si>
  <si>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</si>
  <si>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</si>
  <si>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</si>
  <si>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</si>
  <si>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</si>
  <si>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</si>
  <si>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</si>
  <si>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</si>
  <si>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</si>
  <si>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</si>
  <si>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</si>
  <si>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</si>
  <si>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</si>
  <si>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</si>
  <si>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</si>
  <si>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</si>
  <si>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</si>
  <si>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</si>
  <si>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</si>
  <si>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</si>
  <si>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</si>
  <si>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</si>
  <si>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</si>
  <si>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</si>
  <si>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</si>
  <si>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</si>
  <si>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</si>
  <si>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</si>
  <si>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</si>
  <si>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</si>
  <si>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</si>
  <si>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</si>
  <si>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</si>
  <si>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</si>
  <si>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</si>
  <si>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</si>
  <si>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</si>
  <si>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</si>
  <si>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</si>
  <si>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</si>
  <si>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</si>
  <si>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</si>
  <si>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</si>
  <si>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</si>
  <si>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</si>
  <si>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</si>
  <si>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</si>
  <si>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</si>
  <si>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</si>
  <si>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</si>
  <si>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</si>
  <si>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</si>
  <si>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</si>
  <si>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</si>
  <si>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</si>
  <si>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</si>
  <si>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</si>
  <si>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</si>
  <si>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</si>
  <si>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</si>
  <si>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</si>
  <si>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</si>
  <si>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</si>
  <si>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</si>
  <si>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</si>
  <si>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</si>
  <si>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</si>
  <si>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</si>
  <si>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</si>
  <si>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</si>
  <si>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</si>
  <si>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</si>
  <si>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</si>
  <si>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</si>
  <si>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</si>
  <si>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</si>
  <si>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</si>
  <si>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</si>
  <si>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</si>
  <si>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</si>
  <si>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</si>
  <si>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</si>
  <si>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</si>
  <si>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</si>
  <si>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</si>
  <si>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</si>
  <si>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</si>
  <si>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</si>
  <si>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</si>
  <si>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</si>
  <si>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</si>
  <si>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</si>
  <si>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</si>
  <si>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</si>
  <si>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</si>
  <si>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</si>
  <si>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</si>
  <si>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</si>
  <si>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</si>
  <si>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</si>
  <si>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</si>
  <si>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</si>
  <si>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</si>
  <si>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</si>
  <si>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</si>
  <si>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</si>
  <si>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</si>
  <si>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</si>
  <si>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</si>
  <si>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</si>
  <si>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</si>
  <si>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</si>
  <si>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</si>
  <si>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</si>
  <si>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</si>
  <si>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</si>
  <si>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</si>
  <si>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</si>
  <si>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</si>
  <si>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</si>
  <si>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</si>
  <si>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</si>
  <si>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</si>
  <si>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</si>
  <si>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</si>
  <si>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</si>
  <si>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</si>
  <si>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</si>
  <si>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</si>
  <si>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</si>
  <si>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</si>
  <si>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</si>
  <si>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</si>
  <si>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</si>
  <si>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</si>
  <si>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</si>
  <si>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</si>
  <si>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</si>
  <si>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</si>
  <si>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</si>
  <si>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</si>
  <si>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</si>
  <si>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</si>
  <si>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</si>
  <si>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</si>
  <si>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</si>
  <si>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</si>
  <si>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</si>
  <si>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</si>
  <si>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</si>
  <si>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</si>
  <si>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</si>
  <si>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</si>
  <si>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</si>
  <si>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</si>
  <si>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</si>
  <si>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</si>
  <si>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</si>
  <si>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</si>
  <si>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</si>
  <si>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</si>
  <si>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</si>
  <si>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</si>
  <si>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</si>
  <si>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</si>
  <si>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</si>
  <si>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</si>
  <si>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</si>
  <si>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</si>
  <si>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</si>
  <si>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</si>
  <si>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</si>
  <si>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</si>
  <si>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</si>
  <si>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</si>
  <si>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</si>
  <si>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</si>
  <si>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</si>
  <si>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</si>
  <si>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</si>
  <si>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</si>
  <si>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</si>
  <si>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</si>
  <si>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</si>
  <si>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</si>
  <si>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</si>
  <si>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</si>
  <si>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</si>
  <si>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</si>
  <si>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</si>
  <si>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</si>
  <si>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</si>
  <si>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</si>
  <si>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</si>
  <si>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</si>
  <si>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</si>
  <si>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</si>
  <si>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</si>
  <si>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</si>
  <si>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</si>
  <si>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</si>
  <si>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</si>
  <si>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</si>
  <si>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</si>
  <si>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</si>
  <si>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</si>
  <si>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</si>
  <si>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</si>
  <si>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</si>
  <si>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</si>
  <si>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</si>
  <si>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</si>
  <si>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</si>
  <si>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</si>
  <si>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</si>
  <si>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</si>
  <si>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</si>
  <si>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</si>
  <si>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</si>
  <si>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</si>
  <si>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</si>
  <si>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</si>
  <si>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</si>
  <si>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</si>
  <si>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</si>
  <si>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</si>
  <si>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</si>
  <si>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</si>
  <si>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</si>
  <si>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</si>
  <si>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</si>
  <si>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</si>
  <si>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</si>
  <si>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</si>
  <si>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</si>
  <si>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</si>
  <si>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</si>
  <si>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</si>
  <si>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</si>
  <si>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</si>
  <si>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</si>
  <si>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</si>
  <si>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</si>
  <si>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</si>
  <si>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</si>
  <si>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</si>
  <si>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</si>
  <si>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</si>
  <si>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</si>
  <si>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</si>
  <si>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</si>
  <si>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</si>
  <si>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</si>
  <si>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</si>
  <si>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</si>
  <si>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</si>
  <si>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</si>
  <si>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</si>
  <si>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</si>
  <si>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</si>
  <si>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</si>
  <si>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</si>
  <si>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</si>
  <si>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</si>
  <si>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</si>
  <si>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</si>
  <si>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</si>
  <si>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</si>
  <si>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</si>
  <si>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</si>
  <si>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</si>
  <si>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</si>
  <si>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</si>
  <si>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</si>
  <si>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</si>
  <si>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</si>
  <si>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</si>
  <si>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</si>
  <si>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</si>
  <si>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</si>
  <si>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</si>
  <si>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</si>
  <si>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</si>
  <si>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</si>
  <si>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</si>
  <si>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</si>
  <si>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</si>
  <si>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</si>
  <si>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</si>
  <si>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</si>
  <si>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</si>
  <si>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</si>
  <si>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</si>
  <si>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</si>
  <si>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</si>
  <si>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</si>
  <si>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</si>
  <si>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</si>
  <si>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</si>
  <si>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</si>
  <si>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</si>
  <si>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</si>
  <si>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</si>
  <si>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</si>
  <si>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</si>
  <si>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</si>
  <si>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</si>
  <si>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</si>
  <si>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</si>
  <si>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</si>
  <si>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</si>
  <si>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</si>
  <si>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</si>
  <si>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</si>
  <si>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</si>
  <si>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</si>
  <si>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</si>
  <si>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</si>
  <si>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</si>
  <si>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</si>
  <si>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</si>
  <si>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</si>
  <si>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</si>
  <si>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</si>
  <si>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</si>
  <si>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</si>
  <si>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</si>
  <si>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</si>
  <si>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</si>
  <si>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</si>
  <si>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</si>
  <si>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</si>
  <si>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</si>
  <si>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</si>
  <si>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</si>
  <si>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</si>
  <si>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</si>
  <si>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</si>
  <si>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</si>
  <si>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</si>
  <si>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</si>
  <si>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</si>
  <si>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</si>
  <si>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</si>
  <si>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</si>
  <si>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</si>
  <si>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</si>
  <si>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</si>
  <si>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</si>
  <si>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</si>
  <si>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</si>
  <si>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</si>
  <si>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</si>
  <si>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</si>
  <si>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</si>
  <si>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</si>
  <si>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</si>
  <si>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</si>
  <si>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</si>
  <si>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</si>
  <si>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</si>
  <si>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</si>
  <si>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</si>
  <si>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</si>
  <si>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</si>
  <si>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</si>
  <si>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</si>
  <si>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</si>
  <si>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</si>
  <si>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</si>
  <si>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</si>
  <si>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</si>
  <si>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</si>
  <si>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</si>
  <si>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</si>
  <si>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</si>
  <si>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</si>
  <si>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</si>
  <si>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</si>
  <si>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</si>
  <si>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</si>
  <si>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</si>
  <si>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</si>
  <si>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</si>
  <si>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</si>
  <si>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</si>
  <si>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</si>
  <si>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</si>
  <si>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</si>
  <si>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</si>
  <si>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</si>
  <si>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</si>
  <si>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</si>
  <si>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</si>
  <si>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</si>
  <si>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</si>
  <si>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</si>
  <si>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</si>
  <si>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</si>
  <si>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</si>
  <si>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</si>
  <si>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</si>
  <si>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</si>
  <si>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</si>
  <si>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</si>
  <si>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</si>
  <si>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</si>
  <si>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</si>
  <si>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</si>
  <si>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</si>
  <si>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</si>
  <si>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</si>
  <si>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</si>
  <si>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</si>
  <si>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</si>
  <si>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</si>
  <si>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</si>
  <si>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</si>
  <si>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</si>
  <si>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</si>
  <si>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</si>
  <si>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</si>
  <si>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</si>
  <si>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</si>
  <si>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</si>
  <si>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</si>
  <si>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</si>
  <si>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</si>
  <si>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</si>
  <si>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</si>
  <si>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</si>
  <si>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</si>
  <si>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</si>
  <si>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</si>
  <si>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</si>
  <si>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</si>
  <si>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</si>
  <si>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</si>
  <si>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</si>
  <si>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</si>
  <si>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</si>
  <si>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</si>
  <si>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</si>
  <si>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</si>
  <si>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</si>
  <si>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</si>
  <si>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</si>
  <si>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</si>
  <si>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</si>
  <si>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</si>
  <si>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</si>
  <si>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</si>
  <si>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</si>
  <si>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</si>
  <si>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</si>
  <si>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</si>
  <si>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</si>
  <si>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</si>
  <si>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</si>
  <si>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</si>
  <si>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</si>
  <si>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</si>
  <si>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</si>
  <si>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</si>
  <si>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</si>
  <si>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</si>
  <si>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</si>
  <si>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</si>
  <si>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</si>
  <si>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</si>
  <si>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</si>
  <si>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</si>
  <si>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</si>
  <si>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</si>
  <si>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</si>
  <si>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</si>
  <si>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</si>
  <si>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</si>
  <si>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</si>
  <si>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</si>
  <si>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</si>
  <si>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</si>
  <si>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</si>
  <si>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</si>
  <si>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</si>
  <si>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</si>
  <si>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</si>
  <si>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</si>
  <si>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</si>
  <si>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</si>
  <si>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</si>
  <si>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</si>
  <si>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</si>
  <si>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</si>
  <si>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</si>
  <si>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</si>
  <si>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</si>
  <si>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</si>
  <si>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</si>
  <si>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</si>
  <si>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</si>
  <si>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</si>
  <si>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</si>
  <si>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</si>
  <si>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</si>
  <si>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</si>
  <si>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</si>
  <si>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</si>
  <si>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</si>
  <si>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</si>
  <si>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</si>
  <si>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</si>
  <si>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</si>
  <si>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</si>
  <si>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</si>
  <si>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</si>
  <si>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</si>
  <si>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</si>
  <si>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</si>
  <si>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</si>
  <si>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</si>
  <si>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</si>
  <si>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</si>
  <si>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</si>
  <si>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</si>
  <si>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</si>
  <si>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</si>
  <si>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</si>
  <si>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</si>
  <si>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</si>
  <si>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</si>
  <si>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</si>
  <si>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</si>
  <si>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</si>
  <si>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</si>
  <si>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</si>
  <si>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</si>
  <si>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</si>
  <si>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</si>
  <si>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</si>
  <si>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</si>
  <si>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</si>
  <si>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</si>
  <si>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</si>
  <si>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</si>
  <si>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</si>
  <si>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</si>
  <si>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</si>
  <si>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</si>
  <si>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</si>
  <si>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</si>
  <si>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</si>
  <si>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</si>
  <si>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</si>
  <si>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</si>
  <si>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</si>
  <si>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</si>
  <si>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</si>
  <si>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</si>
  <si>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</si>
  <si>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</si>
  <si>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</si>
  <si>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</si>
  <si>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</si>
  <si>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</si>
  <si>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</si>
  <si>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</si>
  <si>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</si>
  <si>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</si>
  <si>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</si>
  <si>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</si>
  <si>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</si>
  <si>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</si>
  <si>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</si>
  <si>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</si>
  <si>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</si>
  <si>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</si>
  <si>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</si>
  <si>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</si>
  <si>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</si>
  <si>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</si>
  <si>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</si>
  <si>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</si>
  <si>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</si>
  <si>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</si>
  <si>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</si>
  <si>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</si>
  <si>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</si>
  <si>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</si>
  <si>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</si>
  <si>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</si>
  <si>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</si>
  <si>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</si>
  <si>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</si>
  <si>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</si>
  <si>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</si>
  <si>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</si>
  <si>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</si>
  <si>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</si>
  <si>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</si>
  <si>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</si>
  <si>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</si>
  <si>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</si>
  <si>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</si>
  <si>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</si>
  <si>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</si>
  <si>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</si>
  <si>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</si>
  <si>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</si>
  <si>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</si>
  <si>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</si>
  <si>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</si>
  <si>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</si>
  <si>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</si>
  <si>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</si>
  <si>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</si>
  <si>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</si>
  <si>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</si>
  <si>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</si>
  <si>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</si>
  <si>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</si>
  <si>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</si>
  <si>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</si>
  <si>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</si>
  <si>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</si>
  <si>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</si>
  <si>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</si>
  <si>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</si>
  <si>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</si>
  <si>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</si>
  <si>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</si>
  <si>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</si>
  <si>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</si>
  <si>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</si>
  <si>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</si>
  <si>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</si>
  <si>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</si>
  <si>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</si>
  <si>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</si>
  <si>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</si>
  <si>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</si>
  <si>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</si>
  <si>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</si>
  <si>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</si>
  <si>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</si>
  <si>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</si>
  <si>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</si>
  <si>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</si>
  <si>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</si>
  <si>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</si>
  <si>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</si>
  <si>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</si>
  <si>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</si>
  <si>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</si>
  <si>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</si>
  <si>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</si>
  <si>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</si>
  <si>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</si>
  <si>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</si>
  <si>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</si>
  <si>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</si>
  <si>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</si>
  <si>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</si>
  <si>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</si>
  <si>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</si>
  <si>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</si>
  <si>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</si>
  <si>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</si>
  <si>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</si>
  <si>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</si>
  <si>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</si>
  <si>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</si>
  <si>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</si>
  <si>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</si>
  <si>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</si>
  <si>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</si>
  <si>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</si>
  <si>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</si>
  <si>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</si>
  <si>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</si>
  <si>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</si>
  <si>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</si>
  <si>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</si>
  <si>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</si>
  <si>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</si>
  <si>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</si>
  <si>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</si>
  <si>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</si>
  <si>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</si>
  <si>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</si>
  <si>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</si>
  <si>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</si>
  <si>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</si>
  <si>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</si>
  <si>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</si>
  <si>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</si>
  <si>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</si>
  <si>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</si>
  <si>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</si>
  <si>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</si>
  <si>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</si>
  <si>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</si>
  <si>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</si>
  <si>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</si>
  <si>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</si>
  <si>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</si>
  <si>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</si>
  <si>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</si>
  <si>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</si>
  <si>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</si>
  <si>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</si>
  <si>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</si>
  <si>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</si>
  <si>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</si>
  <si>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</si>
  <si>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</si>
  <si>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</si>
  <si>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</si>
  <si>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</si>
  <si>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</si>
  <si>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</si>
  <si>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</si>
  <si>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</si>
  <si>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</si>
  <si>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</si>
  <si>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</si>
  <si>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</si>
  <si>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</si>
  <si>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</si>
  <si>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</si>
  <si>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</si>
  <si>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</si>
  <si>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</si>
  <si>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</si>
  <si>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</si>
  <si>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</si>
  <si>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</si>
  <si>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</si>
  <si>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</si>
  <si>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</si>
  <si>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</si>
  <si>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</si>
  <si>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</si>
  <si>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</si>
  <si>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</si>
  <si>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</si>
  <si>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</si>
  <si>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</si>
  <si>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</si>
  <si>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</si>
  <si>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</si>
  <si>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</si>
  <si>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</si>
  <si>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</si>
  <si>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</si>
  <si>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</si>
  <si>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</si>
  <si>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</si>
  <si>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</si>
  <si>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</si>
  <si>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</si>
  <si>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</si>
  <si>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</si>
  <si>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</si>
  <si>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</si>
  <si>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</si>
  <si>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</si>
  <si>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</si>
  <si>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</si>
  <si>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</si>
  <si>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</si>
  <si>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</si>
  <si>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</si>
  <si>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</si>
  <si>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</si>
  <si>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</si>
  <si>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</si>
  <si>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</si>
  <si>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</si>
  <si>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</si>
  <si>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</si>
  <si>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</si>
  <si>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</si>
  <si>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</si>
  <si>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</si>
  <si>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</si>
  <si>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</si>
  <si>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</si>
  <si>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</si>
  <si>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</si>
  <si>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</si>
  <si>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</si>
  <si>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</si>
  <si>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</si>
  <si>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</si>
  <si>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</si>
  <si>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</si>
  <si>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</si>
  <si>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</si>
  <si>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</si>
  <si>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</si>
  <si>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</si>
  <si>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</si>
  <si>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</si>
  <si>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</si>
  <si>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</si>
  <si>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</si>
  <si>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</si>
  <si>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</si>
  <si>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</si>
  <si>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</si>
  <si>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</si>
  <si>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</si>
  <si>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</si>
  <si>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</si>
  <si>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</si>
  <si>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</si>
  <si>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</si>
  <si>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</si>
  <si>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</si>
  <si>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</si>
  <si>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</si>
  <si>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</si>
  <si>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</si>
  <si>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</si>
  <si>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</si>
  <si>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</si>
  <si>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</si>
  <si>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</si>
  <si>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</si>
  <si>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</si>
  <si>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</si>
  <si>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</si>
  <si>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</si>
  <si>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</si>
  <si>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</si>
  <si>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</si>
  <si>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</si>
  <si>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</si>
  <si>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</si>
  <si>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</si>
  <si>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</si>
  <si>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</si>
  <si>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</si>
  <si>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</si>
  <si>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</si>
  <si>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</si>
  <si>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</si>
  <si>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</si>
  <si>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</si>
  <si>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</si>
  <si>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</si>
  <si>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</si>
  <si>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</si>
  <si>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</si>
  <si>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</si>
  <si>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</si>
  <si>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</si>
  <si>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</si>
  <si>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</si>
  <si>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</si>
  <si>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</si>
  <si>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</si>
  <si>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</si>
  <si>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</si>
  <si>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</si>
  <si>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</si>
  <si>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</si>
  <si>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</si>
  <si>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</si>
  <si>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</si>
  <si>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</si>
  <si>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</si>
  <si>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</si>
  <si>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</si>
  <si>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</si>
  <si>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</si>
  <si>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</si>
  <si>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</si>
  <si>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</si>
  <si>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</si>
  <si>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</si>
  <si>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</si>
  <si>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</si>
  <si>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</si>
  <si>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</si>
  <si>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</si>
  <si>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</si>
  <si>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</si>
  <si>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</si>
  <si>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</si>
  <si>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</si>
  <si>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</si>
  <si>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</si>
  <si>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</si>
  <si>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</si>
  <si>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</si>
  <si>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</si>
  <si>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</si>
  <si>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</si>
  <si>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</si>
  <si>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</si>
  <si>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</si>
  <si>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</si>
  <si>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</si>
  <si>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</si>
  <si>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</si>
  <si>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</si>
  <si>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</si>
  <si>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</si>
  <si>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</si>
  <si>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</si>
  <si>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</si>
  <si>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</si>
  <si>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</si>
  <si>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</si>
  <si>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</si>
  <si>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</si>
  <si>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</si>
  <si>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</si>
  <si>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</si>
  <si>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</si>
  <si>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</si>
  <si>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</si>
  <si>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</si>
  <si>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</si>
  <si>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</si>
  <si>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</si>
  <si>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</si>
  <si>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</si>
  <si>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</si>
  <si>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</si>
  <si>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</si>
  <si>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</si>
  <si>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</si>
  <si>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</si>
  <si>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</si>
  <si>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</si>
  <si>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</si>
  <si>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</si>
  <si>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</si>
  <si>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</si>
  <si>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</si>
  <si>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</si>
  <si>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</si>
  <si>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</si>
  <si>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</si>
  <si>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</si>
  <si>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</si>
  <si>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</si>
  <si>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</si>
  <si>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</si>
  <si>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</si>
  <si>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</si>
  <si>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</si>
  <si>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</si>
  <si>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</si>
  <si>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</si>
  <si>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</si>
  <si>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</si>
  <si>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</si>
  <si>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</si>
  <si>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</si>
  <si>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</si>
  <si>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</si>
  <si>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</si>
  <si>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</si>
  <si>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</si>
  <si>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</si>
  <si>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</si>
  <si>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</si>
  <si>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</si>
  <si>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</si>
  <si>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</si>
  <si>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</si>
  <si>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</si>
  <si>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</si>
  <si>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</si>
  <si>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</si>
  <si>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</si>
  <si>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</si>
  <si>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</si>
  <si>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</si>
  <si>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</si>
  <si>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</si>
  <si>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</si>
  <si>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</si>
  <si>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</si>
  <si>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</si>
  <si>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</si>
  <si>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</si>
  <si>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</si>
  <si>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</si>
  <si>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</si>
  <si>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</si>
  <si>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</si>
  <si>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</si>
  <si>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</si>
  <si>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</si>
  <si>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</si>
  <si>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</si>
  <si>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</si>
  <si>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</si>
  <si>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</si>
  <si>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</si>
  <si>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</si>
  <si>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</si>
  <si>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</si>
  <si>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</si>
  <si>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</si>
  <si>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</si>
  <si>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</si>
  <si>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</si>
  <si>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</si>
  <si>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</si>
  <si>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</si>
  <si>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</si>
  <si>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</si>
  <si>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</si>
  <si>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</si>
  <si>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</si>
  <si>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</si>
  <si>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</si>
  <si>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</si>
  <si>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</si>
  <si>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</si>
  <si>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</si>
  <si>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</si>
  <si>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</si>
  <si>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</si>
  <si>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</si>
  <si>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</si>
  <si>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</si>
  <si>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</si>
  <si>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</si>
  <si>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</si>
  <si>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</si>
  <si>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</si>
  <si>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</si>
  <si>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</si>
  <si>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</si>
  <si>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</si>
  <si>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</si>
  <si>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</si>
  <si>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</si>
  <si>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</si>
  <si>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</si>
  <si>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</si>
  <si>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</si>
  <si>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</si>
  <si>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</si>
  <si>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</si>
  <si>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</si>
  <si>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</si>
  <si>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</si>
  <si>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</si>
  <si>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</si>
  <si>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</si>
  <si>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</si>
  <si>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</si>
  <si>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</si>
  <si>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</si>
  <si>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</si>
  <si>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</si>
  <si>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</si>
  <si>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</si>
  <si>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</si>
  <si>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</si>
  <si>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</si>
  <si>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</si>
  <si>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</si>
  <si>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</si>
  <si>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</si>
  <si>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</si>
  <si>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</si>
  <si>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</si>
  <si>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</si>
  <si>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</si>
  <si>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</si>
  <si>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</si>
  <si>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</si>
  <si>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</si>
  <si>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</si>
  <si>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</si>
  <si>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</si>
  <si>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</si>
  <si>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</si>
  <si>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</si>
  <si>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</si>
  <si>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</si>
  <si>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</si>
  <si>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</si>
  <si>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</si>
  <si>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</si>
  <si>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</si>
  <si>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</si>
  <si>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</si>
  <si>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</si>
  <si>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</si>
  <si>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</si>
  <si>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</si>
  <si>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</si>
  <si>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</si>
  <si>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</si>
  <si>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</si>
  <si>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</si>
  <si>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</si>
  <si>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</si>
  <si>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</si>
  <si>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</si>
  <si>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</si>
  <si>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</si>
  <si>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</si>
  <si>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</si>
  <si>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</si>
  <si>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</si>
  <si>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</si>
  <si>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</si>
  <si>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</si>
  <si>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</si>
  <si>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</si>
  <si>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</si>
  <si>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</si>
  <si>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</si>
  <si>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</si>
  <si>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</si>
  <si>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</si>
  <si>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</si>
  <si>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</si>
  <si>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</si>
  <si>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</si>
  <si>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</si>
  <si>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</si>
  <si>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</si>
  <si>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</si>
  <si>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</si>
  <si>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</si>
  <si>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</si>
  <si>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</si>
  <si>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</si>
  <si>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</si>
  <si>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</si>
  <si>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</si>
  <si>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</si>
  <si>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</si>
  <si>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</si>
  <si>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</si>
  <si>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</si>
  <si>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</si>
  <si>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</si>
  <si>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</si>
  <si>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</si>
  <si>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</si>
  <si>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</si>
  <si>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</si>
  <si>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</si>
  <si>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</si>
  <si>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</si>
  <si>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</si>
  <si>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</si>
  <si>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</si>
  <si>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</si>
  <si>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</si>
  <si>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</si>
  <si>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</si>
  <si>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</si>
  <si>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</si>
  <si>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</si>
  <si>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</si>
  <si>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</si>
  <si>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</si>
  <si>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</si>
  <si>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</si>
  <si>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</si>
  <si>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</si>
  <si>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</si>
  <si>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</si>
  <si>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</si>
  <si>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</si>
  <si>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</si>
  <si>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</si>
  <si>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</si>
  <si>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</si>
  <si>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</si>
  <si>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</si>
  <si>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</si>
  <si>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</si>
  <si>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</si>
  <si>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</si>
  <si>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</si>
  <si>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</si>
  <si>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</si>
  <si>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</si>
  <si>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</si>
  <si>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</si>
  <si>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</si>
  <si>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</si>
  <si>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</si>
  <si>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</si>
  <si>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</si>
  <si>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</si>
  <si>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</si>
  <si>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</si>
  <si>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</si>
  <si>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</si>
  <si>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</si>
  <si>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</si>
  <si>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</si>
  <si>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</si>
  <si>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</si>
  <si>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</si>
  <si>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</si>
  <si>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</si>
  <si>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</si>
  <si>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</si>
  <si>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</si>
  <si>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</si>
  <si>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</si>
  <si>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</si>
  <si>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</si>
  <si>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</si>
  <si>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</si>
  <si>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</si>
  <si>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</si>
  <si>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</si>
  <si>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</si>
  <si>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</si>
  <si>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</si>
  <si>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</si>
  <si>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</si>
  <si>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</si>
  <si>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</si>
  <si>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</si>
  <si>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</si>
  <si>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</si>
  <si>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</si>
  <si>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</si>
  <si>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</si>
  <si>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</si>
  <si>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</si>
  <si>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</si>
  <si>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</si>
  <si>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</si>
  <si>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</si>
  <si>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</si>
  <si>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</si>
  <si>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</si>
  <si>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</si>
  <si>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</si>
  <si>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</si>
  <si>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</si>
  <si>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</si>
  <si>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</si>
  <si>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</si>
  <si>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</si>
  <si>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</si>
  <si>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</si>
  <si>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</si>
  <si>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</si>
  <si>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</si>
  <si>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</si>
  <si>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</si>
  <si>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</si>
  <si>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</si>
  <si>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</si>
  <si>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</si>
  <si>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</si>
  <si>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</si>
  <si>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</si>
  <si>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</si>
  <si>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</si>
  <si>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</si>
  <si>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</si>
  <si>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</si>
  <si>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</si>
  <si>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</si>
  <si>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</si>
  <si>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</si>
  <si>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</si>
  <si>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</si>
  <si>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</si>
  <si>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</si>
  <si>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</si>
  <si>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</si>
  <si>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</si>
  <si>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</si>
  <si>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</si>
  <si>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</si>
  <si>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</si>
  <si>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</si>
  <si>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</si>
  <si>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</si>
  <si>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</si>
  <si>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</si>
  <si>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</si>
  <si>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</si>
  <si>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</si>
  <si>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</si>
  <si>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</si>
  <si>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</si>
  <si>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</si>
  <si>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</si>
  <si>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</si>
  <si>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</si>
  <si>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</si>
  <si>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</si>
  <si>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</si>
  <si>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</si>
  <si>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</si>
  <si>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</si>
  <si>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</si>
  <si>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</si>
  <si>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</si>
  <si>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</si>
  <si>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</si>
  <si>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</si>
  <si>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</si>
  <si>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</si>
  <si>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</si>
  <si>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</si>
  <si>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</si>
  <si>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</si>
  <si>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</si>
  <si>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</si>
  <si>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</si>
  <si>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</si>
  <si>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</si>
  <si>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</si>
  <si>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</si>
  <si>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</si>
  <si>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</si>
  <si>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</si>
  <si>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</si>
  <si>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</si>
  <si>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</si>
  <si>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</si>
  <si>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</si>
  <si>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</si>
  <si>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</si>
  <si>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</si>
  <si>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</si>
  <si>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</si>
  <si>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</si>
  <si>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</si>
  <si>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</si>
  <si>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</si>
  <si>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</si>
  <si>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</si>
  <si>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</si>
  <si>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</si>
  <si>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</si>
  <si>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</si>
  <si>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</si>
  <si>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</si>
  <si>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</si>
  <si>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</si>
  <si>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</si>
  <si>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</si>
  <si>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</si>
  <si>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</si>
  <si>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</si>
  <si>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</si>
  <si>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</si>
  <si>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</si>
  <si>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</si>
  <si>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</si>
  <si>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</si>
  <si>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</si>
  <si>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</si>
  <si>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</si>
  <si>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</si>
  <si>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</si>
  <si>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</si>
  <si>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</si>
  <si>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</si>
  <si>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</si>
  <si>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</si>
  <si>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</si>
  <si>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</si>
  <si>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</si>
  <si>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</si>
  <si>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</si>
  <si>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</si>
  <si>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</si>
  <si>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</si>
  <si>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</si>
  <si>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</si>
  <si>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</si>
  <si>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</si>
  <si>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</si>
  <si>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</si>
  <si>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</si>
  <si>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</si>
  <si>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</si>
  <si>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</si>
  <si>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</si>
  <si>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</si>
  <si>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</si>
  <si>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</si>
  <si>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</si>
  <si>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</si>
  <si>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</si>
  <si>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</si>
  <si>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</si>
  <si>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</si>
  <si>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</si>
  <si>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</si>
  <si>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</si>
  <si>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</si>
  <si>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</si>
  <si>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</si>
  <si>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</si>
  <si>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</si>
  <si>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</si>
  <si>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</si>
  <si>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</si>
  <si>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</si>
  <si>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</si>
  <si>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</si>
  <si>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</si>
  <si>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</si>
  <si>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</si>
  <si>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</si>
  <si>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</si>
  <si>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</si>
  <si>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</si>
  <si>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</si>
  <si>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</si>
  <si>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</si>
  <si>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</si>
  <si>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</si>
  <si>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</si>
  <si>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</si>
  <si>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</si>
  <si>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</si>
  <si>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</si>
  <si>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</si>
  <si>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</si>
  <si>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</si>
  <si>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</si>
  <si>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</si>
  <si>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</si>
  <si>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</si>
  <si>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</si>
  <si>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</si>
  <si>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</si>
  <si>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</si>
  <si>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</si>
  <si>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</si>
  <si>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</si>
  <si>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</si>
  <si>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</si>
  <si>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</si>
  <si>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</si>
  <si>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</si>
  <si>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</si>
  <si>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</si>
  <si>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</si>
  <si>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</si>
  <si>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</si>
  <si>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</si>
  <si>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</si>
  <si>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</si>
  <si>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</si>
  <si>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</si>
  <si>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</si>
  <si>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</si>
  <si>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</si>
  <si>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</si>
  <si>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</si>
  <si>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</si>
  <si>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</si>
  <si>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</si>
  <si>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</si>
  <si>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</si>
  <si>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</si>
  <si>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</si>
  <si>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</si>
  <si>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</si>
  <si>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</si>
  <si>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</si>
  <si>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</si>
  <si>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</si>
  <si>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</si>
  <si>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</si>
  <si>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</si>
  <si>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</si>
  <si>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</si>
  <si>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</si>
  <si>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</si>
  <si>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</si>
  <si>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</si>
  <si>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</si>
  <si>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</si>
  <si>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</si>
  <si>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</si>
  <si>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</si>
  <si>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</si>
  <si>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</si>
  <si>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</si>
  <si>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</si>
  <si>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</si>
  <si>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</si>
  <si>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</si>
  <si>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</si>
  <si>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</si>
  <si>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</si>
  <si>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</si>
  <si>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</si>
  <si>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</si>
  <si>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</si>
  <si>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</si>
  <si>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</si>
  <si>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</si>
  <si>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</si>
  <si>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</si>
  <si>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</si>
  <si>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</si>
  <si>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</si>
  <si>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</si>
  <si>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</si>
  <si>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</si>
  <si>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</si>
  <si>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</si>
  <si>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</si>
  <si>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</si>
  <si>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</si>
  <si>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</si>
  <si>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</si>
  <si>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</si>
  <si>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</si>
  <si>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</si>
  <si>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</si>
  <si>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</si>
  <si>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</si>
  <si>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</si>
  <si>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</si>
  <si>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</si>
  <si>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</si>
  <si>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</si>
  <si>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</si>
  <si>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</si>
  <si>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</si>
  <si>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</si>
  <si>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</si>
  <si>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</si>
  <si>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</si>
  <si>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</si>
  <si>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</si>
  <si>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</si>
  <si>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</si>
  <si>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</si>
  <si>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</si>
  <si>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</si>
  <si>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</si>
  <si>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</si>
  <si>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</si>
  <si>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</si>
  <si>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</si>
  <si>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</si>
  <si>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</si>
  <si>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</si>
  <si>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</si>
  <si>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</si>
  <si>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</si>
  <si>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</si>
  <si>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</si>
  <si>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</si>
  <si>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</si>
  <si>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</si>
  <si>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</si>
  <si>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</si>
  <si>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</si>
  <si>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</si>
  <si>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</si>
  <si>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</si>
  <si>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</si>
  <si>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</si>
  <si>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</si>
  <si>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</si>
  <si>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</si>
  <si>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</si>
  <si>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</si>
  <si>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</si>
  <si>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</si>
  <si>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</si>
  <si>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</si>
  <si>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</si>
  <si>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</si>
  <si>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</si>
  <si>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</si>
  <si>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</si>
  <si>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</si>
  <si>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</si>
  <si>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</si>
  <si>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</si>
  <si>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</si>
  <si>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</si>
  <si>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</si>
  <si>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</si>
  <si>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</si>
  <si>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</si>
  <si>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</si>
  <si>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</si>
  <si>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</si>
  <si>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</si>
  <si>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</si>
  <si>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</si>
  <si>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</si>
  <si>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</si>
  <si>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</si>
  <si>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</si>
  <si>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</si>
  <si>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</si>
  <si>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</si>
  <si>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</si>
  <si>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</si>
  <si>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</si>
  <si>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</si>
  <si>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</si>
  <si>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</si>
  <si>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</si>
  <si>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</si>
  <si>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</si>
  <si>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</si>
  <si>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</si>
  <si>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</si>
  <si>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</si>
  <si>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</si>
  <si>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</si>
  <si>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</si>
  <si>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</si>
  <si>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</si>
  <si>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</si>
  <si>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</si>
  <si>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</si>
  <si>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</si>
  <si>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</si>
  <si>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</si>
  <si>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</si>
  <si>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</si>
  <si>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</si>
  <si>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</si>
  <si>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</si>
  <si>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</si>
  <si>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</si>
  <si>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</si>
  <si>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</si>
  <si>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</si>
  <si>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</si>
  <si>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</si>
  <si>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</si>
  <si>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</si>
  <si>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</si>
  <si>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</si>
  <si>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</si>
  <si>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</si>
  <si>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</si>
  <si>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</si>
  <si>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</si>
  <si>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</si>
  <si>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</si>
  <si>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</si>
  <si>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</si>
  <si>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</si>
  <si>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</si>
  <si>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</si>
  <si>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</si>
  <si>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</si>
  <si>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</si>
  <si>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</si>
  <si>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</si>
  <si>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</si>
  <si>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</si>
  <si>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</si>
  <si>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</si>
  <si>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</si>
  <si>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</si>
  <si>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</si>
  <si>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</si>
  <si>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</si>
  <si>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</si>
  <si>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</si>
  <si>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</si>
  <si>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</si>
  <si>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</si>
  <si>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</si>
  <si>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</si>
  <si>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</si>
  <si>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</si>
  <si>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</si>
  <si>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</si>
  <si>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</si>
  <si>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</si>
  <si>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</si>
  <si>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</si>
  <si>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</si>
  <si>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</si>
  <si>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</si>
  <si>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</si>
  <si>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</si>
  <si>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</si>
  <si>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</si>
  <si>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</si>
  <si>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</si>
  <si>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</si>
  <si>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</si>
  <si>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</si>
  <si>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</si>
  <si>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</si>
  <si>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</si>
  <si>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</si>
  <si>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</si>
  <si>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</si>
  <si>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</si>
  <si>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</si>
  <si>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</si>
  <si>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</si>
  <si>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</si>
  <si>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</si>
  <si>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</si>
  <si>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</si>
  <si>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</si>
  <si>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</si>
  <si>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</si>
  <si>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</si>
  <si>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</si>
  <si>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</si>
  <si>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</si>
  <si>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</si>
  <si>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</si>
  <si>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</si>
  <si>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</si>
  <si>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</si>
  <si>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</si>
  <si>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</si>
  <si>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</si>
  <si>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</si>
  <si>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</si>
  <si>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</si>
  <si>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</si>
  <si>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</si>
  <si>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</si>
  <si>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</si>
  <si>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</si>
  <si>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</si>
  <si>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</si>
  <si>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</si>
  <si>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</si>
  <si>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</si>
  <si>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</si>
  <si>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</si>
  <si>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</si>
  <si>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</si>
  <si>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</si>
  <si>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</si>
  <si>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</si>
  <si>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</si>
  <si>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</si>
  <si>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</si>
  <si>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</si>
  <si>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</si>
  <si>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</si>
  <si>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</si>
  <si>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</si>
  <si>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</si>
  <si>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</si>
  <si>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</si>
  <si>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</si>
  <si>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</si>
  <si>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</si>
  <si>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</si>
  <si>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</si>
  <si>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</si>
  <si>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</si>
  <si>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</si>
  <si>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</si>
  <si>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</si>
  <si>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</si>
  <si>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</si>
  <si>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</si>
  <si>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</si>
  <si>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</si>
  <si>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</si>
  <si>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</si>
  <si>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</si>
  <si>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</si>
  <si>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</si>
  <si>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</si>
  <si>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</si>
  <si>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</si>
  <si>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</si>
  <si>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</si>
  <si>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</si>
  <si>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</si>
  <si>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</si>
  <si>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</si>
  <si>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</si>
  <si>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</si>
  <si>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</si>
  <si>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</si>
  <si>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</si>
  <si>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</si>
  <si>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</si>
  <si>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</si>
  <si>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</si>
  <si>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</si>
  <si>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</si>
  <si>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</si>
  <si>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</si>
  <si>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</si>
  <si>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</si>
  <si>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</si>
  <si>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</si>
  <si>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</si>
  <si>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</si>
  <si>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</si>
  <si>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</si>
  <si>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</si>
  <si>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</si>
  <si>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</si>
  <si>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</si>
  <si>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</si>
  <si>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</si>
  <si>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</si>
  <si>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</si>
  <si>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</si>
  <si>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</si>
  <si>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</si>
  <si>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</si>
  <si>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</si>
  <si>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</si>
  <si>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</si>
  <si>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</si>
  <si>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</si>
  <si>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</si>
  <si>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</si>
  <si>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</si>
  <si>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</si>
  <si>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</si>
  <si>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</si>
  <si>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</si>
  <si>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</si>
  <si>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</si>
  <si>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</si>
  <si>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</si>
  <si>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</si>
  <si>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</si>
  <si>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</si>
  <si>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</si>
  <si>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</si>
  <si>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</si>
  <si>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</si>
  <si>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</si>
  <si>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</si>
  <si>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</si>
  <si>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</si>
  <si>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</si>
  <si>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</si>
  <si>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</si>
  <si>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</si>
  <si>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</si>
  <si>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</si>
  <si>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</si>
  <si>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</si>
  <si>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</si>
  <si>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</si>
  <si>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</si>
  <si>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</si>
  <si>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</si>
  <si>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</si>
  <si>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</si>
  <si>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</si>
  <si>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</si>
  <si>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</si>
  <si>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</si>
  <si>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</si>
  <si>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</si>
  <si>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</si>
  <si>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</si>
  <si>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</si>
  <si>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</si>
  <si>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</si>
  <si>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</si>
  <si>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</si>
  <si>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</si>
  <si>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</si>
  <si>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</si>
  <si>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</si>
  <si>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</si>
  <si>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</si>
  <si>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</si>
  <si>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</si>
  <si>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</si>
  <si>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</si>
  <si>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</si>
  <si>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</si>
  <si>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</si>
  <si>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</si>
  <si>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</si>
  <si>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</si>
  <si>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</si>
  <si>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</si>
  <si>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</si>
  <si>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</si>
  <si>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</si>
  <si>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</si>
  <si>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</si>
  <si>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</si>
  <si>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</si>
  <si>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</si>
  <si>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</si>
  <si>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</si>
  <si>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</si>
  <si>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</si>
  <si>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</si>
  <si>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</si>
  <si>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</si>
  <si>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</si>
  <si>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</si>
  <si>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</si>
  <si>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</si>
  <si>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</si>
  <si>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</si>
  <si>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</si>
  <si>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</si>
  <si>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</si>
  <si>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</si>
  <si>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</si>
  <si>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</si>
  <si>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</si>
  <si>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</si>
  <si>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</si>
  <si>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</si>
  <si>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</si>
  <si>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</si>
  <si>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</si>
  <si>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</si>
  <si>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</si>
  <si>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</si>
  <si>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</si>
  <si>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</si>
  <si>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</si>
  <si>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</si>
  <si>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</si>
  <si>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</si>
  <si>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</si>
  <si>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</si>
  <si>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</si>
  <si>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</si>
  <si>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</si>
  <si>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</si>
  <si>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</si>
  <si>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</si>
  <si>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</si>
  <si>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</si>
  <si>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</si>
  <si>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</si>
  <si>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</si>
  <si>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</si>
  <si>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</si>
  <si>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</si>
  <si>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</si>
  <si>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</si>
  <si>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</si>
  <si>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</si>
  <si>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</si>
  <si>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</si>
  <si>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</si>
  <si>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</si>
  <si>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</si>
  <si>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</si>
  <si>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</si>
  <si>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</si>
  <si>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</si>
  <si>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</si>
  <si>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</si>
  <si>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</si>
  <si>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</si>
  <si>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</si>
  <si>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</si>
  <si>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</si>
  <si>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</si>
  <si>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</si>
  <si>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</si>
  <si>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</si>
  <si>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</si>
  <si>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</si>
  <si>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</si>
  <si>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</si>
  <si>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</si>
  <si>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</si>
  <si>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</si>
  <si>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</si>
  <si>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</si>
  <si>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</si>
  <si>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</si>
  <si>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</si>
  <si>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</si>
  <si>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</si>
  <si>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</si>
  <si>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</si>
  <si>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</si>
  <si>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</si>
  <si>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</si>
  <si>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</si>
  <si>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</si>
  <si>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</si>
  <si>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</si>
  <si>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</si>
  <si>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</si>
  <si>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</si>
  <si>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</si>
  <si>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</si>
  <si>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</si>
  <si>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</si>
  <si>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</si>
  <si>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</si>
  <si>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</si>
  <si>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</si>
  <si>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</si>
  <si>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</si>
  <si>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</si>
  <si>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</si>
  <si>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</si>
  <si>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</si>
  <si>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</si>
  <si>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</si>
  <si>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</si>
  <si>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</si>
  <si>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</si>
  <si>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</si>
  <si>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</si>
  <si>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</si>
  <si>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</si>
  <si>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</si>
  <si>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</si>
  <si>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</si>
  <si>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</si>
  <si>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</si>
  <si>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</si>
  <si>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</si>
  <si>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</si>
  <si>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</si>
  <si>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</si>
  <si>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</si>
  <si>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</si>
  <si>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</si>
  <si>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</si>
  <si>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</si>
  <si>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</si>
  <si>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</si>
  <si>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</si>
  <si>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</si>
  <si>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</si>
  <si>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</si>
  <si>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</si>
  <si>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</si>
  <si>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</si>
  <si>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</si>
  <si>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</si>
  <si>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</si>
  <si>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</si>
  <si>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</si>
  <si>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</si>
  <si>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</si>
  <si>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</si>
  <si>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</si>
  <si>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</si>
  <si>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</si>
  <si>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</si>
  <si>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</si>
  <si>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</si>
  <si>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</si>
  <si>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</si>
  <si>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</si>
  <si>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</si>
  <si>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</si>
  <si>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</si>
  <si>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</si>
  <si>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</si>
  <si>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</si>
  <si>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</si>
  <si>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</si>
  <si>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</si>
  <si>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</si>
  <si>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</si>
  <si>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</si>
  <si>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</si>
  <si>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</si>
  <si>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</si>
  <si>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</si>
  <si>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</si>
  <si>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</si>
  <si>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</si>
  <si>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</si>
  <si>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</si>
  <si>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</si>
  <si>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</si>
  <si>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</si>
  <si>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</si>
  <si>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</si>
  <si>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</si>
  <si>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</si>
  <si>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</si>
  <si>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</si>
  <si>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</si>
  <si>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</si>
  <si>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</si>
  <si>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</si>
  <si>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</si>
  <si>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</si>
  <si>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</si>
  <si>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</si>
  <si>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</si>
  <si>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</si>
  <si>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</si>
  <si>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</si>
  <si>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</si>
  <si>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</si>
  <si>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</si>
  <si>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</si>
  <si>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</si>
  <si>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</si>
  <si>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</si>
  <si>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</si>
  <si>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</si>
  <si>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</si>
  <si>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</si>
  <si>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</si>
  <si>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</si>
  <si>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</si>
  <si>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</si>
  <si>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</si>
  <si>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</si>
  <si>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</si>
  <si>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</si>
  <si>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</si>
  <si>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</si>
  <si>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</si>
  <si>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</si>
  <si>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</si>
  <si>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</si>
  <si>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</si>
  <si>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</si>
  <si>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</si>
  <si>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</si>
  <si>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</si>
  <si>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</si>
  <si>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</si>
  <si>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</si>
  <si>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</si>
  <si>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</si>
  <si>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</si>
  <si>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</si>
  <si>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</si>
  <si>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</si>
  <si>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</si>
  <si>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</si>
  <si>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</si>
  <si>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</si>
  <si>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</si>
  <si>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</si>
  <si>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</si>
  <si>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</si>
  <si>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</si>
  <si>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</si>
  <si>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</si>
  <si>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</si>
  <si>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</si>
  <si>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</si>
  <si>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</si>
  <si>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</si>
  <si>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</si>
  <si>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</si>
  <si>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</si>
  <si>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</si>
  <si>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</si>
  <si>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</si>
  <si>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</si>
  <si>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</si>
  <si>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</si>
  <si>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</si>
  <si>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</si>
  <si>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</si>
  <si>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</si>
  <si>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</si>
  <si>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</si>
  <si>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</si>
  <si>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</si>
  <si>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</si>
  <si>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</si>
  <si>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</si>
  <si>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</si>
  <si>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</si>
  <si>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</si>
  <si>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</si>
  <si>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</si>
  <si>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</si>
  <si>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</si>
  <si>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</si>
  <si>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</si>
  <si>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</si>
  <si>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</si>
  <si>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</si>
  <si>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</si>
  <si>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</si>
  <si>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</si>
  <si>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</si>
  <si>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</si>
  <si>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</si>
  <si>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</si>
  <si>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</si>
  <si>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</si>
  <si>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</si>
  <si>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</si>
  <si>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</si>
  <si>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</si>
  <si>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</si>
  <si>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</si>
  <si>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</si>
  <si>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</si>
  <si>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</si>
  <si>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</si>
  <si>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</si>
  <si>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</si>
  <si>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</si>
  <si>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</si>
  <si>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</si>
  <si>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</si>
  <si>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</si>
  <si>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</si>
  <si>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</si>
  <si>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</si>
  <si>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</si>
  <si>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</si>
  <si>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</si>
  <si>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</si>
  <si>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</si>
  <si>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</si>
  <si>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</si>
  <si>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</si>
  <si>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</si>
  <si>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</si>
  <si>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</si>
  <si>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</si>
  <si>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</si>
  <si>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</si>
  <si>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</si>
  <si>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</si>
  <si>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</si>
  <si>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</si>
  <si>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</si>
  <si>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</si>
  <si>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</si>
  <si>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</si>
  <si>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</si>
  <si>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</si>
  <si>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</si>
  <si>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</si>
  <si>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</si>
  <si>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</si>
  <si>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</si>
  <si>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</si>
  <si>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</si>
  <si>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</si>
  <si>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</si>
  <si>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</si>
  <si>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</si>
  <si>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</si>
  <si>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</si>
  <si>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</si>
  <si>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</si>
  <si>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</si>
  <si>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</si>
  <si>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</si>
  <si>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</si>
  <si>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</si>
  <si>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</si>
  <si>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</si>
  <si>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</si>
  <si>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</si>
  <si>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</si>
  <si>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</si>
  <si>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</si>
  <si>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</si>
  <si>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</si>
  <si>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</si>
  <si>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</si>
  <si>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</si>
  <si>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</si>
  <si>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</si>
  <si>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</si>
  <si>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</si>
  <si>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</si>
  <si>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</si>
  <si>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</si>
  <si>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</si>
  <si>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</si>
  <si>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</si>
  <si>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</si>
  <si>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</si>
  <si>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</si>
  <si>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</si>
  <si>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</si>
  <si>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</si>
  <si>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</si>
  <si>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</si>
  <si>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</si>
  <si>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</si>
  <si>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</si>
  <si>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</si>
  <si>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</si>
  <si>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</si>
  <si>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</si>
  <si>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</si>
  <si>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</si>
  <si>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</si>
  <si>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</si>
  <si>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</si>
  <si>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</si>
  <si>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</si>
  <si>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</si>
  <si>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</si>
  <si>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</si>
  <si>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</si>
  <si>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</si>
  <si>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</si>
  <si>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</si>
  <si>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</si>
  <si>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</si>
  <si>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</si>
  <si>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</si>
  <si>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</si>
  <si>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</si>
  <si>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</si>
  <si>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</si>
  <si>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</si>
  <si>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</si>
  <si>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</si>
  <si>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</si>
  <si>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</si>
  <si>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</si>
  <si>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</si>
  <si>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</si>
  <si>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</si>
  <si>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</si>
  <si>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</si>
  <si>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</si>
  <si>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</si>
  <si>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</si>
  <si>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</si>
  <si>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</si>
  <si>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</si>
  <si>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</si>
  <si>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</si>
  <si>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</si>
  <si>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</si>
  <si>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</si>
  <si>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</si>
  <si>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</si>
  <si>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</si>
  <si>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</si>
  <si>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</si>
  <si>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</si>
  <si>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</si>
  <si>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</si>
  <si>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</si>
  <si>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</si>
  <si>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</si>
  <si>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</si>
  <si>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</si>
  <si>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</si>
  <si>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</si>
  <si>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</si>
  <si>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</si>
  <si>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</si>
  <si>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</si>
  <si>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</si>
  <si>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</si>
  <si>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</si>
  <si>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</si>
  <si>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</si>
  <si>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</si>
  <si>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</si>
  <si>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</si>
  <si>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</si>
  <si>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</si>
  <si>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</si>
  <si>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</si>
  <si>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</si>
  <si>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</si>
  <si>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</si>
  <si>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</si>
  <si>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</si>
  <si>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</si>
  <si>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</si>
  <si>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</si>
  <si>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</si>
  <si>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</si>
  <si>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</si>
  <si>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</si>
  <si>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</si>
  <si>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</si>
  <si>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</si>
  <si>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</si>
  <si>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</si>
  <si>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</si>
  <si>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</si>
  <si>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</si>
  <si>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</si>
  <si>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</si>
  <si>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</si>
  <si>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</si>
  <si>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</si>
  <si>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</si>
  <si>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</si>
  <si>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</si>
  <si>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</si>
  <si>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</si>
  <si>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</si>
  <si>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</si>
  <si>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</si>
  <si>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</si>
  <si>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</si>
  <si>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</si>
  <si>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</si>
  <si>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</si>
  <si>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</si>
  <si>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</si>
  <si>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</si>
  <si>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</si>
  <si>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</si>
  <si>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</si>
  <si>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</si>
  <si>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</si>
  <si>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</si>
  <si>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</si>
  <si>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</si>
  <si>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</si>
  <si>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</si>
  <si>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</si>
  <si>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</si>
  <si>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</si>
  <si>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</si>
  <si>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</si>
  <si>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</si>
  <si>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</si>
  <si>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</si>
  <si>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</si>
  <si>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</si>
  <si>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</si>
  <si>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</si>
  <si>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</si>
  <si>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</si>
  <si>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</si>
  <si>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</si>
  <si>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</si>
  <si>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</si>
  <si>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</si>
  <si>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</si>
  <si>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</si>
  <si>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</si>
  <si>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</si>
  <si>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</si>
  <si>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</si>
  <si>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</si>
  <si>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</si>
  <si>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</si>
  <si>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</si>
  <si>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</si>
  <si>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</si>
  <si>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</si>
  <si>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</si>
  <si>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</si>
  <si>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</si>
  <si>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</si>
  <si>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</si>
  <si>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</si>
  <si>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</si>
  <si>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</si>
  <si>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</si>
  <si>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</si>
  <si>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</si>
  <si>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</si>
  <si>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</si>
  <si>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</si>
  <si>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</si>
  <si>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</si>
  <si>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</si>
  <si>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</si>
  <si>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</si>
  <si>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</si>
  <si>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</si>
  <si>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</si>
  <si>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</si>
  <si>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</si>
  <si>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</si>
  <si>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</si>
  <si>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</si>
  <si>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</si>
  <si>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</si>
  <si>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</si>
  <si>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</si>
  <si>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</si>
  <si>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</si>
  <si>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</si>
  <si>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</si>
  <si>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</si>
  <si>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</si>
  <si>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</si>
  <si>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</si>
  <si>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</si>
  <si>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</si>
  <si>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</si>
  <si>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</si>
  <si>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</si>
  <si>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</si>
  <si>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</si>
  <si>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</si>
  <si>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</si>
  <si>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</si>
  <si>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</si>
  <si>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</si>
  <si>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</si>
  <si>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</si>
  <si>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</si>
  <si>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</si>
  <si>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</si>
  <si>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</si>
  <si>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</si>
  <si>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</si>
  <si>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</si>
  <si>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</si>
  <si>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</si>
  <si>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</si>
  <si>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</si>
  <si>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</si>
  <si>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</si>
  <si>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</si>
  <si>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</si>
  <si>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</si>
  <si>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</si>
  <si>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</si>
  <si>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</si>
  <si>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</si>
  <si>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</si>
  <si>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</si>
  <si>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</si>
  <si>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</si>
  <si>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</si>
  <si>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</si>
  <si>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</si>
  <si>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</si>
  <si>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</si>
  <si>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</si>
  <si>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</si>
  <si>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</si>
  <si>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</si>
  <si>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</si>
  <si>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</si>
  <si>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</si>
  <si>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</si>
  <si>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</si>
  <si>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</si>
  <si>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</si>
  <si>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</si>
  <si>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</si>
  <si>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</si>
  <si>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</si>
  <si>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</si>
  <si>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</si>
  <si>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</si>
  <si>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</si>
  <si>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</si>
  <si>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</si>
  <si>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</si>
  <si>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</si>
  <si>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</si>
  <si>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</si>
  <si>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</si>
  <si>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</si>
  <si>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</si>
  <si>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</si>
  <si>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</si>
  <si>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</si>
  <si>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</si>
  <si>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</si>
  <si>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</si>
  <si>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</si>
  <si>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</si>
  <si>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</si>
  <si>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</si>
  <si>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</si>
  <si>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</si>
  <si>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</si>
  <si>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</si>
  <si>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</si>
  <si>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</si>
  <si>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</si>
  <si>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</si>
  <si>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</si>
  <si>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</si>
  <si>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</si>
  <si>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</si>
  <si>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</si>
  <si>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</si>
  <si>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</si>
  <si>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</si>
  <si>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</si>
  <si>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</si>
  <si>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</si>
  <si>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</si>
  <si>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</si>
  <si>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</si>
  <si>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</si>
  <si>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</si>
  <si>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</si>
  <si>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</si>
  <si>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</si>
  <si>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</si>
  <si>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</si>
  <si>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</si>
  <si>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</si>
  <si>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</si>
  <si>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</si>
  <si>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</si>
  <si>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</si>
  <si>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</si>
  <si>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</si>
  <si>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</si>
  <si>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</si>
  <si>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</si>
  <si>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</si>
  <si>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</si>
  <si>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</si>
  <si>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</si>
  <si>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</si>
  <si>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</si>
  <si>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</si>
  <si>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</si>
  <si>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</si>
  <si>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</si>
  <si>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</si>
  <si>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</si>
  <si>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</si>
  <si>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</si>
  <si>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</si>
  <si>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</si>
  <si>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</si>
  <si>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</si>
  <si>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</si>
  <si>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</si>
  <si>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</si>
  <si>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</si>
  <si>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</si>
  <si>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</si>
  <si>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</si>
  <si>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</si>
  <si>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</si>
  <si>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</si>
  <si>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</si>
  <si>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</si>
  <si>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</si>
  <si>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</si>
  <si>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</si>
  <si>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</si>
  <si>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</si>
  <si>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</si>
  <si>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</si>
  <si>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</si>
  <si>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</si>
  <si>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</si>
  <si>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</si>
  <si>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</si>
  <si>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</si>
  <si>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</si>
  <si>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</si>
  <si>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</si>
  <si>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</si>
  <si>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</si>
  <si>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</si>
  <si>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</si>
  <si>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</si>
  <si>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</si>
  <si>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</si>
  <si>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</si>
  <si>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</si>
  <si>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</si>
  <si>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</si>
  <si>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</si>
  <si>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</si>
  <si>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</si>
  <si>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</si>
  <si>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</si>
  <si>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</si>
  <si>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</si>
  <si>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</si>
  <si>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</si>
  <si>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</si>
  <si>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</si>
  <si>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</si>
  <si>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</si>
  <si>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</si>
  <si>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</si>
  <si>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</si>
  <si>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</si>
  <si>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</si>
  <si>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</si>
  <si>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</si>
  <si>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</si>
  <si>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</si>
  <si>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</si>
  <si>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</si>
  <si>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</si>
  <si>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</si>
  <si>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</si>
  <si>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</si>
  <si>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</si>
  <si>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</si>
  <si>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</si>
  <si>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</si>
  <si>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</si>
  <si>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</si>
  <si>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</si>
  <si>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</si>
  <si>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</si>
  <si>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</si>
  <si>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</si>
  <si>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</si>
  <si>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</si>
  <si>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</si>
  <si>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</si>
  <si>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</si>
  <si>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</si>
  <si>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</si>
  <si>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</si>
  <si>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</si>
  <si>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</si>
  <si>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</si>
  <si>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</si>
  <si>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</si>
  <si>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</si>
  <si>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</si>
  <si>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</si>
  <si>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</si>
  <si>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</si>
  <si>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</si>
  <si>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</si>
  <si>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</si>
  <si>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</si>
  <si>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</si>
  <si>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</si>
  <si>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</si>
  <si>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</si>
  <si>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</si>
  <si>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</si>
  <si>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</si>
  <si>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</si>
  <si>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</si>
  <si>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</si>
  <si>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</si>
  <si>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</si>
  <si>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</si>
  <si>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</si>
  <si>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</si>
  <si>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</si>
  <si>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</si>
  <si>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</si>
  <si>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</si>
  <si>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</si>
  <si>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</si>
  <si>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</si>
  <si>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</si>
  <si>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</si>
  <si>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</si>
  <si>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</si>
  <si>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</si>
  <si>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</si>
  <si>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</si>
  <si>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</si>
  <si>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</si>
  <si>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</si>
  <si>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</si>
  <si>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</si>
  <si>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</si>
  <si>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</si>
  <si>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</si>
  <si>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</si>
  <si>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</si>
  <si>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</si>
  <si>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</si>
  <si>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</si>
  <si>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</si>
  <si>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</si>
  <si>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</si>
  <si>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</si>
  <si>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</si>
  <si>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</si>
  <si>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</si>
  <si>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</si>
  <si>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</si>
  <si>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</si>
  <si>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</si>
  <si>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</si>
  <si>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</si>
  <si>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</si>
  <si>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</si>
  <si>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</si>
  <si>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</si>
  <si>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</si>
  <si>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</si>
  <si>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</si>
  <si>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</si>
  <si>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</si>
  <si>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</si>
  <si>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</si>
  <si>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</si>
  <si>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</si>
  <si>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</si>
  <si>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</si>
  <si>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</si>
  <si>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</si>
  <si>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</si>
  <si>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</si>
  <si>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</si>
  <si>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</si>
  <si>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</si>
  <si>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</si>
  <si>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</si>
  <si>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</si>
  <si>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</si>
  <si>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</si>
  <si>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</si>
  <si>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</si>
  <si>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</si>
  <si>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</si>
  <si>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</si>
  <si>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</si>
  <si>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</si>
  <si>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</si>
  <si>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</si>
  <si>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</si>
  <si>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</si>
  <si>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</si>
  <si>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</si>
  <si>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</si>
  <si>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</si>
  <si>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</si>
  <si>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</si>
  <si>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</si>
  <si>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</si>
  <si>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</si>
  <si>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</si>
  <si>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</si>
  <si>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</si>
  <si>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</si>
  <si>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</si>
  <si>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</si>
  <si>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</si>
  <si>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</si>
  <si>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</si>
  <si>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</si>
  <si>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</si>
  <si>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</si>
  <si>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</si>
  <si>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</si>
  <si>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</si>
  <si>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</si>
  <si>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</si>
  <si>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</si>
  <si>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</si>
  <si>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</si>
  <si>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</si>
  <si>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</si>
  <si>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</si>
  <si>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</si>
  <si>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</si>
  <si>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</si>
  <si>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</si>
  <si>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</si>
  <si>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</si>
  <si>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</si>
  <si>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</si>
  <si>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</si>
  <si>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</si>
  <si>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</si>
  <si>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</si>
  <si>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</si>
  <si>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</si>
  <si>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</si>
  <si>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</si>
  <si>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</si>
  <si>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</si>
  <si>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</si>
  <si>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</si>
  <si>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</si>
  <si>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</si>
  <si>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</si>
  <si>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</si>
  <si>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</si>
  <si>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</si>
  <si>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</si>
  <si>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</si>
  <si>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</si>
  <si>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</si>
  <si>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</si>
  <si>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</si>
  <si>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</si>
  <si>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</si>
  <si>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</si>
  <si>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</si>
  <si>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</si>
  <si>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</si>
  <si>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</si>
  <si>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</si>
  <si>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</si>
  <si>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</si>
  <si>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</si>
  <si>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</si>
  <si>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</si>
  <si>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</si>
  <si>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</si>
  <si>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</si>
  <si>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</si>
  <si>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</si>
  <si>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</si>
  <si>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</si>
  <si>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</si>
  <si>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</si>
  <si>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</si>
  <si>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</si>
  <si>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</si>
  <si>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</si>
  <si>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</si>
  <si>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</si>
  <si>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</si>
  <si>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</si>
  <si>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</si>
  <si>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</si>
  <si>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</si>
  <si>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</si>
  <si>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</si>
  <si>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</si>
  <si>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</si>
  <si>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</si>
  <si>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</si>
  <si>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</si>
  <si>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</si>
  <si>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</si>
  <si>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</si>
  <si>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</si>
  <si>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</si>
  <si>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</si>
  <si>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</si>
  <si>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</si>
  <si>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</si>
  <si>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</si>
  <si>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</si>
  <si>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</si>
  <si>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</si>
  <si>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</si>
  <si>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</si>
  <si>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</si>
  <si>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</si>
  <si>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</si>
  <si>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</si>
  <si>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</si>
  <si>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</si>
  <si>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</si>
  <si>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</si>
  <si>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</si>
  <si>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</si>
  <si>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</si>
  <si>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</si>
  <si>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</si>
  <si>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</si>
  <si>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</si>
  <si>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</si>
  <si>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</si>
  <si>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</si>
  <si>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</si>
  <si>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</si>
  <si>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</si>
  <si>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</si>
  <si>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</si>
  <si>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</si>
  <si>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</si>
  <si>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</si>
  <si>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</si>
  <si>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</si>
  <si>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</si>
  <si>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</si>
  <si>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</si>
  <si>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</si>
  <si>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</si>
  <si>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</si>
  <si>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</si>
  <si>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</si>
  <si>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</si>
  <si>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</si>
  <si>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</si>
  <si>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</si>
  <si>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</si>
  <si>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</si>
  <si>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</si>
  <si>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</si>
  <si>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</si>
  <si>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</si>
  <si>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</si>
  <si>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</si>
  <si>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</si>
  <si>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</si>
  <si>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</si>
  <si>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</si>
  <si>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</si>
  <si>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</si>
  <si>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</si>
  <si>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</si>
  <si>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</si>
  <si>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</si>
  <si>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</si>
  <si>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</si>
  <si>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</si>
  <si>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</si>
  <si>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</si>
  <si>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</si>
  <si>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</si>
  <si>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</si>
  <si>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</si>
  <si>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</si>
  <si>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</si>
  <si>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</si>
  <si>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</si>
  <si>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</si>
  <si>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</si>
  <si>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</si>
  <si>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</si>
  <si>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</si>
  <si>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</si>
  <si>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</si>
  <si>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</si>
  <si>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</si>
  <si>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</si>
  <si>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</si>
  <si>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</si>
  <si>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</si>
  <si>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</si>
  <si>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</si>
  <si>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</si>
  <si>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</si>
  <si>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</si>
  <si>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</si>
  <si>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</si>
  <si>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</si>
  <si>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</si>
  <si>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</si>
  <si>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</si>
  <si>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</si>
  <si>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</si>
  <si>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</si>
  <si>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</si>
  <si>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</si>
  <si>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</si>
  <si>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</si>
  <si>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</si>
  <si>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</si>
  <si>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</si>
  <si>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</si>
  <si>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</si>
  <si>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</si>
  <si>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</si>
  <si>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</si>
  <si>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</si>
  <si>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</si>
  <si>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</si>
  <si>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</si>
  <si>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</si>
  <si>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</si>
  <si>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</si>
  <si>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</si>
  <si>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</si>
  <si>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</si>
  <si>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</si>
  <si>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</si>
  <si>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</si>
  <si>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</si>
  <si>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</si>
  <si>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</si>
  <si>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</si>
  <si>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</si>
  <si>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</si>
  <si>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</si>
  <si>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</si>
  <si>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</si>
  <si>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</si>
  <si>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</si>
  <si>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</si>
  <si>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</si>
  <si>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</si>
  <si>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</si>
  <si>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</si>
  <si>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</si>
  <si>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</si>
  <si>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</si>
  <si>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</si>
  <si>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</si>
  <si>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</si>
  <si>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</si>
  <si>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</si>
  <si>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</si>
  <si>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</si>
  <si>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</si>
  <si>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</si>
  <si>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</si>
  <si>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</si>
  <si>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</si>
  <si>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</si>
  <si>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</si>
  <si>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</si>
  <si>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</si>
  <si>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</si>
  <si>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</si>
  <si>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</si>
  <si>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</si>
  <si>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</si>
  <si>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</si>
  <si>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</si>
  <si>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</si>
  <si>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</si>
  <si>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</si>
  <si>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</si>
  <si>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</si>
  <si>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</si>
  <si>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</si>
  <si>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</si>
  <si>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</si>
  <si>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</si>
  <si>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</si>
  <si>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</si>
  <si>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</si>
  <si>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</si>
  <si>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</si>
  <si>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</si>
  <si>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</si>
  <si>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</si>
  <si>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</si>
  <si>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</si>
  <si>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</si>
  <si>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</si>
  <si>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</si>
  <si>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</si>
  <si>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</si>
  <si>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</si>
  <si>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</si>
  <si>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</si>
  <si>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</si>
  <si>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</si>
  <si>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</si>
  <si>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</si>
  <si>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</si>
  <si>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</si>
  <si>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</si>
  <si>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</si>
  <si>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</si>
  <si>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</si>
  <si>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</si>
  <si>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</si>
  <si>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</si>
  <si>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</si>
  <si>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</si>
  <si>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</si>
  <si>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</si>
  <si>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</si>
  <si>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</si>
  <si>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</si>
  <si>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</si>
  <si>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</si>
  <si>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</si>
  <si>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</si>
  <si>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</si>
  <si>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</si>
  <si>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</si>
  <si>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</si>
  <si>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</si>
  <si>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</si>
  <si>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</si>
  <si>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</si>
  <si>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</si>
  <si>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</si>
  <si>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</si>
  <si>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</si>
  <si>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</si>
  <si>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</si>
  <si>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</si>
  <si>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</si>
  <si>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</si>
  <si>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</si>
  <si>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</si>
  <si>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</si>
  <si>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</si>
  <si>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</si>
  <si>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</si>
  <si>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</si>
  <si>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</si>
  <si>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</si>
  <si>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</si>
  <si>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</si>
  <si>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</si>
  <si>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</si>
  <si>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</si>
  <si>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</si>
  <si>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</si>
  <si>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</si>
  <si>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</si>
  <si>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</si>
  <si>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</si>
  <si>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</si>
  <si>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</si>
  <si>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</si>
  <si>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</si>
  <si>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</si>
  <si>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</si>
  <si>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</si>
  <si>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</si>
  <si>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</si>
  <si>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</si>
  <si>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</si>
  <si>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</si>
  <si>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</si>
  <si>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</si>
  <si>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</si>
  <si>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</si>
  <si>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</si>
  <si>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</si>
  <si>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</si>
  <si>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</si>
  <si>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</si>
  <si>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</si>
  <si>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</si>
  <si>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</si>
  <si>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</si>
  <si>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</si>
  <si>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</si>
  <si>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</si>
  <si>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</si>
  <si>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</si>
  <si>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</si>
  <si>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</si>
  <si>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</si>
  <si>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</si>
  <si>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</si>
  <si>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</si>
  <si>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</si>
  <si>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</si>
  <si>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</si>
  <si>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</si>
  <si>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</si>
  <si>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</si>
  <si>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</si>
  <si>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</si>
  <si>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</si>
  <si>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</si>
  <si>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</si>
  <si>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</si>
  <si>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</si>
  <si>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</si>
  <si>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</si>
  <si>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</si>
  <si>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</si>
  <si>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</si>
  <si>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</si>
  <si>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</si>
  <si>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</si>
  <si>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</si>
  <si>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</si>
  <si>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</si>
  <si>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</si>
  <si>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</si>
  <si>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</si>
  <si>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</si>
  <si>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</si>
  <si>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</si>
  <si>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</si>
  <si>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</si>
  <si>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</si>
  <si>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</si>
  <si>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</si>
  <si>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</si>
  <si>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</si>
  <si>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</si>
  <si>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</si>
  <si>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</si>
  <si>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</si>
  <si>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</si>
  <si>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</si>
  <si>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</si>
  <si>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</si>
  <si>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</si>
  <si>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</si>
  <si>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</si>
  <si>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</si>
  <si>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</si>
  <si>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</si>
  <si>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</si>
  <si>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</si>
  <si>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</si>
  <si>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</si>
  <si>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</si>
  <si>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</si>
  <si>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</si>
  <si>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</si>
  <si>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</si>
  <si>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</si>
  <si>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</si>
  <si>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</si>
  <si>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</si>
  <si>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</si>
  <si>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</si>
  <si>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</si>
  <si>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</si>
  <si>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</si>
  <si>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</si>
  <si>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</si>
  <si>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</si>
  <si>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</si>
  <si>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</si>
  <si>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</si>
  <si>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</si>
  <si>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</si>
  <si>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</si>
  <si>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</si>
  <si>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</si>
  <si>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</si>
  <si>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</si>
  <si>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</si>
  <si>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</si>
  <si>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</si>
  <si>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</si>
  <si>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</si>
  <si>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</si>
  <si>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</si>
  <si>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</si>
  <si>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</si>
  <si>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</si>
  <si>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</si>
  <si>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</si>
  <si>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</si>
  <si>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</si>
  <si>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</si>
  <si>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</si>
  <si>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</si>
  <si>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</si>
  <si>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</si>
  <si>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</si>
  <si>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</si>
  <si>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</si>
  <si>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</si>
  <si>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</si>
  <si>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</si>
  <si>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</si>
  <si>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</si>
  <si>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</si>
  <si>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</si>
  <si>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</si>
  <si>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</si>
  <si>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</si>
  <si>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</si>
  <si>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</si>
  <si>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</si>
  <si>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</si>
  <si>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</si>
  <si>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</si>
  <si>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</si>
  <si>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</si>
  <si>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</si>
  <si>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</si>
  <si>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</si>
  <si>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</si>
  <si>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</si>
  <si>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</si>
  <si>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</si>
  <si>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</si>
  <si>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</si>
  <si>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</si>
  <si>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</si>
  <si>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</si>
  <si>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</si>
  <si>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</si>
  <si>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</si>
  <si>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</si>
  <si>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</si>
  <si>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</si>
  <si>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</si>
  <si>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</si>
  <si>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</si>
  <si>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</si>
  <si>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</si>
  <si>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</si>
  <si>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</si>
  <si>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</si>
  <si>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</si>
  <si>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</si>
  <si>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</si>
  <si>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</si>
  <si>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</si>
  <si>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</si>
  <si>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</si>
  <si>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</si>
  <si>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</si>
  <si>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</si>
  <si>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</si>
  <si>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</si>
  <si>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</si>
  <si>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</si>
  <si>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</si>
  <si>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</si>
  <si>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</si>
  <si>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</si>
  <si>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</si>
  <si>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</si>
  <si>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</si>
  <si>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</si>
  <si>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</si>
  <si>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</si>
  <si>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</si>
  <si>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</si>
  <si>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</si>
  <si>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</si>
  <si>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</si>
  <si>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</si>
  <si>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</si>
  <si>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</si>
  <si>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</si>
  <si>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</si>
  <si>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</si>
  <si>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</si>
  <si>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</si>
  <si>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</si>
  <si>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</si>
  <si>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</si>
  <si>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</si>
  <si>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</si>
  <si>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</si>
  <si>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</si>
  <si>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</si>
  <si>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</si>
  <si>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</si>
  <si>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</si>
  <si>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</si>
  <si>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</si>
  <si>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</si>
  <si>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</si>
  <si>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</si>
  <si>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</si>
  <si>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</si>
  <si>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</si>
  <si>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</si>
  <si>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</si>
  <si>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</si>
  <si>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</si>
  <si>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</si>
  <si>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</si>
  <si>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</si>
  <si>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</si>
  <si>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</si>
  <si>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</si>
  <si>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</si>
  <si>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</si>
  <si>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</si>
  <si>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</si>
  <si>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</si>
  <si>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</si>
  <si>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</si>
  <si>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</si>
  <si>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</si>
  <si>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</si>
  <si>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</si>
  <si>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</si>
  <si>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</si>
  <si>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</si>
  <si>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</si>
  <si>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</si>
  <si>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</si>
  <si>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</si>
  <si>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</si>
  <si>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</si>
  <si>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</si>
  <si>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</si>
  <si>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</si>
  <si>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</si>
  <si>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</si>
  <si>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</si>
  <si>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</si>
  <si>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</si>
  <si>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</si>
  <si>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</si>
  <si>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</si>
  <si>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</si>
  <si>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</si>
  <si>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</si>
  <si>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</si>
  <si>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</si>
  <si>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</si>
  <si>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</si>
  <si>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</si>
  <si>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</si>
  <si>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</si>
  <si>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</si>
  <si>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</si>
  <si>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</si>
  <si>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</si>
  <si>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</si>
  <si>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</si>
  <si>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</si>
  <si>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</si>
  <si>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</si>
  <si>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</si>
  <si>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</si>
  <si>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</si>
  <si>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</si>
  <si>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</si>
  <si>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</si>
  <si>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</si>
  <si>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</si>
  <si>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</si>
  <si>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</si>
  <si>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</si>
  <si>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</si>
  <si>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</si>
  <si>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</si>
  <si>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</si>
  <si>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</si>
  <si>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</si>
  <si>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</si>
  <si>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</si>
  <si>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</si>
  <si>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</si>
  <si>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</si>
  <si>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</si>
  <si>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</si>
  <si>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</si>
  <si>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</si>
  <si>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</si>
  <si>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</si>
  <si>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</si>
  <si>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</si>
  <si>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</si>
  <si>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</si>
  <si>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</si>
  <si>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</si>
  <si>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</si>
  <si>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</si>
  <si>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</si>
  <si>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</si>
  <si>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</si>
  <si>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</si>
  <si>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</si>
  <si>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</si>
  <si>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</si>
  <si>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</si>
  <si>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</si>
  <si>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</si>
  <si>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</si>
  <si>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</si>
  <si>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</si>
  <si>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</si>
  <si>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</si>
  <si>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</si>
  <si>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</si>
  <si>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</si>
  <si>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</si>
  <si>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</si>
  <si>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</si>
  <si>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</si>
  <si>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</si>
  <si>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</si>
  <si>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</si>
  <si>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</si>
  <si>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</si>
  <si>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</si>
  <si>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</si>
  <si>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</si>
  <si>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</si>
  <si>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</si>
  <si>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</si>
  <si>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</si>
  <si>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</si>
  <si>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</si>
  <si>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</si>
  <si>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</si>
  <si>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</si>
  <si>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</si>
  <si>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</si>
  <si>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</si>
  <si>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</si>
  <si>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</si>
  <si>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</si>
  <si>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</si>
  <si>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</si>
  <si>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</si>
  <si>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</si>
  <si>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</si>
  <si>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</si>
  <si>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</si>
  <si>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</si>
  <si>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</si>
  <si>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</si>
  <si>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</si>
  <si>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</si>
  <si>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</si>
  <si>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</si>
  <si>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</si>
  <si>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</si>
  <si>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</si>
  <si>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</si>
  <si>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</si>
  <si>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</si>
  <si>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</si>
  <si>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</si>
  <si>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</si>
  <si>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</si>
  <si>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</si>
  <si>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</si>
  <si>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</si>
  <si>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</si>
  <si>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</si>
  <si>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</si>
  <si>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</si>
  <si>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</si>
  <si>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</si>
  <si>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</si>
  <si>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</si>
  <si>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</si>
  <si>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</si>
  <si>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</si>
  <si>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</si>
  <si>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</si>
  <si>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</si>
  <si>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</si>
  <si>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</si>
  <si>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</si>
  <si>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</si>
  <si>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</si>
  <si>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</si>
  <si>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</si>
  <si>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</si>
  <si>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</si>
  <si>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</si>
  <si>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</si>
  <si>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</si>
  <si>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</si>
  <si>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</si>
  <si>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</si>
  <si>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</si>
  <si>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</si>
  <si>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</si>
  <si>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</si>
  <si>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</si>
  <si>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</si>
  <si>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</si>
  <si>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</si>
  <si>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</si>
  <si>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</si>
  <si>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</si>
  <si>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</si>
  <si>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</si>
  <si>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</si>
  <si>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</si>
  <si>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</si>
  <si>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</si>
  <si>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</si>
  <si>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</si>
  <si>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</si>
  <si>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</si>
  <si>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</si>
  <si>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</si>
  <si>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</si>
  <si>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</si>
  <si>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</si>
  <si>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</si>
  <si>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</si>
  <si>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</si>
  <si>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</si>
  <si>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</si>
  <si>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</si>
  <si>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</si>
  <si>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</si>
  <si>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</si>
  <si>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</si>
  <si>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</si>
  <si>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</si>
  <si>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</si>
  <si>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</si>
  <si>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</si>
  <si>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</si>
  <si>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</si>
  <si>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</si>
  <si>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</si>
  <si>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</si>
  <si>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</si>
  <si>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</si>
  <si>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</si>
  <si>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</si>
  <si>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</si>
  <si>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</si>
  <si>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</si>
  <si>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</si>
  <si>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</si>
  <si>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</si>
  <si>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</si>
  <si>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</si>
  <si>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</si>
  <si>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</si>
  <si>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</si>
  <si>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</si>
  <si>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</si>
  <si>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</si>
  <si>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</si>
  <si>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</si>
  <si>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</si>
  <si>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</si>
  <si>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</si>
  <si>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</si>
  <si>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</si>
  <si>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</si>
  <si>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</si>
  <si>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</si>
  <si>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</si>
  <si>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</si>
  <si>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</si>
  <si>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</si>
  <si>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</si>
  <si>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</si>
  <si>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</si>
  <si>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</si>
  <si>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</si>
  <si>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</si>
  <si>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</si>
  <si>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</si>
  <si>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</si>
  <si>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</si>
  <si>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</si>
  <si>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</si>
  <si>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</si>
  <si>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</si>
  <si>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</si>
  <si>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</si>
  <si>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</si>
  <si>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</si>
  <si>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</si>
  <si>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</si>
  <si>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</si>
  <si>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</si>
  <si>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</si>
  <si>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</si>
  <si>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</si>
  <si>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</si>
  <si>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</si>
  <si>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</si>
  <si>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</si>
  <si>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</si>
  <si>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</si>
  <si>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</si>
  <si>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</si>
  <si>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</si>
  <si>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</si>
  <si>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</si>
  <si>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</si>
  <si>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</si>
  <si>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</si>
  <si>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</si>
  <si>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</si>
  <si>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</si>
  <si>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</si>
  <si>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</si>
  <si>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</si>
  <si>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</si>
  <si>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</si>
  <si>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</si>
  <si>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</si>
  <si>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</si>
  <si>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</si>
  <si>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</si>
  <si>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</si>
  <si>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</si>
  <si>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</si>
  <si>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</si>
  <si>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</si>
  <si>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</si>
  <si>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</si>
  <si>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</si>
  <si>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</si>
  <si>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</si>
  <si>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</si>
  <si>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</si>
  <si>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</si>
  <si>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</si>
  <si>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</si>
  <si>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</si>
  <si>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</si>
  <si>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</si>
  <si>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</si>
  <si>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</si>
  <si>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</si>
  <si>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</si>
  <si>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</si>
  <si>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</si>
  <si>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</si>
  <si>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</si>
  <si>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</si>
  <si>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</si>
  <si>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</si>
  <si>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</si>
  <si>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</si>
  <si>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</si>
  <si>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</si>
  <si>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</si>
  <si>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</si>
  <si>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</si>
  <si>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</si>
  <si>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</si>
  <si>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</si>
  <si>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</si>
  <si>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</si>
  <si>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</si>
  <si>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</si>
  <si>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</si>
  <si>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</si>
  <si>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</si>
  <si>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</si>
  <si>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</si>
  <si>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</si>
  <si>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</si>
  <si>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</si>
  <si>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</si>
  <si>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</si>
  <si>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</si>
  <si>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</si>
  <si>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</si>
  <si>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</si>
  <si>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</si>
  <si>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</si>
  <si>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</si>
  <si>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</si>
  <si>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</si>
  <si>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</si>
  <si>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</si>
  <si>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</si>
  <si>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</si>
  <si>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</si>
  <si>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</si>
  <si>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</si>
  <si>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</si>
  <si>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</si>
  <si>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</si>
  <si>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</si>
  <si>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</si>
  <si>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</si>
  <si>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</si>
  <si>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</si>
  <si>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</si>
  <si>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</si>
  <si>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</si>
  <si>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</si>
  <si>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</si>
  <si>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</si>
  <si>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</si>
  <si>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</si>
  <si>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</si>
  <si>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</si>
  <si>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</si>
  <si>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</si>
  <si>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</si>
  <si>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</si>
  <si>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</si>
  <si>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</si>
  <si>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</si>
  <si>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</si>
  <si>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</si>
  <si>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</si>
  <si>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</si>
  <si>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</si>
  <si>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</si>
  <si>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</si>
  <si>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</si>
  <si>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</si>
  <si>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</si>
  <si>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</si>
  <si>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</si>
  <si>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</si>
  <si>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</si>
  <si>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</si>
  <si>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</si>
  <si>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</si>
  <si>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</si>
  <si>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</si>
  <si>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</si>
  <si>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</si>
  <si>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</si>
  <si>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</si>
  <si>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</si>
  <si>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</si>
  <si>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</si>
  <si>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</si>
  <si>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</si>
  <si>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</si>
  <si>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</si>
  <si>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</si>
  <si>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</si>
  <si>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</si>
  <si>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</si>
  <si>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</si>
  <si>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</si>
  <si>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</si>
  <si>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</si>
  <si>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</si>
  <si>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</si>
  <si>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</si>
  <si>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</si>
  <si>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</si>
  <si>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</si>
  <si>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</si>
  <si>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</si>
  <si>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</si>
  <si>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</si>
  <si>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</si>
  <si>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</si>
  <si>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</si>
  <si>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</si>
  <si>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</si>
  <si>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</si>
  <si>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</si>
  <si>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</si>
  <si>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</si>
  <si>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</si>
  <si>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</si>
  <si>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</si>
  <si>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</si>
  <si>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</si>
  <si>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</si>
  <si>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</si>
  <si>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</si>
  <si>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</si>
  <si>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</si>
  <si>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</si>
  <si>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</si>
  <si>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</si>
  <si>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</si>
  <si>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</si>
  <si>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</si>
  <si>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</si>
  <si>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</si>
  <si>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</si>
  <si>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</si>
  <si>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</si>
  <si>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</si>
  <si>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</si>
  <si>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</si>
  <si>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</si>
  <si>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</si>
  <si>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</si>
  <si>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</si>
  <si>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</si>
  <si>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</si>
  <si>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</si>
  <si>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</si>
  <si>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</si>
  <si>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</si>
  <si>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</si>
  <si>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</si>
  <si>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</si>
  <si>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</si>
  <si>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</si>
  <si>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</si>
  <si>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</si>
  <si>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</si>
  <si>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</si>
  <si>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</si>
  <si>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</si>
  <si>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</si>
  <si>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</si>
  <si>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</si>
  <si>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</si>
  <si>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</si>
  <si>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</si>
  <si>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</si>
  <si>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</si>
  <si>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</si>
  <si>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</si>
  <si>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</si>
  <si>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</si>
  <si>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</si>
  <si>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</si>
  <si>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</si>
  <si>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</si>
  <si>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</si>
  <si>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</si>
  <si>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</si>
  <si>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</si>
  <si>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</si>
  <si>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</si>
  <si>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</si>
  <si>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</si>
  <si>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</si>
  <si>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</si>
  <si>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</si>
  <si>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</si>
  <si>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</si>
  <si>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</si>
  <si>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</si>
  <si>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</si>
  <si>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</si>
  <si>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</si>
  <si>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</si>
  <si>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</si>
  <si>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</si>
  <si>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</si>
  <si>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</si>
  <si>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</si>
  <si>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</si>
  <si>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</si>
  <si>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</si>
  <si>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</si>
  <si>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</si>
  <si>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</si>
  <si>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</si>
  <si>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</si>
  <si>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</si>
  <si>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</si>
  <si>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</si>
  <si>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</si>
  <si>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</si>
  <si>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</si>
  <si>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</si>
  <si>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</si>
  <si>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</si>
  <si>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</si>
  <si>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</si>
  <si>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</si>
  <si>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</si>
  <si>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</si>
  <si>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</si>
  <si>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</si>
  <si>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</si>
  <si>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</si>
  <si>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</si>
  <si>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</si>
  <si>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</si>
  <si>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</si>
  <si>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</si>
  <si>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</si>
  <si>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</si>
  <si>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</si>
  <si>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</si>
  <si>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</si>
  <si>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</si>
  <si>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</si>
  <si>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</si>
  <si>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</si>
  <si>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</si>
  <si>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</si>
  <si>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</si>
  <si>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</si>
  <si>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</si>
  <si>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</si>
  <si>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</si>
  <si>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</si>
  <si>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</si>
  <si>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</si>
  <si>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</si>
  <si>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</si>
  <si>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</si>
  <si>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</si>
  <si>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</si>
  <si>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</si>
  <si>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</si>
  <si>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</si>
  <si>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</si>
  <si>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</si>
  <si>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</si>
  <si>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</si>
  <si>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</si>
  <si>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</si>
  <si>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</si>
  <si>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</si>
  <si>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</si>
  <si>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</si>
  <si>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</si>
  <si>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</si>
  <si>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</si>
  <si>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</si>
  <si>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</si>
  <si>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</si>
  <si>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</si>
  <si>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</si>
  <si>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</si>
  <si>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</si>
  <si>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</si>
  <si>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</si>
  <si>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</si>
  <si>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</si>
  <si>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</si>
  <si>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</si>
  <si>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</si>
  <si>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</si>
  <si>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</si>
  <si>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</si>
  <si>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</si>
  <si>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</si>
  <si>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</si>
  <si>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</si>
  <si>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</si>
  <si>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</si>
  <si>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</si>
  <si>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</si>
  <si>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</si>
  <si>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</si>
  <si>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</si>
  <si>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</si>
  <si>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</si>
  <si>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</si>
  <si>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</si>
  <si>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</si>
  <si>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</si>
  <si>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</si>
  <si>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</si>
  <si>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</si>
  <si>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</si>
  <si>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</si>
  <si>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</si>
  <si>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</si>
  <si>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</si>
  <si>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</si>
  <si>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</si>
  <si>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</si>
  <si>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</si>
  <si>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</si>
  <si>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</si>
  <si>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</si>
  <si>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</si>
  <si>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</si>
  <si>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</si>
  <si>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</si>
  <si>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</si>
  <si>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</si>
  <si>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</si>
  <si>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</si>
  <si>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</si>
  <si>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</si>
  <si>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</si>
  <si>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</si>
  <si>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</si>
  <si>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</si>
  <si>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</si>
  <si>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</si>
  <si>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</si>
  <si>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</si>
  <si>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</si>
  <si>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</si>
  <si>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</si>
  <si>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</si>
  <si>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</si>
  <si>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</si>
  <si>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</si>
  <si>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</si>
  <si>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</si>
  <si>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</si>
  <si>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</si>
  <si>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</si>
  <si>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</si>
  <si>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</si>
  <si>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</si>
  <si>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</si>
  <si>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</si>
  <si>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</si>
  <si>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</si>
  <si>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</si>
  <si>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</si>
  <si>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</si>
  <si>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</si>
  <si>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</si>
  <si>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</si>
  <si>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</si>
  <si>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</si>
  <si>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</si>
  <si>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</si>
  <si>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</si>
  <si>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</si>
  <si>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</si>
  <si>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</si>
  <si>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</si>
  <si>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</si>
  <si>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</si>
  <si>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</si>
  <si>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</si>
  <si>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</si>
  <si>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</si>
  <si>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</si>
  <si>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</si>
  <si>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</si>
  <si>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</si>
  <si>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</si>
  <si>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</si>
  <si>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</si>
  <si>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</si>
  <si>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</si>
  <si>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</si>
  <si>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</si>
  <si>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</si>
  <si>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</si>
  <si>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</si>
  <si>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</si>
  <si>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</si>
  <si>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</si>
  <si>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</si>
  <si>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</si>
  <si>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</si>
  <si>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</si>
  <si>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</si>
  <si>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</si>
  <si>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</si>
  <si>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</si>
  <si>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</si>
  <si>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</si>
  <si>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</si>
  <si>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</si>
  <si>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</si>
  <si>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</si>
  <si>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</si>
  <si>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</si>
  <si>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</si>
  <si>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</si>
  <si>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</si>
  <si>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</si>
  <si>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</si>
  <si>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</si>
  <si>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</si>
  <si>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</si>
  <si>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</si>
  <si>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</si>
  <si>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</si>
  <si>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</si>
  <si>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</si>
  <si>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</si>
  <si>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</si>
  <si>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</si>
  <si>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</si>
  <si>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</si>
  <si>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</si>
  <si>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</si>
  <si>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</si>
  <si>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</si>
  <si>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</si>
  <si>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</si>
  <si>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</si>
  <si>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</si>
  <si>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</si>
  <si>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</si>
  <si>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</si>
  <si>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</si>
  <si>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</si>
  <si>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</si>
  <si>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</si>
  <si>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</si>
  <si>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</si>
  <si>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</si>
  <si>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</si>
  <si>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</si>
  <si>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</si>
  <si>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</si>
  <si>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</si>
  <si>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</si>
  <si>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</si>
  <si>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</si>
  <si>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</si>
  <si>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</si>
  <si>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</si>
  <si>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</si>
  <si>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</si>
  <si>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</si>
  <si>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</si>
  <si>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</si>
  <si>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</si>
  <si>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</si>
  <si>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</si>
  <si>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</si>
  <si>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</si>
  <si>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</si>
  <si>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</si>
  <si>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</si>
  <si>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</si>
  <si>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</si>
  <si>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</si>
  <si>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</si>
  <si>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</si>
  <si>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</si>
  <si>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</si>
  <si>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</si>
  <si>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</si>
  <si>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</si>
  <si>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</si>
  <si>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</si>
  <si>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</si>
  <si>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</si>
  <si>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</si>
  <si>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</si>
  <si>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</si>
  <si>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</si>
  <si>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</si>
  <si>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</si>
  <si>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</si>
  <si>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</si>
  <si>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</si>
  <si>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</si>
  <si>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</si>
  <si>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</si>
  <si>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</si>
  <si>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</si>
  <si>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</si>
  <si>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</si>
  <si>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</si>
  <si>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</si>
  <si>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</si>
  <si>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</si>
  <si>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</si>
  <si>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</si>
  <si>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</si>
  <si>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</si>
  <si>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</si>
  <si>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</si>
  <si>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</si>
  <si>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</si>
  <si>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</si>
  <si>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</si>
  <si>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</si>
  <si>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</si>
  <si>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</si>
  <si>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</si>
  <si>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</si>
  <si>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</si>
  <si>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</si>
  <si>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</si>
  <si>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</si>
  <si>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</si>
  <si>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</si>
  <si>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</si>
  <si>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</si>
  <si>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</si>
  <si>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</si>
  <si>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</si>
  <si>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</si>
  <si>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</si>
  <si>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</si>
  <si>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</si>
  <si>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</si>
  <si>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</si>
  <si>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</si>
  <si>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</si>
  <si>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</si>
  <si>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</si>
  <si>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</si>
  <si>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</si>
  <si>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</si>
  <si>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</si>
  <si>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</si>
  <si>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</si>
  <si>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</si>
  <si>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</si>
  <si>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</si>
  <si>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</si>
  <si>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</si>
  <si>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</si>
  <si>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</si>
  <si>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</si>
  <si>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</si>
  <si>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</si>
  <si>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</si>
  <si>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</si>
  <si>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</si>
  <si>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</si>
  <si>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</si>
  <si>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</si>
  <si>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</si>
  <si>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</si>
  <si>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</si>
  <si>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</si>
  <si>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</si>
  <si>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</si>
  <si>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</si>
  <si>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</si>
  <si>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</si>
  <si>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</si>
  <si>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</si>
  <si>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</si>
  <si>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</si>
  <si>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</si>
  <si>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</si>
  <si>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</si>
  <si>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</si>
  <si>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</si>
  <si>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</si>
  <si>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</si>
  <si>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</si>
  <si>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</si>
  <si>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</si>
  <si>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</si>
  <si>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</si>
  <si>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</si>
  <si>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</si>
  <si>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</si>
  <si>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</si>
  <si>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</si>
  <si>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</si>
  <si>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</si>
  <si>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</si>
  <si>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</si>
  <si>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</si>
  <si>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</si>
  <si>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</si>
  <si>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</si>
  <si>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</si>
  <si>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</si>
  <si>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</si>
  <si>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</si>
  <si>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</si>
  <si>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</si>
  <si>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</si>
  <si>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</si>
  <si>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</si>
  <si>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</si>
  <si>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</si>
  <si>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</si>
  <si>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</si>
  <si>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</si>
  <si>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</si>
  <si>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</si>
  <si>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</si>
  <si>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</si>
  <si>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</si>
  <si>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</si>
  <si>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</si>
  <si>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</si>
  <si>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</si>
  <si>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</si>
  <si>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</si>
  <si>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</si>
  <si>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</si>
  <si>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</si>
  <si>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</si>
  <si>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</si>
  <si>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</si>
  <si>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</si>
  <si>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</si>
  <si>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</si>
  <si>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</si>
  <si>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</si>
  <si>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</si>
  <si>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</si>
  <si>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</si>
  <si>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</si>
  <si>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</si>
  <si>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</si>
  <si>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</si>
  <si>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</si>
  <si>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</si>
  <si>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</si>
  <si>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</si>
  <si>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</si>
  <si>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</si>
  <si>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</si>
  <si>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</si>
  <si>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</si>
  <si>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</si>
  <si>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</si>
  <si>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</si>
  <si>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</si>
  <si>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</si>
  <si>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</si>
  <si>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</si>
  <si>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</si>
  <si>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</si>
  <si>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</si>
  <si>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</si>
  <si>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</si>
  <si>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</si>
  <si>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</si>
  <si>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</si>
  <si>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</si>
  <si>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</si>
  <si>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</si>
  <si>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</si>
  <si>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</si>
  <si>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</si>
  <si>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</si>
  <si>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</si>
  <si>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</si>
  <si>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</si>
  <si>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</si>
  <si>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</si>
  <si>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</si>
  <si>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</si>
  <si>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</si>
  <si>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</si>
  <si>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</si>
  <si>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</si>
  <si>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</si>
  <si>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</si>
  <si>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</si>
  <si>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</si>
  <si>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</si>
  <si>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</si>
  <si>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</si>
  <si>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</si>
  <si>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</si>
  <si>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</si>
  <si>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</si>
  <si>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</si>
  <si>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</si>
  <si>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</si>
  <si>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</si>
  <si>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</si>
  <si>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</si>
  <si>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</si>
  <si>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</si>
  <si>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</si>
  <si>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</si>
  <si>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</si>
  <si>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</si>
  <si>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</si>
  <si>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</si>
  <si>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</si>
  <si>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</si>
  <si>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</si>
  <si>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</si>
  <si>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</si>
  <si>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</si>
  <si>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</si>
  <si>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</si>
  <si>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</si>
  <si>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</si>
  <si>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</si>
  <si>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</si>
  <si>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</si>
  <si>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</si>
  <si>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</si>
  <si>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</si>
  <si>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</si>
  <si>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</si>
  <si>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</si>
  <si>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</si>
  <si>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</si>
  <si>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</si>
  <si>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</si>
  <si>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</si>
  <si>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</si>
  <si>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</si>
  <si>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</si>
  <si>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</si>
  <si>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</si>
  <si>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</si>
  <si>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</si>
  <si>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</si>
  <si>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</si>
  <si>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</si>
  <si>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</si>
  <si>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</si>
  <si>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</si>
  <si>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</si>
  <si>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</si>
  <si>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</si>
  <si>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</si>
  <si>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</si>
  <si>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</si>
  <si>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</si>
  <si>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</si>
  <si>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</si>
  <si>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</si>
  <si>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</si>
  <si>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</si>
  <si>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</si>
  <si>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</si>
  <si>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</si>
  <si>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</si>
  <si>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</si>
  <si>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</si>
  <si>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</si>
  <si>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</si>
  <si>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</si>
  <si>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</si>
  <si>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</si>
  <si>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</si>
  <si>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</si>
  <si>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</si>
  <si>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</si>
  <si>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</si>
  <si>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</si>
  <si>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</si>
  <si>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</si>
  <si>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</si>
  <si>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</si>
  <si>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</si>
  <si>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</si>
  <si>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</si>
  <si>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</si>
  <si>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</si>
  <si>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</si>
  <si>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</si>
  <si>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</si>
  <si>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</si>
  <si>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</si>
  <si>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</si>
  <si>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</si>
  <si>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</si>
  <si>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</si>
  <si>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</si>
  <si>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</si>
  <si>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</si>
  <si>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</si>
  <si>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</si>
  <si>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</si>
  <si>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</si>
  <si>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</si>
  <si>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</si>
  <si>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</si>
  <si>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</si>
  <si>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</si>
  <si>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</si>
  <si>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</si>
  <si>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</si>
  <si>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</si>
  <si>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</si>
  <si>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</si>
  <si>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</si>
  <si>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</si>
  <si>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</si>
  <si>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</si>
  <si>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</si>
  <si>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</si>
  <si>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</si>
  <si>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</si>
  <si>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</si>
  <si>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</si>
  <si>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</si>
  <si>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</si>
  <si>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</si>
  <si>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</si>
  <si>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</si>
  <si>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</si>
  <si>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</si>
  <si>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</si>
  <si>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</si>
  <si>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</si>
  <si>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</si>
  <si>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</si>
  <si>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</si>
  <si>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</si>
  <si>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</si>
  <si>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</si>
  <si>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</si>
  <si>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</si>
  <si>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</si>
  <si>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</si>
  <si>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</si>
  <si>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</si>
  <si>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</si>
  <si>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</si>
  <si>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</si>
  <si>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</si>
  <si>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</si>
  <si>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</si>
  <si>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</si>
  <si>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</si>
  <si>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</si>
  <si>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</si>
  <si>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</si>
  <si>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</si>
  <si>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</si>
  <si>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</si>
  <si>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</si>
  <si>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</si>
  <si>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</si>
  <si>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</si>
  <si>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</si>
  <si>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</si>
  <si>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</si>
  <si>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</si>
  <si>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</si>
  <si>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</si>
  <si>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</si>
  <si>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</si>
  <si>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</si>
  <si>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</si>
  <si>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</si>
  <si>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</si>
  <si>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</si>
  <si>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</si>
  <si>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</si>
  <si>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</si>
  <si>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</si>
  <si>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</si>
  <si>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</si>
  <si>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</si>
  <si>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</si>
  <si>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</si>
  <si>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</si>
  <si>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</si>
  <si>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</si>
  <si>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</si>
  <si>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</si>
  <si>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</si>
  <si>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</si>
  <si>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</si>
  <si>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</si>
  <si>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</si>
  <si>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</si>
  <si>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</si>
  <si>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</si>
  <si>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</si>
  <si>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</si>
  <si>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</si>
  <si>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</si>
  <si>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</si>
  <si>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</si>
  <si>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</si>
  <si>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</si>
  <si>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</si>
  <si>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</si>
  <si>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</si>
  <si>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</si>
  <si>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</si>
  <si>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</si>
  <si>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</si>
  <si>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</si>
  <si>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</si>
  <si>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</si>
  <si>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</si>
  <si>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</si>
  <si>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</si>
  <si>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</si>
  <si>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</si>
  <si>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</si>
  <si>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</si>
  <si>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</si>
  <si>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</si>
  <si>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</si>
  <si>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</si>
  <si>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</si>
  <si>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</si>
  <si>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</si>
  <si>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</si>
  <si>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</si>
  <si>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</si>
  <si>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</si>
  <si>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</si>
  <si>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</si>
  <si>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</si>
  <si>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</si>
  <si>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</si>
  <si>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</si>
  <si>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</si>
  <si>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</si>
  <si>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</si>
  <si>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</si>
  <si>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</si>
  <si>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</si>
  <si>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</si>
  <si>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</si>
  <si>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</si>
  <si>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</si>
  <si>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</si>
  <si>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</si>
  <si>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</si>
  <si>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</si>
  <si>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</si>
  <si>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</si>
  <si>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</si>
  <si>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</si>
  <si>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</si>
  <si>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</si>
  <si>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</si>
  <si>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</si>
  <si>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</si>
  <si>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</si>
  <si>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</si>
  <si>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</si>
  <si>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</si>
  <si>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</si>
  <si>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</si>
  <si>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</si>
  <si>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</si>
  <si>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</si>
  <si>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</si>
  <si>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</si>
  <si>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</si>
  <si>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</si>
  <si>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</si>
  <si>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</si>
  <si>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</si>
  <si>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</si>
  <si>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</si>
  <si>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</si>
  <si>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</si>
  <si>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</si>
  <si>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</si>
  <si>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</si>
  <si>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</si>
  <si>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</si>
  <si>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</si>
  <si>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</si>
  <si>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</si>
  <si>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</si>
  <si>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</si>
  <si>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</si>
  <si>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</si>
  <si>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</si>
  <si>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</si>
  <si>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</si>
  <si>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</si>
  <si>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</si>
  <si>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</si>
  <si>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</si>
  <si>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</si>
  <si>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</si>
  <si>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</si>
  <si>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</si>
  <si>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</si>
  <si>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</si>
  <si>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</si>
  <si>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</si>
  <si>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</si>
  <si>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</si>
  <si>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</si>
  <si>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</si>
  <si>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</si>
  <si>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</si>
  <si>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</si>
  <si>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</si>
  <si>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</si>
  <si>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</si>
  <si>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</si>
  <si>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</si>
  <si>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</si>
  <si>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</si>
  <si>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</si>
  <si>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</si>
  <si>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</si>
  <si>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</si>
  <si>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</si>
  <si>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</si>
  <si>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</si>
  <si>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</si>
  <si>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</si>
  <si>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</si>
  <si>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</si>
  <si>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</si>
  <si>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</si>
  <si>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</si>
  <si>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</si>
  <si>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</si>
  <si>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</si>
  <si>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</si>
  <si>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</si>
  <si>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</si>
  <si>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</si>
  <si>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</si>
  <si>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</si>
  <si>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</si>
  <si>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</si>
  <si>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</si>
  <si>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</si>
  <si>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</si>
  <si>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</si>
  <si>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</si>
  <si>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</si>
  <si>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</si>
  <si>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</si>
  <si>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</si>
  <si>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</si>
  <si>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</si>
  <si>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</si>
  <si>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</si>
  <si>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</si>
  <si>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</si>
  <si>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</si>
  <si>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</si>
  <si>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</si>
  <si>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</si>
  <si>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</si>
  <si>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</si>
  <si>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</si>
  <si>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</si>
  <si>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</si>
  <si>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</si>
  <si>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</si>
  <si>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</si>
  <si>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</si>
  <si>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</si>
  <si>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</si>
  <si>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</si>
  <si>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</si>
  <si>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</si>
  <si>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</si>
  <si>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</si>
  <si>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</si>
  <si>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</si>
  <si>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</si>
  <si>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</si>
  <si>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</si>
  <si>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</si>
  <si>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</si>
  <si>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</si>
  <si>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</si>
  <si>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</si>
  <si>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</si>
  <si>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</si>
  <si>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</si>
  <si>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</si>
  <si>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</si>
  <si>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</si>
  <si>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</si>
  <si>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</si>
  <si>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</si>
  <si>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</si>
  <si>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</si>
  <si>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</si>
  <si>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</si>
  <si>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</si>
  <si>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</si>
  <si>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</si>
  <si>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</si>
  <si>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</si>
  <si>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</si>
  <si>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</si>
  <si>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</si>
  <si>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</si>
  <si>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</si>
  <si>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</si>
  <si>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</si>
  <si>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</si>
  <si>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</si>
  <si>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</si>
  <si>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</si>
  <si>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</si>
  <si>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</si>
  <si>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</si>
  <si>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</si>
  <si>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</si>
  <si>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</si>
  <si>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</si>
  <si>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</si>
  <si>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</si>
  <si>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</si>
  <si>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</si>
  <si>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</si>
  <si>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</si>
  <si>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</si>
  <si>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</si>
  <si>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</si>
  <si>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</si>
  <si>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</si>
  <si>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</si>
  <si>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</si>
  <si>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</si>
  <si>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</si>
  <si>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</si>
  <si>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</si>
  <si>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</si>
  <si>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</si>
  <si>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</si>
  <si>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</si>
  <si>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</si>
  <si>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</si>
  <si>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</si>
  <si>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</si>
  <si>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</si>
  <si>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</si>
  <si>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</si>
  <si>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</si>
  <si>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</si>
  <si>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</si>
  <si>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</si>
  <si>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</si>
  <si>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</si>
  <si>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</si>
  <si>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</si>
  <si>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</si>
  <si>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</si>
  <si>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</si>
  <si>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</si>
  <si>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</si>
  <si>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</si>
  <si>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</si>
  <si>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</si>
  <si>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</si>
  <si>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</si>
  <si>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</si>
  <si>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</si>
  <si>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</si>
  <si>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</si>
  <si>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</si>
  <si>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</si>
  <si>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</si>
  <si>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</si>
  <si>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</si>
  <si>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</si>
  <si>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</si>
  <si>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</si>
  <si>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</si>
  <si>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</si>
  <si>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</si>
  <si>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</si>
  <si>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</si>
  <si>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</si>
  <si>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</si>
  <si>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</si>
  <si>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</si>
  <si>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</si>
  <si>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</si>
  <si>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</si>
  <si>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</si>
  <si>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</si>
  <si>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</si>
  <si>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</si>
  <si>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</si>
  <si>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</si>
  <si>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</si>
  <si>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</si>
  <si>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</si>
  <si>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</si>
  <si>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</si>
  <si>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</si>
  <si>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</si>
  <si>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</si>
  <si>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</si>
  <si>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</si>
  <si>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</si>
  <si>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</si>
  <si>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</si>
  <si>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</si>
  <si>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</si>
  <si>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</si>
  <si>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</si>
  <si>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</si>
  <si>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</si>
  <si>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</si>
  <si>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</si>
  <si>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</si>
  <si>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</si>
  <si>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</si>
  <si>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</si>
  <si>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</si>
  <si>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</si>
  <si>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</si>
  <si>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</si>
  <si>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</si>
  <si>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</si>
  <si>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</si>
  <si>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</si>
  <si>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</si>
  <si>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</si>
  <si>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</si>
  <si>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</si>
  <si>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</si>
  <si>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</si>
  <si>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</si>
  <si>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</si>
  <si>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</si>
  <si>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</si>
  <si>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</si>
  <si>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</si>
  <si>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</si>
  <si>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</si>
  <si>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</si>
  <si>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</si>
  <si>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</si>
  <si>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</si>
  <si>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</si>
  <si>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</si>
  <si>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</si>
  <si>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</si>
  <si>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</si>
  <si>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</si>
  <si>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</si>
  <si>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</si>
  <si>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</si>
  <si>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</si>
  <si>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</si>
  <si>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</si>
  <si>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</si>
  <si>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</si>
  <si>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</si>
  <si>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</si>
  <si>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</si>
  <si>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</si>
  <si>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</si>
  <si>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</si>
  <si>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</si>
  <si>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</si>
  <si>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</si>
  <si>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</si>
  <si>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</si>
  <si>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</si>
  <si>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</si>
  <si>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</si>
  <si>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</si>
  <si>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</si>
  <si>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</si>
  <si>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</si>
  <si>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</si>
  <si>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</si>
  <si>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</si>
  <si>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</si>
  <si>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</si>
  <si>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</si>
  <si>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</si>
  <si>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</si>
  <si>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</si>
  <si>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</si>
  <si>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</si>
  <si>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</si>
  <si>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</si>
  <si>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</si>
  <si>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</si>
  <si>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</si>
  <si>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</si>
  <si>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</si>
  <si>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</si>
  <si>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</si>
  <si>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</si>
  <si>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</si>
  <si>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</si>
  <si>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</si>
  <si>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</si>
  <si>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</si>
  <si>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</si>
  <si>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</si>
  <si>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</si>
  <si>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</si>
  <si>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</si>
  <si>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</si>
  <si>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</si>
  <si>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</si>
  <si>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</si>
  <si>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</si>
  <si>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</si>
  <si>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</si>
  <si>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</si>
  <si>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</si>
  <si>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</si>
  <si>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</si>
  <si>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</si>
  <si>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</si>
  <si>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</si>
  <si>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</si>
  <si>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</si>
  <si>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</si>
  <si>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</si>
  <si>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</si>
  <si>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</si>
  <si>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</si>
  <si>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</si>
  <si>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</si>
  <si>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</si>
  <si>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</si>
  <si>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</si>
  <si>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</si>
  <si>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</si>
  <si>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</si>
  <si>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</si>
  <si>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</si>
  <si>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</si>
  <si>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</si>
  <si>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</si>
  <si>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</si>
  <si>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</si>
  <si>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</si>
  <si>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</si>
  <si>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</si>
  <si>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</si>
  <si>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</si>
  <si>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</si>
  <si>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</si>
  <si>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</si>
  <si>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</si>
  <si>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</si>
  <si>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</si>
  <si>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</si>
  <si>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</si>
  <si>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</si>
  <si>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</si>
  <si>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</si>
  <si>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</si>
  <si>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</si>
  <si>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</si>
  <si>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</si>
  <si>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</si>
  <si>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</si>
  <si>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</si>
  <si>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</si>
  <si>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</si>
  <si>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</si>
  <si>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</si>
  <si>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</si>
  <si>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</si>
  <si>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</si>
  <si>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</si>
  <si>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</si>
  <si>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</si>
  <si>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</si>
  <si>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</si>
  <si>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</si>
  <si>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</si>
  <si>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</si>
  <si>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</si>
  <si>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</si>
  <si>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</si>
  <si>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</si>
  <si>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</si>
  <si>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</si>
  <si>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</si>
  <si>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</si>
  <si>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</si>
  <si>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</si>
  <si>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</si>
  <si>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</si>
  <si>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</si>
  <si>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</si>
  <si>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</si>
  <si>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</si>
  <si>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</si>
  <si>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</si>
  <si>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</si>
  <si>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</si>
  <si>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</si>
  <si>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</si>
  <si>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</si>
  <si>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</si>
  <si>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</si>
  <si>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</si>
  <si>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</si>
  <si>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</si>
  <si>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</si>
  <si>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</si>
  <si>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</si>
  <si>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</si>
  <si>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</si>
  <si>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</si>
  <si>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</si>
  <si>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</si>
  <si>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</si>
  <si>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</si>
  <si>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</si>
  <si>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</si>
  <si>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</si>
  <si>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</si>
  <si>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</si>
  <si>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</si>
  <si>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</si>
  <si>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</si>
  <si>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</si>
  <si>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</si>
  <si>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</si>
  <si>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</si>
  <si>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</si>
  <si>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</si>
  <si>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</si>
  <si>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</si>
  <si>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</si>
  <si>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</si>
  <si>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</si>
  <si>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</si>
  <si>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</si>
  <si>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</si>
  <si>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</si>
  <si>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</si>
  <si>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</si>
  <si>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</si>
  <si>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</si>
  <si>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</si>
  <si>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</si>
  <si>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</si>
  <si>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</si>
  <si>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</si>
  <si>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</si>
  <si>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</si>
  <si>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</si>
  <si>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</si>
  <si>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</si>
  <si>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</si>
  <si>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</si>
  <si>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</si>
  <si>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</si>
  <si>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</si>
  <si>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</si>
  <si>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</si>
  <si>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</si>
  <si>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</si>
  <si>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</si>
  <si>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</si>
  <si>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</si>
  <si>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</si>
  <si>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</si>
  <si>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</si>
  <si>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</si>
  <si>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</si>
  <si>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</si>
  <si>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</si>
  <si>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</si>
  <si>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</si>
  <si>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</si>
  <si>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</si>
  <si>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</si>
  <si>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</si>
  <si>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</si>
  <si>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</si>
  <si>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</si>
  <si>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</si>
  <si>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</si>
  <si>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</si>
  <si>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</si>
  <si>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</si>
  <si>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</si>
  <si>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</si>
  <si>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</si>
  <si>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</si>
  <si>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</si>
  <si>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</si>
  <si>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</si>
  <si>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</si>
  <si>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</si>
  <si>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</si>
  <si>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</si>
  <si>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</si>
  <si>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</si>
  <si>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</si>
  <si>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</si>
  <si>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</si>
  <si>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</si>
  <si>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</si>
  <si>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</si>
  <si>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</si>
  <si>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</si>
  <si>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</si>
  <si>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</si>
  <si>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</si>
  <si>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</si>
  <si>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</si>
  <si>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</si>
  <si>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</si>
  <si>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</si>
  <si>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</si>
  <si>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</si>
  <si>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</si>
  <si>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</si>
  <si>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</si>
  <si>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</si>
  <si>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</si>
  <si>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</si>
  <si>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</si>
  <si>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</si>
  <si>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</si>
  <si>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</si>
  <si>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</si>
  <si>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</si>
  <si>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</si>
  <si>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</si>
  <si>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</si>
  <si>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</si>
  <si>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</si>
  <si>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</si>
  <si>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</si>
  <si>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</si>
  <si>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</si>
  <si>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</si>
  <si>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</si>
  <si>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</si>
  <si>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</si>
  <si>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</si>
  <si>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</si>
  <si>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</si>
  <si>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</si>
  <si>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</si>
  <si>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</si>
  <si>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</si>
  <si>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</si>
  <si>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</si>
  <si>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</si>
  <si>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</si>
  <si>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</si>
  <si>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</si>
  <si>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</si>
  <si>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</si>
  <si>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</si>
  <si>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</si>
  <si>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</si>
  <si>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</si>
  <si>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</si>
  <si>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</si>
  <si>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</si>
  <si>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</si>
  <si>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</si>
  <si>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</si>
  <si>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</si>
  <si>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</si>
  <si>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</si>
  <si>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</si>
  <si>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</si>
  <si>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</si>
  <si>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</si>
  <si>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</si>
  <si>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</si>
  <si>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</si>
  <si>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</si>
  <si>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</si>
  <si>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</si>
  <si>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</si>
  <si>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</si>
  <si>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</si>
  <si>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</si>
  <si>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</si>
  <si>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</si>
  <si>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</si>
  <si>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</si>
  <si>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</si>
  <si>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</si>
  <si>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</si>
  <si>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</si>
  <si>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</si>
  <si>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</si>
  <si>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</si>
  <si>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</si>
  <si>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</si>
  <si>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</si>
  <si>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</si>
  <si>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</si>
  <si>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</si>
  <si>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</si>
  <si>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</si>
  <si>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</si>
  <si>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</si>
  <si>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</si>
  <si>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</si>
  <si>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</si>
  <si>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</si>
  <si>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</si>
  <si>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</si>
  <si>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</si>
  <si>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</si>
  <si>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</si>
  <si>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</si>
  <si>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</si>
  <si>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</si>
  <si>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</si>
  <si>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</si>
  <si>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</si>
  <si>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</si>
  <si>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</si>
  <si>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</si>
  <si>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</si>
  <si>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</si>
  <si>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</si>
  <si>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</si>
  <si>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</si>
  <si>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</si>
  <si>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</si>
  <si>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</si>
  <si>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</si>
  <si>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</si>
  <si>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</si>
  <si>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</si>
  <si>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</si>
  <si>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</si>
  <si>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</si>
  <si>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</si>
  <si>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</si>
  <si>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</si>
  <si>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</si>
  <si>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</si>
  <si>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</si>
  <si>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</si>
  <si>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</si>
  <si>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</si>
  <si>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</si>
  <si>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</si>
  <si>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</si>
  <si>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</si>
  <si>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</si>
  <si>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</si>
  <si>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</si>
  <si>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</si>
  <si>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</si>
  <si>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</si>
  <si>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</si>
  <si>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</si>
  <si>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</si>
  <si>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</si>
  <si>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</si>
  <si>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</si>
  <si>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</si>
  <si>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</si>
  <si>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</si>
  <si>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</si>
  <si>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</si>
  <si>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</si>
  <si>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</si>
  <si>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</si>
  <si>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</si>
  <si>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</si>
  <si>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</si>
  <si>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</si>
  <si>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</si>
  <si>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</si>
  <si>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</si>
  <si>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</si>
  <si>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</si>
  <si>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</si>
  <si>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</si>
  <si>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</si>
  <si>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</si>
  <si>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</si>
  <si>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</si>
  <si>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</si>
  <si>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</si>
  <si>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</si>
  <si>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</si>
  <si>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</si>
  <si>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</si>
  <si>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</si>
  <si>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</si>
  <si>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</si>
  <si>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</si>
  <si>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</si>
  <si>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</si>
  <si>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</si>
  <si>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</si>
  <si>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</si>
  <si>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</si>
  <si>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</si>
  <si>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</si>
  <si>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</si>
  <si>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</si>
  <si>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</si>
  <si>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</si>
  <si>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</si>
  <si>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</si>
  <si>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</si>
  <si>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</si>
  <si>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</si>
  <si>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</si>
  <si>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</si>
  <si>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</si>
  <si>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</si>
  <si>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</si>
  <si>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</si>
  <si>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</si>
  <si>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</si>
  <si>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</si>
  <si>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</si>
  <si>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</si>
  <si>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</si>
  <si>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</si>
  <si>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</si>
  <si>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</si>
  <si>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</si>
  <si>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</si>
  <si>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</si>
  <si>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</si>
  <si>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</si>
  <si>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</si>
  <si>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</si>
  <si>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</si>
  <si>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</si>
  <si>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</si>
  <si>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</si>
  <si>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</si>
  <si>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</si>
  <si>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</si>
  <si>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</si>
  <si>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</si>
  <si>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</si>
  <si>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</si>
  <si>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</si>
  <si>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</si>
  <si>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</si>
  <si>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</si>
  <si>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</si>
  <si>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</si>
  <si>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</si>
  <si>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</si>
  <si>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</si>
  <si>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</si>
  <si>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</si>
  <si>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</si>
  <si>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</si>
  <si>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</si>
  <si>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</si>
  <si>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</si>
  <si>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</si>
  <si>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</si>
  <si>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</si>
  <si>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</si>
  <si>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</si>
  <si>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</si>
  <si>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</si>
  <si>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</si>
  <si>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</si>
  <si>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</si>
  <si>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</si>
  <si>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</si>
  <si>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</si>
  <si>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</si>
  <si>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</si>
  <si>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</si>
  <si>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</si>
  <si>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</si>
  <si>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</si>
  <si>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</si>
  <si>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</si>
  <si>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</si>
  <si>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</si>
  <si>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</si>
  <si>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</si>
  <si>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</si>
  <si>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</si>
  <si>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</si>
  <si>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</si>
  <si>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</si>
  <si>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</si>
  <si>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</si>
  <si>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</si>
  <si>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</si>
  <si>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</si>
  <si>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</si>
  <si>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</si>
  <si>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</si>
  <si>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</si>
  <si>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</si>
  <si>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</si>
  <si>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</si>
  <si>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</si>
  <si>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</si>
  <si>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</si>
  <si>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</si>
  <si>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</si>
  <si>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</si>
  <si>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</si>
  <si>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</si>
  <si>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</si>
  <si>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</si>
  <si>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</si>
  <si>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</si>
  <si>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</si>
  <si>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</si>
  <si>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</si>
  <si>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</si>
  <si>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</si>
  <si>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</si>
  <si>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</si>
  <si>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</si>
  <si>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</si>
  <si>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</si>
  <si>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</si>
  <si>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</si>
  <si>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</si>
  <si>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</si>
  <si>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</si>
  <si>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</si>
  <si>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</si>
  <si>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</si>
  <si>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</si>
  <si>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</si>
  <si>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</si>
  <si>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</si>
  <si>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</si>
  <si>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</si>
  <si>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</si>
  <si>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</si>
  <si>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</si>
  <si>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</si>
  <si>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</si>
  <si>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</si>
  <si>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</si>
  <si>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</si>
  <si>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</si>
  <si>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</si>
  <si>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</si>
  <si>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</si>
  <si>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</si>
  <si>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</si>
  <si>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</si>
  <si>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</si>
  <si>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</si>
  <si>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</si>
  <si>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</si>
  <si>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</si>
  <si>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</si>
  <si>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</si>
  <si>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</si>
  <si>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</si>
  <si>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</si>
  <si>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</si>
  <si>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</si>
  <si>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</si>
  <si>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</si>
  <si>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</si>
  <si>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</si>
  <si>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</si>
  <si>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</si>
  <si>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</si>
  <si>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</si>
  <si>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</si>
  <si>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</si>
  <si>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</si>
  <si>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</si>
  <si>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</si>
  <si>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</si>
  <si>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</si>
  <si>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</si>
  <si>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</si>
  <si>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</si>
  <si>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</si>
  <si>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</si>
  <si>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</si>
  <si>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</si>
  <si>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</si>
  <si>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</si>
  <si>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</si>
  <si>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</si>
  <si>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</si>
  <si>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</si>
  <si>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</si>
  <si>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</si>
  <si>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</si>
  <si>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</si>
  <si>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</si>
  <si>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</si>
  <si>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</si>
  <si>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</si>
  <si>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</si>
  <si>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</si>
  <si>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</si>
  <si>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</si>
  <si>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</si>
  <si>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</si>
  <si>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</si>
  <si>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</si>
  <si>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</si>
  <si>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</si>
  <si>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</si>
  <si>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</si>
  <si>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</si>
  <si>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</si>
  <si>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</si>
  <si>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</si>
  <si>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</si>
  <si>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</si>
  <si>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</si>
  <si>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</si>
  <si>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</si>
  <si>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</si>
  <si>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</si>
  <si>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</si>
  <si>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</si>
  <si>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</si>
  <si>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</si>
  <si>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</si>
  <si>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</si>
  <si>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</si>
  <si>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</si>
  <si>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</si>
  <si>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</si>
  <si>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</si>
  <si>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</si>
  <si>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</si>
  <si>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</si>
  <si>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</si>
  <si>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</si>
  <si>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</si>
  <si>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</si>
  <si>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</si>
  <si>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</si>
  <si>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</si>
  <si>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</si>
  <si>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</si>
  <si>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</si>
  <si>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</si>
  <si>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</si>
  <si>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</si>
  <si>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</si>
  <si>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</si>
  <si>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</si>
  <si>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</si>
  <si>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</si>
  <si>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</si>
  <si>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</si>
  <si>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</si>
  <si>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</si>
  <si>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</si>
  <si>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</si>
  <si>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</si>
  <si>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</si>
  <si>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</si>
  <si>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</si>
  <si>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</si>
  <si>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</si>
  <si>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</si>
  <si>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</si>
  <si>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</si>
  <si>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</si>
  <si>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</si>
  <si>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</si>
  <si>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</si>
  <si>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</si>
  <si>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</si>
  <si>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</si>
  <si>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</si>
  <si>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</si>
  <si>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</si>
  <si>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</si>
  <si>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</si>
  <si>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</si>
  <si>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</si>
  <si>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</si>
  <si>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</si>
  <si>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</si>
  <si>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</si>
  <si>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</si>
  <si>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</si>
  <si>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</si>
  <si>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</si>
  <si>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</si>
  <si>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</si>
  <si>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</si>
  <si>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</si>
  <si>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</si>
  <si>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</si>
  <si>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</si>
  <si>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</si>
  <si>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</si>
  <si>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</si>
  <si>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</si>
  <si>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</si>
  <si>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</si>
  <si>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</si>
  <si>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</si>
  <si>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</si>
  <si>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</si>
  <si>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</si>
  <si>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</si>
  <si>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</si>
  <si>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</si>
  <si>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</si>
  <si>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</si>
  <si>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</si>
  <si>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</si>
  <si>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</si>
  <si>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</si>
  <si>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</si>
  <si>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</si>
  <si>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</si>
  <si>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</si>
  <si>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</si>
  <si>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</si>
  <si>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</si>
  <si>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</si>
  <si>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</si>
  <si>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</si>
  <si>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</si>
  <si>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</si>
  <si>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</si>
  <si>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</si>
  <si>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</si>
  <si>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</si>
  <si>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</si>
  <si>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</si>
  <si>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</si>
  <si>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</si>
  <si>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</si>
  <si>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</si>
  <si>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</si>
  <si>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</si>
  <si>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</si>
  <si>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</si>
  <si>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</si>
  <si>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</si>
  <si>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</si>
  <si>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</si>
  <si>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</si>
  <si>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</si>
  <si>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</si>
  <si>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</si>
  <si>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</si>
  <si>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</si>
  <si>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</si>
  <si>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</si>
  <si>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</si>
  <si>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</si>
  <si>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</si>
  <si>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</si>
  <si>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</si>
  <si>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</si>
  <si>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</si>
  <si>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</si>
  <si>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</si>
  <si>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</si>
  <si>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</si>
  <si>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</si>
  <si>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</si>
  <si>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</si>
  <si>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</si>
  <si>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</si>
  <si>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</si>
  <si>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</si>
  <si>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</si>
  <si>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</si>
  <si>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</si>
  <si>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</si>
  <si>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</si>
  <si>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</si>
  <si>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</si>
  <si>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</si>
  <si>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</si>
  <si>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</si>
  <si>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</si>
  <si>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</si>
  <si>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</si>
  <si>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</si>
  <si>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</si>
  <si>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</si>
  <si>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</si>
  <si>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</si>
  <si>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</si>
  <si>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</si>
  <si>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</si>
  <si>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</si>
  <si>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</si>
  <si>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</si>
  <si>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</si>
  <si>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</si>
  <si>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</si>
  <si>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</si>
  <si>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</si>
  <si>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</si>
  <si>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</si>
  <si>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</si>
  <si>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</si>
  <si>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</si>
  <si>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</si>
  <si>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</si>
  <si>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</si>
  <si>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</si>
  <si>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</si>
  <si>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</si>
  <si>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</si>
  <si>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</si>
  <si>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</si>
  <si>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</si>
  <si>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</si>
  <si>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</si>
  <si>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</si>
  <si>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</si>
  <si>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</si>
  <si>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</si>
  <si>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</si>
  <si>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</si>
  <si>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</si>
  <si>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</si>
  <si>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</si>
  <si>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</si>
  <si>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</si>
  <si>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</si>
  <si>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</si>
  <si>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</si>
  <si>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</si>
  <si>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</si>
  <si>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</si>
  <si>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</si>
  <si>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</si>
  <si>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</si>
  <si>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</si>
  <si>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</si>
  <si>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</si>
  <si>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</si>
  <si>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</si>
  <si>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</si>
  <si>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</si>
  <si>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</si>
  <si>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</si>
  <si>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</si>
  <si>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</si>
  <si>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</si>
  <si>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</si>
  <si>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</si>
  <si>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</si>
  <si>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</si>
  <si>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</si>
  <si>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</si>
  <si>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</si>
  <si>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</si>
  <si>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</si>
  <si>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</si>
  <si>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</si>
  <si>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</si>
  <si>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</si>
  <si>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</si>
  <si>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</si>
  <si>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</si>
  <si>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</si>
  <si>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</si>
  <si>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</si>
  <si>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</si>
  <si>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</si>
  <si>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</si>
  <si>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</si>
  <si>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</si>
  <si>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</si>
  <si>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</si>
  <si>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</si>
  <si>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</si>
  <si>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</si>
  <si>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</si>
  <si>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</si>
  <si>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</si>
  <si>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</si>
  <si>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</si>
  <si>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</si>
  <si>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</si>
  <si>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</si>
  <si>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</si>
  <si>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</si>
  <si>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</si>
  <si>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</si>
  <si>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</si>
  <si>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</si>
  <si>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</si>
  <si>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</si>
  <si>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</si>
  <si>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</si>
  <si>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</si>
  <si>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</si>
  <si>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</si>
  <si>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</si>
  <si>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</si>
  <si>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</si>
  <si>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</si>
  <si>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</si>
  <si>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</si>
  <si>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</si>
  <si>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</si>
  <si>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</si>
  <si>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</si>
  <si>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</si>
  <si>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</si>
  <si>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</si>
  <si>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</si>
  <si>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</si>
  <si>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</si>
  <si>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</si>
  <si>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</si>
  <si>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</si>
  <si>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</si>
  <si>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</si>
  <si>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</si>
  <si>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</si>
  <si>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</si>
  <si>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</si>
  <si>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</si>
  <si>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</si>
  <si>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</si>
  <si>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</si>
  <si>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</si>
  <si>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</si>
  <si>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</si>
  <si>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</si>
  <si>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</si>
  <si>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</si>
  <si>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</si>
  <si>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</si>
  <si>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</si>
  <si>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</si>
  <si>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</si>
  <si>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</si>
  <si>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</si>
  <si>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</si>
  <si>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</si>
  <si>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</si>
  <si>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</si>
  <si>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</si>
  <si>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</si>
  <si>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</si>
  <si>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</si>
  <si>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</si>
  <si>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</si>
  <si>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</si>
  <si>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</si>
  <si>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</si>
  <si>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</si>
  <si>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</si>
  <si>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</si>
  <si>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</si>
  <si>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</si>
  <si>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</si>
  <si>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</si>
  <si>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</si>
  <si>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</si>
  <si>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</si>
  <si>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</si>
  <si>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</si>
  <si>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</si>
  <si>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</si>
  <si>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</si>
  <si>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</si>
  <si>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</si>
  <si>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</si>
  <si>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</si>
  <si>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</si>
  <si>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</si>
  <si>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</si>
  <si>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</si>
  <si>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</si>
  <si>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</si>
  <si>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</si>
  <si>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</si>
  <si>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</si>
  <si>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</si>
  <si>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</si>
  <si>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</si>
  <si>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</si>
  <si>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</si>
  <si>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</si>
  <si>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</si>
  <si>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</si>
  <si>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</si>
  <si>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</si>
  <si>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</si>
  <si>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</si>
  <si>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</si>
  <si>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</si>
  <si>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</si>
  <si>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</si>
  <si>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</si>
  <si>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</si>
  <si>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</si>
  <si>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</si>
  <si>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</si>
  <si>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</si>
  <si>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</si>
  <si>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</si>
  <si>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</si>
  <si>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</si>
  <si>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</si>
  <si>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</si>
  <si>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</si>
  <si>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</si>
  <si>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</si>
  <si>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</si>
  <si>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</si>
  <si>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</si>
  <si>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</si>
  <si>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</si>
  <si>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</si>
  <si>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</si>
  <si>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</si>
  <si>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</si>
  <si>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</si>
  <si>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</si>
  <si>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</si>
  <si>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</si>
  <si>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</si>
  <si>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</si>
  <si>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</si>
  <si>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</si>
  <si>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</si>
  <si>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</si>
  <si>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</si>
  <si>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</si>
  <si>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</si>
  <si>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</si>
  <si>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</si>
  <si>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</si>
  <si>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</si>
  <si>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</si>
  <si>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</si>
  <si>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</si>
  <si>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</si>
  <si>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</si>
  <si>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</si>
  <si>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</si>
  <si>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</si>
  <si>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</si>
  <si>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</si>
  <si>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</si>
  <si>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</si>
  <si>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</si>
  <si>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</si>
  <si>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</si>
  <si>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</si>
  <si>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</si>
  <si>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</si>
  <si>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</si>
  <si>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</si>
  <si>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</si>
  <si>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</si>
  <si>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</si>
  <si>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</si>
  <si>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</si>
  <si>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</si>
  <si>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</si>
  <si>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</si>
  <si>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</si>
  <si>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</si>
  <si>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</si>
  <si>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</si>
  <si>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</si>
  <si>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</si>
  <si>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</si>
  <si>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</si>
  <si>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</si>
  <si>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</si>
  <si>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</si>
  <si>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</si>
  <si>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</si>
  <si>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</si>
  <si>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</si>
  <si>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</si>
  <si>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</si>
  <si>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</si>
  <si>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</si>
  <si>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</si>
  <si>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</si>
  <si>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</si>
  <si>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</si>
  <si>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</si>
  <si>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</si>
  <si>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</si>
  <si>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</si>
  <si>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</si>
  <si>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</si>
  <si>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</si>
  <si>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</si>
  <si>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</si>
  <si>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</si>
  <si>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</si>
  <si>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</si>
  <si>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</si>
  <si>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</si>
  <si>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</si>
  <si>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</si>
  <si>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</si>
  <si>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</si>
  <si>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</si>
  <si>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</si>
  <si>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</si>
  <si>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</si>
  <si>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</si>
  <si>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</si>
  <si>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</si>
  <si>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</si>
  <si>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</si>
  <si>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</si>
  <si>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</si>
  <si>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</si>
  <si>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</si>
  <si>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</si>
  <si>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</si>
  <si>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</si>
  <si>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</si>
  <si>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</si>
  <si>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</si>
  <si>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</si>
  <si>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</si>
  <si>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</si>
  <si>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</si>
  <si>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</si>
  <si>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</si>
  <si>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</si>
  <si>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</si>
  <si>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</si>
  <si>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</si>
  <si>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</si>
  <si>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</si>
  <si>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</si>
  <si>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</si>
  <si>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</si>
  <si>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</si>
  <si>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</si>
  <si>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</si>
  <si>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</si>
  <si>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</si>
  <si>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</si>
  <si>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</si>
  <si>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</si>
  <si>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</si>
  <si>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</si>
  <si>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</si>
  <si>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</si>
  <si>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</si>
  <si>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</si>
  <si>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</si>
  <si>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</si>
  <si>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</si>
  <si>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</si>
  <si>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</si>
  <si>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</si>
  <si>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</si>
  <si>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</si>
  <si>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</si>
  <si>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</si>
  <si>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</si>
  <si>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</si>
  <si>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</si>
  <si>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</si>
  <si>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</si>
  <si>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</si>
  <si>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</si>
  <si>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</si>
  <si>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</si>
  <si>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</si>
  <si>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</si>
  <si>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</si>
  <si>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</si>
  <si>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</si>
  <si>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</si>
  <si>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</si>
  <si>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</si>
  <si>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</si>
  <si>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</si>
  <si>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</si>
  <si>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</si>
  <si>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</si>
  <si>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</si>
  <si>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</si>
  <si>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</si>
  <si>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</si>
  <si>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</si>
  <si>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</si>
  <si>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</si>
  <si>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</si>
  <si>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</si>
  <si>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</si>
  <si>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</si>
  <si>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</si>
  <si>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</si>
  <si>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</si>
  <si>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</si>
  <si>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</si>
  <si>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</si>
  <si>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</si>
  <si>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</si>
  <si>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</si>
  <si>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</si>
  <si>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</si>
  <si>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</si>
  <si>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</si>
  <si>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</si>
  <si>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</si>
  <si>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</si>
  <si>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</si>
  <si>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</si>
  <si>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</si>
  <si>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</si>
  <si>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</si>
  <si>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</si>
  <si>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</si>
  <si>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</si>
  <si>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</si>
  <si>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</si>
  <si>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</si>
  <si>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</si>
  <si>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</si>
  <si>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</si>
  <si>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</si>
  <si>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</si>
  <si>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</si>
  <si>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</si>
  <si>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</si>
  <si>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</si>
  <si>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</si>
  <si>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</si>
  <si>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</si>
  <si>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</si>
  <si>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</si>
  <si>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</si>
  <si>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</si>
  <si>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</si>
  <si>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</si>
  <si>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</si>
  <si>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</si>
  <si>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</si>
  <si>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</si>
  <si>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</si>
  <si>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</si>
  <si>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</si>
  <si>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</si>
  <si>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</si>
  <si>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</si>
  <si>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</si>
  <si>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</si>
  <si>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</si>
  <si>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</si>
  <si>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</si>
  <si>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</si>
  <si>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</si>
  <si>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</si>
  <si>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</si>
  <si>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</si>
  <si>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</si>
  <si>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</si>
  <si>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</si>
  <si>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</si>
  <si>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</si>
  <si>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</si>
  <si>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</si>
  <si>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</si>
  <si>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</si>
  <si>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</si>
  <si>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</si>
  <si>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</si>
  <si>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</si>
  <si>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</si>
  <si>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</si>
  <si>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</si>
  <si>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</si>
  <si>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</si>
  <si>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</si>
  <si>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</si>
  <si>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</si>
  <si>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</si>
  <si>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</si>
  <si>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</si>
  <si>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</si>
  <si>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</si>
  <si>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</si>
  <si>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</si>
  <si>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</si>
  <si>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</si>
  <si>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</si>
  <si>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</si>
  <si>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</si>
  <si>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</si>
  <si>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</si>
  <si>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</si>
  <si>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</si>
  <si>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</si>
  <si>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</si>
  <si>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</si>
  <si>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</si>
  <si>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</si>
  <si>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</si>
  <si>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</si>
  <si>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</si>
  <si>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</si>
  <si>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</si>
  <si>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</si>
  <si>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</si>
  <si>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</si>
  <si>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</si>
  <si>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</si>
  <si>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</si>
  <si>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</si>
  <si>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</si>
  <si>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</si>
  <si>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</si>
  <si>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</si>
  <si>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</si>
  <si>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</si>
  <si>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</si>
  <si>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</si>
  <si>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</si>
  <si>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</si>
  <si>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</si>
  <si>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</si>
  <si>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</si>
  <si>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</si>
  <si>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</si>
  <si>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</si>
  <si>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</si>
  <si>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</si>
  <si>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</si>
  <si>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</si>
  <si>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</si>
  <si>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</si>
  <si>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</si>
  <si>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</si>
  <si>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</si>
  <si>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</si>
  <si>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</si>
  <si>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</si>
  <si>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</si>
  <si>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</si>
  <si>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</si>
  <si>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</si>
  <si>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</si>
  <si>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</si>
  <si>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</si>
  <si>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</si>
  <si>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</si>
  <si>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</si>
  <si>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</si>
  <si>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</si>
  <si>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</si>
  <si>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</si>
  <si>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</si>
  <si>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</si>
  <si>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</si>
  <si>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</si>
  <si>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</si>
  <si>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</si>
  <si>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</si>
  <si>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</si>
  <si>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</si>
  <si>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</si>
  <si>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</si>
  <si>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</si>
  <si>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</si>
  <si>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</si>
  <si>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</si>
  <si>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</si>
  <si>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</si>
  <si>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</si>
  <si>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</si>
  <si>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</si>
  <si>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</si>
  <si>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</si>
  <si>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</si>
  <si>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</si>
  <si>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</si>
  <si>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</si>
  <si>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</si>
  <si>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</si>
  <si>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</si>
  <si>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</si>
  <si>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</si>
  <si>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</si>
  <si>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</si>
  <si>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</si>
  <si>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</si>
  <si>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</si>
  <si>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</si>
  <si>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</si>
  <si>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</si>
  <si>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</si>
  <si>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</si>
  <si>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</si>
  <si>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</si>
  <si>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</si>
  <si>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</si>
  <si>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</si>
  <si>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</si>
  <si>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</si>
  <si>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</si>
  <si>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</si>
  <si>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</si>
  <si>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</si>
  <si>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</si>
  <si>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</si>
  <si>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</si>
  <si>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</si>
  <si>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</si>
  <si>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</si>
  <si>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</si>
  <si>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</si>
  <si>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</si>
  <si>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</si>
  <si>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</si>
  <si>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</si>
  <si>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</si>
  <si>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</si>
  <si>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</si>
  <si>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</si>
  <si>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</si>
  <si>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</si>
  <si>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</si>
  <si>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</si>
  <si>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</si>
  <si>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</si>
  <si>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</si>
  <si>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</si>
  <si>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</si>
  <si>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</si>
  <si>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</si>
  <si>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</si>
  <si>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</si>
  <si>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</si>
  <si>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</si>
  <si>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</si>
  <si>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</si>
  <si>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</si>
  <si>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</si>
  <si>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</si>
  <si>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</si>
  <si>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</si>
  <si>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</si>
  <si>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</si>
  <si>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</si>
  <si>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</si>
  <si>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</si>
  <si>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</si>
  <si>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</si>
  <si>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</si>
  <si>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</si>
  <si>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</si>
  <si>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</si>
  <si>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</si>
  <si>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</si>
  <si>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</si>
  <si>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</si>
  <si>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</si>
  <si>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</si>
  <si>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</si>
  <si>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</si>
  <si>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</si>
  <si>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</si>
  <si>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</si>
  <si>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</si>
  <si>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</si>
  <si>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</si>
  <si>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</si>
  <si>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</si>
  <si>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</si>
  <si>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</si>
  <si>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</si>
  <si>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</si>
  <si>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</si>
  <si>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</si>
  <si>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</si>
  <si>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</si>
  <si>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</si>
  <si>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</si>
  <si>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</si>
  <si>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</si>
  <si>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</si>
  <si>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</si>
  <si>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</si>
  <si>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</si>
  <si>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</si>
  <si>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</si>
  <si>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</si>
  <si>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</si>
  <si>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</si>
  <si>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</si>
  <si>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</si>
  <si>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</si>
  <si>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</si>
  <si>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</si>
  <si>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</si>
  <si>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</si>
  <si>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</si>
  <si>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</si>
  <si>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</si>
  <si>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</si>
  <si>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</si>
  <si>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</si>
  <si>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</si>
  <si>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</si>
  <si>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</si>
  <si>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</si>
  <si>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</si>
  <si>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</si>
  <si>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</si>
  <si>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</si>
  <si>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</si>
  <si>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</si>
  <si>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</si>
  <si>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</si>
  <si>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</si>
  <si>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</si>
  <si>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</si>
  <si>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</si>
  <si>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</si>
  <si>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</si>
  <si>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</si>
  <si>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</si>
  <si>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</si>
  <si>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</si>
  <si>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</si>
  <si>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</si>
  <si>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</si>
  <si>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</si>
  <si>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</si>
  <si>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</si>
  <si>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</si>
  <si>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</si>
  <si>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</si>
  <si>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</si>
  <si>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</si>
  <si>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</si>
  <si>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</si>
  <si>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</si>
  <si>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</si>
  <si>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</si>
  <si>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</si>
  <si>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</si>
  <si>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</si>
  <si>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</si>
  <si>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</si>
  <si>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</si>
  <si>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</si>
  <si>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</si>
  <si>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</si>
  <si>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</si>
  <si>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</si>
  <si>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</si>
  <si>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</si>
  <si>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</si>
  <si>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</si>
  <si>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</si>
  <si>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</si>
  <si>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</si>
  <si>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</si>
  <si>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</si>
  <si>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</si>
  <si>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</si>
  <si>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</si>
  <si>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</si>
  <si>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</si>
  <si>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</si>
  <si>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</si>
  <si>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</si>
  <si>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</si>
  <si>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</si>
  <si>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</si>
  <si>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</si>
  <si>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</si>
  <si>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</si>
  <si>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</si>
  <si>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</si>
  <si>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</si>
  <si>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</si>
  <si>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</si>
  <si>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</si>
  <si>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</si>
  <si>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</si>
  <si>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</si>
  <si>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</si>
  <si>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</si>
  <si>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</si>
  <si>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</si>
  <si>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</si>
  <si>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</si>
  <si>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</si>
  <si>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</si>
  <si>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</si>
  <si>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</si>
  <si>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</si>
  <si>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</si>
  <si>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</si>
  <si>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</si>
  <si>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</si>
  <si>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</si>
  <si>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</si>
  <si>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</si>
  <si>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</si>
  <si>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</si>
  <si>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</si>
  <si>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</si>
  <si>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</si>
  <si>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</si>
  <si>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</si>
  <si>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</si>
  <si>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</si>
  <si>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</si>
  <si>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</si>
  <si>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</si>
  <si>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</si>
  <si>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</si>
  <si>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</si>
  <si>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</si>
  <si>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</si>
  <si>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</si>
  <si>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</si>
  <si>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</si>
  <si>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</si>
  <si>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</si>
  <si>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</si>
  <si>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</si>
  <si>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</si>
  <si>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</si>
  <si>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</si>
  <si>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</si>
  <si>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</si>
  <si>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</si>
  <si>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</si>
  <si>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</si>
  <si>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</si>
  <si>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</si>
  <si>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</si>
  <si>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</si>
  <si>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</si>
  <si>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</si>
  <si>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</si>
  <si>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</si>
  <si>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</si>
  <si>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</si>
  <si>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</si>
  <si>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</si>
  <si>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</si>
  <si>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</si>
  <si>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</si>
  <si>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</si>
  <si>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</si>
  <si>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</si>
  <si>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</si>
  <si>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</si>
  <si>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</si>
  <si>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</si>
  <si>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</si>
  <si>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</si>
  <si>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</si>
  <si>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</si>
  <si>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</si>
  <si>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</si>
  <si>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</si>
  <si>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</si>
  <si>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</si>
  <si>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</si>
  <si>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</si>
  <si>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</si>
  <si>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</si>
  <si>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</si>
  <si>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</si>
  <si>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</si>
  <si>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</si>
  <si>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</si>
  <si>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</si>
  <si>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</si>
  <si>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</si>
  <si>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</si>
  <si>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</si>
  <si>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</si>
  <si>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</si>
  <si>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</si>
  <si>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</si>
  <si>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</si>
  <si>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</si>
  <si>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</si>
  <si>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</si>
  <si>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</si>
  <si>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</si>
  <si>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</si>
  <si>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</si>
  <si>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</si>
  <si>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</si>
  <si>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</si>
  <si>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</si>
  <si>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</si>
  <si>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</si>
  <si>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</si>
  <si>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</si>
  <si>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</si>
  <si>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</si>
  <si>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</si>
  <si>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</si>
  <si>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</si>
  <si>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</si>
  <si>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</si>
  <si>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</si>
  <si>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</si>
  <si>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</si>
  <si>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</si>
  <si>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</si>
  <si>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</si>
  <si>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</si>
  <si>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</si>
  <si>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</si>
  <si>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</si>
  <si>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</si>
  <si>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</si>
  <si>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</si>
  <si>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</si>
  <si>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</si>
  <si>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</si>
  <si>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</si>
  <si>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</si>
  <si>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</si>
  <si>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</si>
  <si>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</si>
  <si>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</si>
  <si>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</si>
  <si>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</si>
  <si>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</si>
  <si>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</si>
  <si>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</si>
  <si>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</si>
  <si>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</si>
  <si>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</si>
  <si>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</si>
  <si>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</si>
  <si>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</si>
  <si>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</si>
  <si>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</si>
  <si>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</si>
  <si>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</si>
  <si>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</si>
  <si>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</si>
  <si>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</si>
  <si>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</si>
  <si>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</si>
  <si>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</si>
  <si>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</si>
  <si>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</si>
  <si>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</si>
  <si>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</si>
  <si>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</si>
  <si>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</si>
  <si>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</si>
  <si>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</si>
  <si>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</si>
  <si>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</si>
  <si>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</si>
  <si>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</si>
  <si>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</si>
  <si>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</si>
  <si>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</si>
  <si>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</si>
  <si>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</si>
  <si>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</si>
  <si>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</si>
  <si>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</si>
  <si>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</si>
  <si>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</si>
  <si>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</si>
  <si>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</si>
  <si>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</si>
  <si>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</si>
  <si>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</si>
  <si>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</si>
  <si>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</si>
  <si>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</si>
  <si>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</si>
  <si>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</si>
  <si>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</si>
  <si>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</si>
  <si>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</si>
  <si>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</si>
  <si>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</si>
  <si>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</si>
  <si>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</si>
  <si>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</si>
  <si>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</si>
  <si>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</si>
  <si>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</si>
  <si>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</si>
  <si>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</si>
  <si>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</si>
  <si>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</si>
  <si>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</si>
  <si>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</si>
  <si>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</si>
  <si>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</si>
  <si>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</si>
  <si>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</si>
  <si>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</si>
  <si>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</si>
  <si>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</si>
  <si>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</si>
  <si>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</si>
  <si>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</si>
  <si>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</si>
  <si>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</si>
  <si>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</si>
  <si>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</si>
  <si>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</si>
  <si>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</si>
  <si>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</si>
  <si>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</si>
  <si>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</si>
  <si>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</si>
  <si>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</si>
  <si>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</si>
  <si>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</si>
  <si>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</si>
  <si>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</si>
  <si>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</si>
  <si>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</si>
  <si>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</si>
  <si>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</si>
  <si>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</si>
  <si>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</si>
  <si>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</si>
  <si>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</si>
  <si>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</si>
  <si>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</si>
  <si>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</si>
  <si>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</si>
  <si>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</si>
  <si>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</si>
  <si>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</si>
  <si>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</si>
  <si>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</si>
  <si>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</si>
  <si>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</si>
  <si>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</si>
  <si>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</si>
  <si>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</si>
  <si>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</si>
  <si>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</si>
  <si>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</si>
  <si>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</si>
  <si>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</si>
  <si>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</si>
  <si>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</si>
  <si>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</si>
  <si>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</si>
  <si>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</si>
  <si>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</si>
  <si>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</si>
  <si>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</si>
  <si>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</si>
  <si>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</si>
  <si>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</si>
  <si>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</si>
  <si>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</si>
  <si>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</si>
  <si>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</si>
  <si>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</si>
  <si>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</si>
  <si>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</si>
  <si>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</si>
  <si>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</si>
  <si>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</si>
  <si>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</si>
  <si>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</si>
  <si>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</si>
  <si>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</si>
  <si>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</si>
  <si>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</si>
  <si>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</si>
  <si>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</si>
  <si>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</si>
  <si>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</si>
  <si>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</si>
  <si>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</si>
  <si>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</si>
  <si>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</si>
  <si>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</si>
  <si>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</si>
  <si>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</si>
  <si>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</si>
  <si>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</si>
  <si>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</si>
  <si>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</si>
  <si>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</si>
  <si>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</si>
  <si>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</si>
  <si>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</si>
  <si>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</si>
  <si>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</si>
  <si>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</si>
  <si>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</si>
  <si>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</si>
  <si>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</si>
  <si>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</si>
  <si>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</si>
  <si>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</si>
  <si>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</si>
  <si>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</si>
  <si>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</si>
  <si>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</si>
  <si>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</si>
  <si>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</si>
  <si>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</si>
  <si>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</si>
  <si>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</si>
  <si>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</si>
  <si>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</si>
  <si>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</si>
  <si>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</si>
  <si>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</si>
  <si>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</si>
  <si>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</si>
  <si>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</si>
  <si>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</si>
  <si>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</si>
  <si>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</si>
  <si>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</si>
  <si>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</si>
  <si>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</si>
  <si>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</si>
  <si>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</si>
  <si>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</si>
  <si>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</si>
  <si>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</si>
  <si>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</si>
  <si>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</si>
  <si>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</si>
  <si>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</si>
  <si>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</si>
  <si>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</si>
  <si>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</si>
  <si>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</si>
  <si>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</si>
  <si>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</si>
  <si>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</si>
  <si>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</si>
  <si>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</si>
  <si>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</si>
  <si>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</si>
  <si>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</si>
  <si>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</si>
  <si>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</si>
  <si>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</si>
  <si>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</si>
  <si>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</si>
  <si>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</si>
  <si>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</si>
  <si>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</si>
  <si>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</si>
  <si>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</si>
  <si>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</si>
  <si>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</si>
  <si>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</si>
  <si>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</si>
  <si>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</si>
  <si>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</si>
  <si>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</si>
  <si>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</si>
  <si>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</si>
  <si>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</si>
  <si>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</si>
  <si>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</si>
  <si>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</si>
  <si>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</si>
  <si>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</si>
  <si>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</si>
  <si>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</si>
  <si>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</si>
  <si>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</si>
  <si>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</si>
  <si>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</si>
  <si>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</si>
  <si>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</si>
  <si>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</si>
  <si>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</si>
  <si>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</si>
  <si>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</si>
  <si>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</si>
  <si>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</si>
  <si>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</si>
  <si>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</si>
  <si>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</si>
  <si>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</si>
  <si>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</si>
  <si>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</si>
  <si>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</si>
  <si>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</si>
  <si>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</si>
  <si>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</si>
  <si>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</si>
  <si>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</si>
  <si>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</si>
  <si>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</si>
  <si>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</si>
  <si>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</si>
  <si>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</si>
  <si>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</si>
  <si>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</si>
  <si>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</si>
  <si>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</si>
  <si>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</si>
  <si>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</si>
  <si>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</si>
  <si>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</si>
  <si>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</si>
  <si>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</si>
  <si>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</si>
  <si>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</si>
  <si>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</si>
  <si>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</si>
  <si>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</si>
  <si>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</si>
  <si>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</si>
  <si>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</si>
  <si>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</si>
  <si>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</si>
  <si>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</si>
  <si>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</si>
  <si>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</si>
  <si>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</si>
  <si>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</si>
  <si>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</si>
  <si>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</si>
  <si>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</si>
  <si>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</si>
  <si>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</si>
  <si>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</si>
  <si>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</si>
  <si>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</si>
  <si>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</si>
  <si>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</si>
  <si>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</si>
  <si>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</si>
  <si>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</si>
  <si>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</si>
  <si>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</si>
  <si>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</si>
  <si>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</si>
  <si>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</si>
  <si>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</si>
  <si>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</si>
  <si>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</si>
  <si>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</si>
  <si>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</si>
  <si>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</si>
  <si>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</si>
  <si>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</si>
  <si>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</si>
  <si>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</si>
  <si>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</si>
  <si>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</si>
  <si>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</si>
  <si>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</si>
  <si>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</si>
  <si>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</si>
  <si>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</si>
  <si>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</si>
  <si>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</si>
  <si>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</si>
  <si>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</si>
  <si>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</si>
  <si>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</si>
  <si>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</si>
  <si>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</si>
  <si>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</si>
  <si>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</si>
  <si>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</si>
  <si>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</si>
  <si>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</si>
  <si>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</si>
  <si>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</si>
  <si>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</si>
  <si>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</si>
  <si>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</si>
  <si>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</si>
  <si>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</si>
  <si>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</si>
  <si>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</si>
  <si>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</si>
  <si>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</si>
  <si>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</si>
  <si>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</si>
  <si>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</si>
  <si>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</si>
  <si>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</si>
  <si>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</si>
  <si>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</si>
  <si>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</si>
  <si>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</si>
  <si>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</si>
  <si>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</si>
  <si>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</si>
  <si>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</si>
  <si>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</si>
  <si>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</si>
  <si>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</si>
  <si>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</si>
  <si>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</si>
  <si>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</si>
  <si>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</si>
  <si>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</si>
  <si>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</si>
  <si>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</si>
  <si>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</si>
  <si>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</si>
  <si>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</si>
  <si>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</si>
  <si>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</si>
  <si>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</si>
  <si>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</si>
  <si>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</si>
  <si>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</si>
  <si>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</si>
  <si>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</si>
  <si>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</si>
  <si>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</si>
  <si>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</si>
  <si>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</si>
  <si>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</si>
  <si>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</si>
  <si>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</si>
  <si>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</si>
  <si>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</si>
  <si>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</si>
  <si>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</si>
  <si>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</si>
  <si>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</si>
  <si>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</si>
  <si>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</si>
  <si>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</si>
  <si>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</si>
  <si>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</si>
  <si>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</si>
  <si>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</si>
  <si>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</si>
  <si>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</si>
  <si>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</si>
  <si>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</si>
  <si>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</si>
  <si>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</si>
  <si>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</si>
  <si>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</si>
  <si>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</si>
  <si>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</si>
  <si>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</si>
  <si>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</si>
  <si>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</si>
  <si>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</si>
  <si>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</si>
  <si>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</si>
  <si>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</si>
  <si>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</si>
  <si>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</si>
  <si>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</si>
  <si>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</si>
  <si>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</si>
  <si>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</si>
  <si>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</si>
  <si>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</si>
  <si>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</si>
  <si>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</si>
  <si>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</si>
  <si>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</si>
  <si>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</si>
  <si>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</si>
  <si>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</si>
  <si>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</si>
  <si>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</si>
  <si>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</si>
  <si>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</si>
  <si>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</si>
  <si>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</si>
  <si>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</si>
  <si>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</si>
  <si>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</si>
  <si>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</si>
  <si>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</si>
  <si>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</si>
  <si>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</si>
  <si>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</si>
  <si>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</si>
  <si>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</si>
  <si>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</si>
  <si>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</si>
  <si>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</si>
  <si>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</si>
  <si>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</si>
  <si>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</si>
  <si>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</si>
  <si>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</si>
  <si>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</si>
  <si>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</si>
  <si>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</si>
  <si>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</si>
  <si>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</si>
  <si>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</si>
  <si>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</si>
  <si>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</si>
  <si>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</si>
  <si>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</si>
  <si>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</si>
  <si>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</si>
  <si>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</si>
  <si>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</si>
  <si>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</si>
  <si>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</si>
  <si>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</si>
  <si>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</si>
  <si>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</si>
  <si>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</si>
  <si>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</si>
  <si>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</si>
  <si>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</si>
  <si>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</si>
  <si>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</si>
  <si>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</si>
  <si>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</si>
  <si>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</si>
  <si>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</si>
  <si>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</si>
  <si>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</si>
  <si>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</si>
  <si>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</si>
  <si>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</si>
  <si>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</si>
  <si>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</si>
  <si>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</si>
  <si>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</si>
  <si>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</si>
  <si>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</si>
  <si>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</si>
  <si>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</si>
  <si>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</si>
  <si>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</si>
  <si>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</si>
  <si>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</si>
  <si>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</si>
  <si>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</si>
  <si>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</si>
  <si>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</si>
  <si>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</si>
  <si>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</si>
  <si>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</si>
  <si>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</si>
  <si>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</si>
  <si>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</si>
  <si>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</si>
  <si>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</si>
  <si>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</si>
  <si>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</si>
  <si>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</si>
  <si>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</si>
  <si>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</si>
  <si>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</si>
  <si>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</si>
  <si>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</si>
  <si>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</si>
  <si>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</si>
  <si>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</si>
  <si>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</si>
  <si>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</si>
  <si>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</si>
  <si>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</si>
  <si>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</si>
  <si>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</si>
  <si>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</si>
  <si>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</si>
  <si>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</si>
  <si>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</si>
  <si>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</si>
  <si>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</si>
  <si>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</si>
  <si>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</si>
  <si>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</si>
  <si>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</si>
  <si>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</si>
  <si>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</si>
  <si>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</si>
  <si>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</si>
  <si>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</si>
  <si>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</si>
  <si>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</si>
  <si>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</si>
  <si>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</si>
  <si>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</si>
  <si>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</si>
  <si>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</si>
  <si>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</si>
  <si>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</si>
  <si>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</si>
  <si>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</si>
  <si>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</si>
  <si>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</si>
  <si>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</si>
  <si>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</si>
  <si>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</si>
  <si>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</si>
  <si>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</si>
  <si>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</si>
  <si>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</si>
  <si>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</si>
  <si>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</si>
  <si>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</si>
  <si>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</si>
  <si>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</si>
  <si>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</si>
  <si>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</si>
  <si>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</si>
  <si>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</si>
  <si>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</si>
  <si>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</si>
  <si>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</si>
  <si>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</si>
  <si>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</si>
  <si>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</si>
  <si>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</si>
  <si>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</si>
  <si>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</si>
  <si>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</si>
  <si>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</si>
  <si>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</si>
  <si>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</si>
  <si>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</si>
  <si>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</si>
  <si>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</si>
  <si>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</si>
  <si>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</si>
  <si>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</si>
  <si>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</si>
  <si>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</si>
  <si>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</si>
  <si>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</si>
  <si>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</si>
  <si>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</si>
  <si>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</si>
  <si>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</si>
  <si>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</si>
  <si>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</si>
  <si>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</si>
  <si>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</si>
  <si>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</si>
  <si>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</si>
  <si>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</si>
  <si>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</si>
  <si>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</si>
  <si>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</si>
  <si>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</si>
  <si>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</si>
  <si>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</si>
  <si>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</si>
  <si>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</si>
  <si>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</si>
  <si>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</si>
  <si>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</si>
  <si>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</si>
  <si>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</si>
  <si>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</si>
  <si>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</si>
  <si>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</si>
  <si>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</si>
  <si>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</si>
  <si>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</si>
  <si>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</si>
  <si>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</si>
  <si>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</si>
  <si>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</si>
  <si>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</si>
  <si>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</si>
  <si>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</si>
  <si>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</si>
  <si>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</si>
  <si>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</si>
  <si>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</si>
  <si>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</si>
  <si>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</si>
  <si>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</si>
  <si>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</si>
  <si>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</si>
  <si>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</si>
  <si>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</si>
  <si>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</si>
  <si>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</si>
  <si>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</si>
  <si>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</si>
  <si>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</si>
  <si>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</si>
  <si>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</si>
  <si>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</si>
  <si>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</si>
  <si>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</si>
  <si>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</si>
  <si>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</si>
  <si>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</si>
  <si>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</si>
  <si>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</si>
  <si>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</si>
  <si>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</si>
  <si>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</si>
  <si>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</si>
  <si>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</si>
  <si>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</si>
  <si>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</si>
  <si>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</si>
  <si>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</si>
  <si>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</si>
  <si>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</si>
  <si>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</si>
  <si>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</si>
  <si>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</si>
  <si>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</si>
  <si>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</si>
  <si>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</si>
  <si>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</si>
  <si>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</si>
  <si>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</si>
  <si>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</si>
  <si>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</si>
  <si>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</si>
  <si>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</si>
  <si>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</si>
  <si>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</si>
  <si>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</si>
  <si>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</si>
  <si>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</si>
  <si>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</si>
  <si>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</si>
  <si>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</si>
  <si>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</si>
  <si>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</si>
  <si>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</si>
  <si>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</si>
  <si>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</si>
  <si>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</si>
  <si>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</si>
  <si>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</si>
  <si>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</si>
  <si>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</si>
  <si>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</si>
  <si>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</si>
  <si>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</si>
  <si>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</si>
  <si>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</si>
  <si>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</si>
  <si>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</si>
  <si>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</si>
  <si>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</si>
  <si>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</si>
  <si>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</si>
  <si>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</si>
  <si>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</si>
  <si>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</si>
  <si>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</si>
  <si>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</si>
  <si>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</si>
  <si>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</si>
  <si>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</si>
  <si>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</si>
  <si>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</si>
  <si>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</si>
  <si>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</si>
  <si>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</si>
  <si>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</si>
  <si>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</si>
  <si>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</si>
  <si>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</si>
  <si>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</si>
  <si>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</si>
  <si>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</si>
  <si>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</si>
  <si>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</si>
  <si>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</si>
  <si>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</si>
  <si>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</si>
  <si>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</si>
  <si>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</si>
  <si>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</si>
  <si>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</si>
  <si>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</si>
  <si>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</si>
  <si>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</si>
  <si>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</si>
  <si>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</si>
  <si>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</si>
  <si>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</si>
  <si>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</si>
  <si>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</si>
  <si>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</si>
  <si>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</si>
  <si>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</si>
  <si>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</si>
  <si>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</si>
  <si>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</si>
  <si>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</si>
  <si>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</si>
  <si>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</si>
  <si>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</si>
  <si>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</si>
  <si>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</si>
  <si>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</si>
  <si>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</si>
  <si>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</si>
  <si>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</si>
  <si>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</si>
  <si>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</si>
  <si>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</si>
  <si>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</si>
  <si>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</si>
  <si>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</si>
  <si>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</si>
  <si>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</si>
  <si>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</si>
  <si>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</si>
  <si>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</si>
  <si>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</si>
  <si>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</si>
  <si>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</si>
  <si>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</si>
  <si>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</si>
  <si>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</si>
  <si>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</si>
  <si>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</si>
  <si>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</si>
  <si>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</si>
  <si>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</si>
  <si>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</si>
  <si>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</si>
  <si>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</si>
  <si>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</si>
  <si>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</si>
  <si>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</si>
  <si>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</si>
  <si>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</si>
  <si>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</si>
  <si>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</si>
  <si>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</si>
  <si>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</si>
  <si>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</si>
  <si>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</si>
  <si>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</si>
  <si>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</si>
  <si>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</si>
  <si>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</si>
  <si>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</si>
  <si>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</si>
  <si>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</si>
  <si>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</si>
  <si>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</si>
  <si>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</si>
  <si>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</si>
  <si>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</si>
  <si>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</si>
  <si>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</si>
  <si>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</si>
  <si>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</si>
  <si>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</si>
  <si>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</si>
  <si>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</si>
  <si>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</si>
  <si>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</si>
  <si>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</si>
  <si>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</si>
  <si>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</si>
  <si>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</si>
  <si>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</si>
  <si>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</si>
  <si>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</si>
  <si>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</si>
  <si>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</si>
  <si>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</si>
  <si>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</si>
  <si>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</si>
  <si>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</si>
  <si>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</si>
  <si>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</si>
  <si>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</si>
  <si>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</si>
  <si>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</si>
  <si>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</si>
  <si>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</si>
  <si>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</si>
  <si>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</si>
  <si>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</si>
  <si>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</si>
  <si>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</si>
  <si>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</si>
  <si>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</si>
  <si>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</si>
  <si>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</si>
  <si>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</si>
  <si>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</si>
  <si>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</si>
  <si>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</si>
  <si>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</si>
  <si>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</si>
  <si>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</si>
  <si>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</si>
  <si>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</si>
  <si>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</si>
  <si>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</si>
  <si>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</si>
  <si>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</si>
  <si>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</si>
  <si>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</si>
  <si>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</si>
  <si>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</si>
  <si>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</si>
  <si>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</si>
  <si>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</si>
  <si>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</si>
  <si>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</si>
  <si>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</si>
  <si>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</si>
  <si>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</si>
  <si>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</si>
  <si>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</si>
  <si>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</si>
  <si>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</si>
  <si>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</si>
  <si>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</si>
  <si>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</si>
  <si>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</si>
  <si>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</si>
  <si>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</si>
  <si>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</si>
  <si>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</si>
  <si>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</si>
  <si>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</si>
  <si>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</si>
  <si>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</si>
  <si>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</si>
  <si>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</si>
  <si>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</si>
  <si>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</si>
  <si>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</si>
  <si>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</si>
  <si>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</si>
  <si>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</si>
  <si>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</si>
  <si>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</si>
  <si>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</si>
  <si>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</si>
  <si>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</si>
  <si>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</si>
  <si>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</si>
  <si>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</si>
  <si>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</si>
  <si>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</si>
  <si>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</si>
  <si>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</si>
  <si>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</si>
  <si>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</si>
  <si>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</si>
  <si>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</si>
  <si>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</si>
  <si>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</si>
  <si>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</si>
  <si>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</si>
  <si>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</si>
  <si>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</si>
  <si>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</si>
  <si>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</si>
  <si>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</si>
  <si>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</si>
  <si>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</si>
  <si>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</si>
  <si>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</si>
  <si>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</si>
  <si>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</si>
  <si>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</si>
  <si>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</si>
  <si>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</si>
  <si>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</si>
  <si>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</si>
  <si>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</si>
  <si>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</si>
  <si>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</si>
  <si>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</si>
  <si>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</si>
  <si>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</si>
  <si>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</si>
  <si>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</si>
  <si>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</si>
  <si>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</si>
  <si>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</si>
  <si>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</si>
  <si>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</si>
  <si>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</si>
  <si>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</si>
  <si>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</si>
  <si>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</si>
  <si>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</si>
  <si>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</si>
  <si>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</si>
  <si>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</si>
  <si>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</si>
  <si>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</si>
  <si>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</si>
  <si>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</si>
  <si>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</si>
  <si>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</si>
  <si>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</si>
  <si>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</si>
  <si>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</si>
  <si>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</si>
  <si>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</si>
  <si>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</si>
  <si>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</si>
  <si>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</si>
  <si>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</si>
  <si>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</si>
  <si>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</si>
  <si>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</si>
  <si>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</si>
  <si>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</si>
  <si>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</si>
  <si>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</si>
  <si>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</si>
  <si>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</si>
  <si>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</si>
  <si>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</si>
  <si>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</si>
  <si>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</si>
  <si>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</si>
  <si>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</si>
  <si>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</si>
  <si>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</si>
  <si>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</si>
  <si>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</si>
  <si>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</si>
  <si>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</si>
  <si>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</si>
  <si>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</si>
  <si>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</si>
  <si>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</si>
  <si>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</si>
  <si>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</si>
  <si>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</si>
  <si>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</si>
  <si>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</si>
  <si>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</si>
  <si>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</si>
  <si>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</si>
  <si>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</si>
  <si>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</si>
  <si>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</si>
  <si>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</si>
  <si>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</si>
  <si>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</si>
  <si>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</si>
  <si>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</si>
  <si>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</si>
  <si>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</si>
  <si>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</si>
  <si>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</si>
  <si>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</si>
  <si>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</si>
  <si>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</si>
  <si>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</si>
  <si>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</si>
  <si>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</si>
  <si>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</si>
  <si>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</si>
  <si>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</si>
  <si>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</si>
  <si>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</si>
  <si>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</si>
  <si>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</si>
  <si>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</si>
  <si>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</si>
  <si>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</si>
  <si>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</si>
  <si>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</si>
  <si>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</si>
  <si>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</si>
  <si>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</si>
  <si>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</si>
  <si>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</si>
  <si>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</si>
  <si>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</si>
  <si>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</si>
  <si>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</si>
  <si>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</si>
  <si>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</si>
  <si>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</si>
  <si>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</si>
  <si>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</si>
  <si>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</si>
  <si>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</si>
  <si>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</si>
  <si>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</si>
  <si>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</si>
  <si>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</si>
  <si>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</si>
  <si>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</si>
  <si>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</si>
  <si>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</si>
  <si>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</si>
  <si>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</si>
  <si>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</si>
  <si>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</si>
  <si>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</si>
  <si>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</si>
  <si>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</si>
  <si>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</si>
  <si>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</si>
  <si>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</si>
  <si>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</si>
  <si>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</si>
  <si>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</si>
  <si>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</si>
  <si>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</si>
  <si>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</si>
  <si>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</si>
  <si>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</si>
  <si>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</si>
  <si>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</si>
  <si>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</si>
  <si>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</si>
  <si>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</si>
  <si>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</si>
  <si>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</si>
  <si>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</si>
  <si>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</si>
  <si>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</si>
  <si>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</si>
  <si>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</si>
  <si>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</si>
  <si>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</si>
  <si>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</si>
  <si>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</si>
  <si>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</si>
  <si>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</si>
  <si>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</si>
  <si>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</si>
  <si>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</si>
  <si>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</si>
  <si>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</si>
  <si>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</si>
  <si>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</si>
  <si>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</si>
  <si>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</si>
  <si>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</si>
  <si>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</si>
  <si>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</si>
  <si>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</si>
  <si>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</si>
  <si>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</si>
  <si>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</si>
  <si>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</si>
  <si>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</si>
  <si>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</si>
  <si>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</si>
  <si>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</si>
  <si>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</si>
  <si>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</si>
  <si>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</si>
  <si>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</si>
  <si>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</si>
  <si>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</si>
  <si>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</si>
  <si>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</si>
  <si>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</si>
  <si>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</si>
  <si>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</si>
  <si>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</si>
  <si>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</si>
  <si>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</si>
  <si>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</si>
  <si>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</si>
  <si>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</si>
  <si>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</si>
  <si>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</si>
  <si>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</si>
  <si>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</si>
  <si>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</si>
  <si>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</si>
  <si>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</si>
  <si>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</si>
  <si>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</si>
  <si>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</si>
  <si>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</si>
  <si>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</si>
  <si>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</si>
  <si>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</si>
  <si>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</si>
  <si>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</si>
  <si>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</si>
  <si>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</si>
  <si>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</si>
  <si>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</si>
  <si>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</si>
  <si>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</si>
  <si>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</si>
  <si>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</si>
  <si>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</si>
  <si>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</si>
  <si>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</si>
  <si>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</si>
  <si>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</si>
  <si>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</si>
  <si>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</si>
  <si>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</si>
  <si>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</si>
  <si>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</si>
  <si>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</si>
  <si>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</si>
  <si>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</si>
  <si>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</si>
  <si>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</si>
  <si>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</si>
  <si>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</si>
  <si>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</si>
  <si>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</si>
  <si>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</si>
  <si>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</si>
  <si>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</si>
  <si>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</si>
  <si>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</si>
  <si>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</si>
  <si>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</si>
  <si>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</si>
  <si>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</si>
  <si>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</si>
  <si>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</si>
  <si>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</si>
  <si>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</si>
  <si>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</si>
  <si>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</si>
  <si>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</si>
  <si>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</si>
  <si>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</si>
  <si>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</si>
  <si>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</si>
  <si>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</si>
  <si>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</si>
  <si>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</si>
  <si>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</si>
  <si>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</si>
  <si>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</si>
  <si>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</si>
  <si>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</si>
  <si>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</si>
  <si>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</si>
  <si>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</si>
  <si>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</si>
  <si>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</si>
  <si>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</si>
  <si>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</si>
  <si>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</si>
  <si>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</si>
  <si>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</si>
  <si>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</si>
  <si>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</si>
  <si>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</si>
  <si>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</si>
  <si>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</si>
  <si>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</si>
  <si>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</si>
  <si>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</si>
  <si>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</si>
  <si>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</si>
  <si>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</si>
  <si>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</si>
  <si>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</si>
  <si>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</si>
  <si>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</si>
  <si>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</si>
  <si>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</si>
  <si>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</si>
  <si>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</si>
  <si>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</si>
  <si>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</si>
  <si>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</si>
  <si>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</si>
  <si>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</si>
  <si>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</si>
  <si>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</si>
  <si>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</si>
  <si>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</si>
  <si>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</si>
  <si>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</si>
  <si>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</si>
  <si>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</si>
  <si>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</si>
  <si>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</si>
  <si>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</si>
  <si>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</si>
  <si>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</si>
  <si>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</si>
  <si>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</si>
  <si>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</si>
  <si>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</si>
  <si>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</si>
  <si>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</si>
  <si>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</si>
  <si>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</si>
  <si>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</si>
  <si>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</si>
  <si>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</si>
  <si>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</si>
  <si>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</si>
  <si>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</si>
  <si>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</si>
  <si>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</si>
  <si>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</si>
  <si>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</si>
  <si>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</si>
  <si>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</si>
  <si>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</si>
  <si>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</si>
  <si>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</si>
  <si>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</si>
  <si>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</si>
  <si>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</si>
  <si>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</si>
  <si>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</si>
  <si>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</si>
  <si>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</si>
  <si>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</si>
  <si>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</si>
  <si>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</si>
  <si>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</si>
  <si>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</si>
  <si>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</si>
  <si>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</si>
  <si>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</si>
  <si>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</si>
  <si>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</si>
  <si>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</si>
  <si>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</si>
  <si>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</si>
  <si>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</si>
  <si>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</si>
  <si>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</si>
  <si>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</si>
  <si>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</si>
  <si>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</si>
  <si>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</si>
  <si>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</si>
  <si>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</si>
  <si>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</si>
  <si>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</si>
  <si>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</si>
  <si>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</si>
  <si>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</si>
  <si>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</si>
  <si>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</si>
  <si>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</si>
  <si>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</si>
  <si>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</si>
  <si>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</si>
  <si>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</si>
  <si>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</si>
  <si>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</si>
  <si>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</si>
  <si>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</si>
  <si>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</si>
  <si>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</si>
  <si>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</si>
  <si>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</si>
  <si>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</si>
  <si>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</si>
  <si>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</si>
  <si>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</si>
  <si>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</si>
  <si>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</si>
  <si>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</si>
  <si>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</si>
  <si>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</si>
  <si>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</si>
  <si>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</si>
  <si>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</si>
  <si>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</si>
  <si>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</si>
  <si>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</si>
  <si>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</si>
  <si>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</si>
  <si>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</si>
  <si>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</si>
  <si>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</si>
  <si>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</si>
  <si>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</si>
  <si>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</si>
  <si>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</si>
  <si>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</si>
  <si>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</si>
  <si>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</si>
  <si>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</si>
  <si>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</si>
  <si>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</si>
  <si>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</si>
  <si>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</si>
  <si>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</si>
  <si>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</si>
  <si>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</si>
  <si>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</si>
  <si>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</si>
  <si>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</si>
  <si>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</si>
  <si>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</si>
  <si>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</si>
  <si>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</si>
  <si>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</si>
  <si>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</si>
  <si>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</si>
  <si>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</si>
  <si>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</si>
  <si>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</si>
  <si>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</si>
  <si>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</si>
  <si>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</si>
  <si>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</si>
  <si>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</si>
  <si>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</si>
  <si>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</si>
  <si>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</si>
  <si>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</si>
  <si>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</si>
  <si>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</si>
  <si>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</si>
  <si>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</si>
  <si>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</si>
  <si>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</si>
  <si>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</si>
  <si>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</si>
  <si>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</si>
  <si>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</si>
  <si>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</si>
  <si>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</si>
  <si>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</si>
  <si>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</si>
  <si>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</si>
  <si>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</si>
  <si>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</si>
  <si>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</si>
  <si>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</si>
  <si>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</si>
  <si>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</si>
  <si>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</si>
  <si>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</si>
  <si>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</si>
  <si>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</si>
  <si>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</si>
  <si>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</si>
  <si>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</si>
  <si>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</si>
  <si>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</si>
  <si>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</si>
  <si>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</si>
  <si>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</si>
  <si>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</si>
  <si>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</si>
  <si>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</si>
  <si>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</si>
  <si>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</si>
  <si>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</si>
  <si>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</si>
  <si>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</si>
  <si>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</si>
  <si>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</si>
  <si>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</si>
  <si>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</si>
  <si>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</si>
  <si>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</si>
  <si>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</si>
  <si>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</si>
  <si>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</si>
  <si>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</si>
  <si>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</si>
  <si>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</si>
  <si>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</si>
  <si>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</si>
  <si>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</si>
  <si>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</si>
  <si>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</si>
  <si>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</si>
  <si>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</si>
  <si>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</si>
  <si>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</si>
  <si>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</si>
  <si>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</si>
  <si>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</si>
  <si>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</si>
  <si>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</si>
  <si>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</si>
  <si>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</si>
  <si>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</si>
  <si>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</si>
  <si>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</si>
  <si>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</si>
  <si>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</si>
  <si>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</si>
  <si>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</si>
  <si>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</si>
  <si>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</si>
  <si>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</si>
  <si>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</si>
  <si>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</si>
  <si>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</si>
  <si>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</si>
  <si>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</si>
  <si>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</si>
  <si>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</si>
  <si>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</si>
  <si>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</si>
  <si>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</si>
  <si>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</si>
  <si>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</si>
  <si>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</si>
  <si>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</si>
  <si>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</si>
  <si>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</si>
  <si>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</si>
  <si>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</si>
  <si>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</si>
  <si>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</si>
  <si>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</si>
  <si>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</si>
  <si>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</si>
  <si>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</si>
  <si>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</si>
  <si>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</si>
  <si>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</si>
  <si>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</si>
  <si>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</si>
  <si>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</si>
  <si>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</si>
  <si>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</si>
  <si>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</si>
  <si>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</si>
  <si>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</si>
  <si>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</si>
  <si>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</si>
  <si>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</si>
  <si>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</si>
  <si>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</si>
  <si>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</si>
  <si>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</si>
  <si>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</si>
  <si>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</si>
  <si>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</si>
  <si>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</si>
  <si>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</si>
  <si>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</si>
  <si>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</si>
  <si>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</si>
  <si>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</si>
  <si>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</si>
  <si>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</si>
  <si>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</si>
  <si>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</si>
  <si>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</si>
  <si>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</si>
  <si>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</si>
  <si>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</si>
  <si>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</si>
  <si>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</si>
  <si>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</si>
  <si>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</si>
  <si>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</si>
  <si>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</si>
  <si>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</si>
  <si>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</si>
  <si>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</si>
  <si>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</si>
  <si>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</si>
  <si>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</si>
  <si>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</si>
  <si>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</si>
  <si>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</si>
  <si>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</si>
  <si>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</si>
  <si>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</si>
  <si>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</si>
  <si>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</si>
  <si>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</si>
  <si>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</si>
  <si>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</si>
  <si>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</si>
  <si>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</si>
  <si>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</si>
  <si>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</si>
  <si>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</si>
  <si>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</si>
  <si>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</si>
  <si>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</si>
  <si>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</si>
  <si>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</si>
  <si>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</si>
  <si>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</si>
  <si>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</si>
  <si>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</si>
  <si>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</si>
  <si>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</si>
  <si>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</si>
  <si>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</si>
  <si>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</si>
  <si>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</si>
  <si>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</si>
  <si>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</si>
  <si>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</si>
  <si>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</si>
  <si>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</si>
  <si>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</si>
  <si>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</si>
  <si>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</si>
  <si>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</si>
  <si>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</si>
  <si>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</si>
  <si>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</si>
  <si>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</si>
  <si>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</si>
  <si>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</si>
  <si>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</si>
  <si>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</si>
  <si>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</si>
  <si>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</si>
  <si>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</si>
  <si>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</si>
  <si>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</si>
  <si>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</si>
  <si>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</si>
  <si>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</si>
  <si>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</si>
  <si>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</si>
  <si>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</si>
  <si>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</si>
  <si>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</si>
  <si>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</si>
  <si>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</si>
  <si>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</si>
  <si>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</si>
  <si>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</si>
  <si>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</si>
  <si>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</si>
  <si>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</si>
  <si>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</si>
  <si>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</si>
  <si>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</si>
  <si>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</si>
  <si>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</si>
  <si>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</si>
  <si>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</si>
  <si>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</si>
  <si>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</si>
  <si>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</si>
  <si>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</si>
  <si>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</si>
  <si>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</si>
  <si>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</si>
  <si>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</si>
  <si>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</si>
  <si>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</si>
  <si>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</si>
  <si>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</si>
  <si>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</si>
  <si>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</si>
  <si>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</si>
  <si>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</si>
  <si>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</si>
  <si>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</si>
  <si>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</si>
  <si>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</si>
  <si>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</si>
  <si>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</si>
  <si>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</si>
  <si>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</si>
  <si>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</si>
  <si>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</si>
  <si>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</si>
  <si>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</si>
  <si>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</si>
  <si>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</si>
  <si>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</si>
  <si>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</si>
  <si>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</si>
  <si>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</si>
  <si>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</si>
  <si>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</si>
  <si>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</si>
  <si>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</si>
  <si>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</si>
  <si>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</si>
  <si>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</si>
  <si>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</si>
  <si>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</si>
  <si>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</si>
  <si>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</si>
  <si>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</si>
  <si>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</si>
  <si>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</si>
  <si>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</si>
  <si>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</si>
  <si>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</si>
  <si>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</si>
  <si>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</si>
  <si>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</si>
  <si>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</si>
  <si>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</si>
  <si>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</si>
  <si>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</si>
  <si>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</si>
  <si>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</si>
  <si>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</si>
  <si>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</si>
  <si>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</si>
  <si>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</si>
  <si>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</si>
  <si>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</si>
  <si>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</si>
  <si>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</si>
  <si>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</si>
  <si>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</si>
  <si>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</si>
  <si>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</si>
  <si>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</si>
  <si>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</si>
  <si>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</si>
  <si>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</si>
  <si>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</si>
  <si>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</si>
  <si>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</si>
  <si>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</si>
  <si>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</si>
  <si>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</si>
  <si>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</si>
  <si>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</si>
  <si>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</si>
  <si>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</si>
  <si>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</si>
  <si>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</si>
  <si>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</si>
  <si>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</si>
  <si>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</si>
  <si>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</si>
  <si>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</si>
  <si>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</si>
  <si>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</si>
  <si>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</si>
  <si>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</si>
  <si>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</si>
  <si>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</si>
  <si>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</si>
  <si>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</si>
  <si>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</si>
  <si>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</si>
  <si>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</si>
  <si>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</si>
  <si>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</si>
  <si>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</si>
  <si>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</si>
  <si>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</si>
  <si>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</si>
  <si>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</si>
  <si>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</si>
  <si>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</si>
  <si>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</si>
  <si>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</si>
  <si>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</si>
  <si>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</si>
  <si>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</si>
  <si>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</si>
  <si>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</si>
  <si>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</si>
  <si>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</si>
  <si>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</si>
  <si>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</si>
  <si>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</si>
  <si>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</si>
  <si>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</si>
  <si>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</si>
  <si>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</si>
  <si>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</si>
  <si>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</si>
  <si>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</si>
  <si>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</si>
  <si>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</si>
  <si>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</si>
  <si>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</si>
  <si>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</si>
  <si>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</si>
  <si>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</si>
  <si>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</si>
  <si>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</si>
  <si>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</si>
  <si>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</si>
  <si>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</si>
  <si>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</si>
  <si>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</si>
  <si>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</si>
  <si>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</si>
  <si>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</si>
  <si>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</si>
  <si>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</si>
  <si>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</si>
  <si>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</si>
  <si>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</si>
  <si>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</si>
  <si>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</si>
  <si>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</si>
  <si>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</si>
  <si>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</si>
  <si>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</si>
  <si>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</si>
  <si>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</si>
  <si>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</si>
  <si>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</si>
  <si>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</si>
  <si>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</si>
  <si>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</si>
  <si>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</si>
  <si>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</si>
  <si>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</si>
  <si>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</si>
  <si>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</si>
  <si>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</si>
  <si>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</si>
  <si>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</si>
  <si>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</si>
  <si>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</si>
  <si>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</si>
  <si>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</si>
  <si>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</si>
  <si>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</si>
  <si>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</si>
  <si>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</si>
  <si>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</si>
  <si>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</si>
  <si>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</si>
  <si>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</si>
  <si>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</si>
  <si>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</si>
  <si>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</si>
  <si>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</si>
  <si>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</si>
  <si>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</si>
  <si>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</si>
  <si>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</si>
  <si>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</si>
  <si>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</si>
  <si>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</si>
  <si>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</si>
  <si>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</si>
  <si>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</si>
  <si>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</si>
  <si>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</si>
  <si>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</si>
  <si>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</si>
  <si>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</si>
  <si>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</si>
  <si>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</si>
  <si>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</si>
  <si>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</si>
  <si>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</si>
  <si>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</si>
  <si>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</si>
  <si>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</si>
  <si>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</si>
  <si>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</si>
  <si>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</si>
  <si>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</si>
  <si>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</si>
  <si>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</si>
  <si>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</si>
  <si>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</si>
  <si>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</si>
  <si>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</si>
  <si>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</si>
  <si>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</si>
  <si>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</si>
  <si>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</si>
  <si>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</si>
  <si>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</si>
  <si>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</si>
  <si>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</si>
  <si>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</si>
  <si>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</si>
  <si>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</si>
  <si>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</si>
  <si>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</si>
  <si>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</si>
  <si>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</si>
  <si>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</si>
  <si>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</si>
  <si>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</si>
  <si>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</si>
  <si>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</si>
  <si>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</si>
  <si>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</si>
  <si>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</si>
  <si>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</si>
  <si>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</si>
  <si>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</si>
  <si>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</si>
  <si>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</si>
  <si>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</si>
  <si>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</si>
  <si>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</si>
  <si>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</si>
  <si>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</si>
  <si>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</si>
  <si>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</si>
  <si>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</si>
  <si>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</si>
  <si>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</si>
  <si>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</si>
  <si>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</si>
  <si>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</si>
  <si>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</si>
  <si>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</si>
  <si>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</si>
  <si>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</si>
  <si>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</si>
  <si>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</si>
  <si>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</si>
  <si>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</si>
  <si>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</si>
  <si>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</si>
  <si>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</si>
  <si>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</si>
  <si>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</si>
  <si>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</si>
  <si>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</si>
  <si>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</si>
  <si>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</si>
  <si>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</si>
  <si>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</si>
  <si>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</si>
  <si>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</si>
  <si>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</si>
  <si>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</si>
  <si>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</si>
  <si>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</si>
  <si>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</si>
  <si>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</si>
  <si>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</si>
  <si>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</si>
  <si>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</si>
  <si>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</si>
  <si>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</si>
  <si>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</si>
  <si>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</si>
  <si>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</si>
  <si>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</si>
  <si>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</si>
  <si>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</si>
  <si>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</si>
  <si>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</si>
  <si>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</si>
  <si>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</si>
  <si>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</si>
  <si>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</si>
  <si>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</si>
  <si>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</si>
  <si>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</si>
  <si>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</si>
  <si>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</si>
  <si>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</si>
  <si>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</si>
  <si>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</si>
  <si>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</si>
  <si>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</si>
  <si>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</si>
  <si>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</si>
  <si>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</si>
  <si>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</si>
  <si>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</si>
  <si>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</si>
  <si>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</si>
  <si>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</si>
  <si>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</si>
  <si>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</si>
  <si>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</si>
  <si>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</si>
  <si>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</si>
  <si>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</si>
  <si>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</si>
  <si>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</si>
  <si>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</si>
  <si>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</si>
  <si>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</si>
  <si>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</si>
  <si>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</si>
  <si>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</si>
  <si>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</si>
  <si>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</si>
  <si>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</si>
  <si>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</si>
  <si>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</si>
  <si>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</si>
  <si>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</si>
  <si>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</si>
  <si>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</si>
  <si>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</si>
  <si>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</si>
  <si>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</si>
  <si>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</si>
  <si>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</si>
  <si>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</si>
  <si>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</si>
  <si>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</si>
  <si>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</si>
  <si>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</si>
  <si>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</si>
  <si>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</si>
  <si>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</si>
  <si>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</si>
  <si>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</si>
  <si>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</si>
  <si>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</si>
  <si>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</si>
  <si>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</si>
  <si>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</si>
  <si>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</si>
  <si>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</si>
  <si>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</si>
  <si>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</si>
  <si>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</si>
  <si>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</si>
  <si>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</si>
  <si>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</si>
  <si>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</si>
  <si>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</si>
  <si>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</si>
  <si>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</si>
  <si>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</si>
  <si>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</si>
  <si>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</si>
  <si>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</si>
  <si>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</si>
  <si>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</si>
  <si>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</si>
  <si>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</si>
  <si>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</si>
  <si>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</si>
  <si>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</si>
  <si>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</si>
  <si>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</si>
  <si>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</si>
  <si>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</si>
  <si>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</si>
  <si>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</si>
  <si>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</si>
  <si>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</si>
  <si>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</si>
  <si>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</si>
  <si>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</si>
  <si>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</si>
  <si>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</si>
  <si>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</si>
  <si>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</si>
  <si>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</si>
  <si>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</si>
  <si>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</si>
  <si>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</si>
  <si>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</si>
  <si>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</si>
  <si>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</si>
  <si>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</si>
  <si>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</si>
  <si>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</si>
  <si>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</si>
  <si>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</si>
  <si>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</si>
  <si>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</si>
  <si>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</si>
  <si>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</si>
  <si>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</si>
  <si>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</si>
  <si>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</si>
  <si>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</si>
  <si>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</si>
  <si>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</si>
  <si>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</si>
  <si>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</si>
  <si>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</si>
  <si>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</si>
  <si>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</si>
  <si>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</si>
  <si>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</si>
  <si>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</si>
  <si>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</si>
  <si>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</si>
  <si>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</si>
  <si>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</si>
  <si>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</si>
  <si>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</si>
  <si>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</si>
  <si>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</si>
  <si>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</si>
  <si>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</si>
  <si>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</si>
  <si>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</si>
  <si>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</si>
  <si>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</si>
  <si>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</si>
  <si>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</si>
  <si>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</si>
  <si>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</si>
  <si>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</si>
  <si>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</si>
  <si>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</si>
  <si>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</si>
  <si>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</si>
  <si>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</si>
  <si>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</si>
  <si>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</si>
  <si>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</si>
  <si>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</si>
  <si>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</si>
  <si>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</si>
  <si>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</si>
  <si>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</si>
  <si>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</si>
  <si>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</si>
  <si>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</si>
  <si>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</si>
  <si>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</si>
  <si>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</si>
  <si>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</si>
  <si>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</si>
  <si>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</si>
  <si>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</si>
  <si>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</si>
  <si>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</si>
  <si>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</si>
  <si>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</si>
  <si>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</si>
  <si>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</si>
  <si>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</si>
  <si>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</si>
  <si>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</si>
  <si>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</si>
  <si>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</si>
  <si>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</si>
  <si>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</si>
  <si>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</si>
  <si>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</si>
  <si>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</si>
  <si>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</si>
  <si>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</si>
  <si>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</si>
  <si>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</si>
  <si>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</si>
  <si>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</si>
  <si>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</si>
  <si>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</si>
  <si>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</si>
  <si>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</si>
  <si>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</si>
  <si>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</si>
  <si>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</si>
  <si>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</si>
  <si>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</si>
  <si>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</si>
  <si>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</si>
  <si>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</si>
  <si>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</si>
  <si>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</si>
  <si>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</si>
  <si>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</si>
  <si>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</si>
  <si>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</si>
  <si>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</si>
  <si>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</si>
  <si>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</si>
  <si>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</si>
  <si>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</si>
  <si>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</si>
  <si>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</si>
  <si>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</si>
  <si>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</si>
  <si>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</si>
  <si>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</si>
  <si>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</si>
  <si>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</si>
  <si>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</si>
  <si>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</si>
  <si>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</si>
  <si>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</si>
  <si>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</si>
  <si>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</si>
  <si>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</si>
  <si>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</si>
  <si>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</si>
  <si>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</si>
  <si>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</si>
  <si>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</si>
  <si>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</si>
  <si>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</si>
  <si>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</si>
  <si>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</si>
  <si>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</si>
  <si>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</si>
  <si>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</si>
  <si>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</si>
  <si>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</si>
  <si>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</si>
  <si>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</si>
  <si>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</si>
  <si>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</si>
  <si>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</si>
  <si>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</si>
  <si>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</si>
  <si>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</si>
  <si>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</si>
  <si>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</si>
  <si>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</si>
  <si>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</si>
  <si>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</si>
  <si>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</si>
  <si>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</si>
  <si>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</si>
  <si>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</si>
  <si>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</si>
  <si>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</si>
  <si>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</si>
  <si>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</si>
  <si>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</si>
  <si>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</si>
  <si>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</si>
  <si>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</si>
  <si>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</si>
  <si>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</si>
  <si>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</si>
  <si>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</si>
  <si>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</si>
  <si>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</si>
  <si>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</si>
  <si>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</si>
  <si>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</si>
  <si>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</si>
  <si>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</si>
  <si>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</si>
  <si>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</si>
  <si>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</si>
  <si>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</si>
  <si>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</si>
  <si>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</si>
  <si>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</si>
  <si>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</si>
  <si>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</si>
  <si>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</si>
  <si>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</si>
  <si>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</si>
  <si>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</si>
  <si>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</si>
  <si>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</si>
  <si>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</si>
  <si>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</si>
  <si>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</si>
  <si>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</si>
  <si>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</si>
  <si>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</si>
  <si>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</si>
  <si>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</si>
  <si>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</si>
  <si>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</si>
  <si>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</si>
  <si>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</si>
  <si>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</si>
  <si>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</si>
  <si>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</si>
  <si>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</si>
  <si>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</si>
  <si>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</si>
  <si>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</si>
  <si>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</si>
  <si>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</si>
  <si>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</si>
  <si>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</si>
  <si>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</si>
  <si>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</si>
  <si>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</si>
  <si>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</si>
  <si>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</si>
  <si>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</si>
  <si>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</si>
  <si>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</si>
  <si>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</si>
  <si>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</si>
  <si>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</si>
  <si>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</si>
  <si>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</si>
  <si>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</si>
  <si>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</si>
  <si>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</si>
  <si>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</si>
  <si>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</si>
  <si>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</si>
  <si>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</si>
  <si>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</si>
  <si>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</si>
  <si>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</si>
  <si>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</si>
  <si>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</si>
  <si>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</si>
  <si>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</si>
  <si>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</si>
  <si>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</si>
  <si>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</si>
  <si>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</si>
  <si>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</si>
  <si>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</si>
  <si>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</si>
  <si>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</si>
  <si>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</si>
  <si>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</si>
  <si>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</si>
  <si>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</si>
  <si>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</si>
  <si>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</si>
  <si>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</si>
  <si>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</si>
  <si>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</si>
  <si>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</si>
  <si>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</si>
  <si>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</si>
  <si>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</si>
  <si>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</si>
  <si>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</si>
  <si>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</si>
  <si>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</si>
  <si>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</si>
  <si>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</si>
  <si>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</si>
  <si>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</si>
  <si>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</si>
  <si>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</si>
  <si>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</si>
  <si>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</si>
  <si>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</si>
  <si>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</si>
  <si>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</si>
  <si>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</si>
  <si>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</si>
  <si>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</si>
  <si>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</si>
  <si>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</si>
  <si>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</si>
  <si>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</si>
  <si>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</si>
  <si>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</si>
  <si>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</si>
  <si>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</si>
  <si>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</si>
  <si>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</si>
  <si>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</si>
  <si>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</si>
  <si>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</si>
  <si>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</si>
  <si>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</si>
  <si>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</si>
  <si>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</si>
  <si>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</si>
  <si>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</si>
  <si>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</si>
  <si>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</si>
  <si>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</si>
  <si>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</si>
  <si>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</si>
  <si>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</si>
  <si>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</si>
  <si>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</si>
  <si>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</si>
  <si>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</si>
  <si>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</si>
  <si>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</si>
  <si>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</si>
  <si>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</si>
  <si>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</si>
  <si>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</si>
  <si>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</si>
  <si>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</si>
  <si>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</si>
  <si>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</si>
  <si>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</si>
  <si>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</si>
  <si>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</si>
  <si>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</si>
  <si>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</si>
  <si>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</si>
  <si>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</si>
  <si>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</si>
  <si>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</si>
  <si>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</si>
  <si>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</si>
  <si>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</si>
  <si>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</si>
  <si>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</si>
  <si>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</si>
  <si>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</si>
  <si>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</si>
  <si>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</si>
  <si>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</si>
  <si>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</si>
  <si>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</si>
  <si>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</si>
  <si>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</si>
  <si>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</si>
  <si>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</si>
  <si>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</si>
  <si>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</si>
  <si>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</si>
  <si>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</si>
  <si>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</si>
  <si>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</si>
  <si>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</si>
  <si>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</si>
  <si>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</si>
  <si>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</si>
  <si>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</si>
  <si>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</si>
  <si>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</si>
  <si>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</si>
  <si>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</si>
  <si>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</si>
  <si>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</si>
  <si>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</si>
  <si>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</si>
  <si>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</si>
  <si>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</si>
  <si>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</si>
  <si>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</si>
  <si>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</si>
  <si>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</si>
  <si>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</si>
  <si>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</si>
  <si>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</si>
  <si>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</si>
  <si>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</si>
  <si>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</si>
  <si>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</si>
  <si>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</si>
  <si>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</si>
  <si>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</si>
  <si>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</si>
  <si>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</si>
  <si>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</si>
  <si>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</si>
  <si>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</si>
  <si>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</si>
  <si>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</si>
  <si>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</si>
  <si>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</si>
  <si>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</si>
  <si>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</si>
  <si>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</si>
  <si>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</si>
  <si>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</si>
  <si>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</si>
  <si>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</si>
  <si>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</si>
  <si>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</si>
  <si>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</si>
  <si>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</si>
  <si>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</si>
  <si>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</si>
  <si>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</si>
  <si>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</si>
  <si>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</si>
  <si>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</si>
  <si>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</si>
  <si>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</si>
  <si>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</si>
  <si>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</si>
  <si>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</si>
  <si>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</si>
  <si>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</si>
  <si>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</si>
  <si>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</si>
  <si>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</si>
  <si>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</si>
  <si>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</si>
  <si>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</si>
  <si>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</si>
  <si>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</si>
  <si>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</si>
  <si>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</si>
  <si>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</si>
  <si>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</si>
  <si>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</si>
  <si>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</si>
  <si>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</si>
  <si>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</si>
  <si>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</si>
  <si>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</si>
  <si>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</si>
  <si>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</si>
  <si>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</si>
  <si>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</si>
  <si>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</si>
  <si>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</si>
  <si>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</si>
  <si>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</si>
  <si>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</si>
  <si>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</si>
  <si>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</si>
  <si>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</si>
  <si>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</si>
  <si>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</si>
  <si>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</si>
  <si>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</si>
  <si>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</si>
  <si>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</si>
  <si>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</si>
  <si>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</si>
  <si>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</si>
  <si>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</si>
  <si>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</si>
  <si>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</si>
  <si>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</si>
  <si>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</si>
  <si>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</si>
  <si>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</si>
  <si>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</si>
  <si>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</si>
  <si>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</si>
  <si>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</si>
  <si>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</si>
  <si>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</si>
  <si>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</si>
  <si>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</si>
  <si>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</si>
  <si>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</si>
  <si>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</si>
  <si>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</si>
  <si>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</si>
  <si>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</si>
  <si>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</si>
  <si>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</si>
  <si>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</si>
  <si>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</si>
  <si>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</si>
  <si>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</si>
  <si>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</si>
  <si>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</si>
  <si>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</si>
  <si>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</si>
  <si>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</si>
  <si>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</si>
  <si>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</si>
  <si>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</si>
  <si>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</si>
  <si>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</si>
  <si>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</si>
  <si>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</si>
  <si>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</si>
  <si>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</si>
  <si>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</si>
  <si>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</si>
  <si>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</si>
  <si>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</si>
  <si>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</si>
  <si>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</si>
  <si>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</si>
  <si>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</si>
  <si>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</si>
  <si>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</si>
  <si>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</si>
  <si>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</si>
  <si>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</si>
  <si>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</si>
  <si>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</si>
  <si>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</si>
  <si>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</si>
  <si>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</si>
  <si>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</si>
  <si>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</si>
  <si>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</si>
  <si>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</si>
  <si>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</si>
  <si>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</si>
  <si>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</si>
  <si>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</si>
  <si>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</si>
  <si>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</si>
  <si>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</si>
  <si>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</si>
  <si>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</si>
  <si>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</si>
  <si>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</si>
  <si>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</si>
  <si>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</si>
  <si>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</si>
  <si>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</si>
  <si>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</si>
  <si>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</si>
  <si>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</si>
  <si>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</si>
  <si>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</si>
  <si>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</si>
  <si>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</si>
  <si>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</si>
  <si>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</si>
  <si>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</si>
  <si>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</si>
  <si>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</si>
  <si>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</si>
  <si>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</si>
  <si>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</si>
  <si>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</si>
  <si>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</si>
  <si>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</si>
  <si>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</si>
  <si>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</si>
  <si>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</si>
  <si>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</si>
  <si>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</si>
  <si>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</si>
  <si>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</si>
  <si>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</si>
  <si>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</si>
  <si>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</si>
  <si>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</si>
  <si>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</si>
  <si>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</si>
  <si>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</si>
  <si>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</si>
  <si>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</si>
  <si>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</si>
  <si>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</si>
  <si>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</si>
  <si>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</si>
  <si>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</si>
  <si>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</si>
  <si>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</si>
  <si>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</si>
  <si>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</si>
  <si>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</si>
  <si>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</si>
  <si>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</si>
  <si>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</si>
  <si>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</si>
  <si>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</si>
  <si>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</si>
  <si>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</si>
  <si>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</si>
  <si>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</si>
  <si>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</si>
  <si>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</si>
  <si>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</si>
  <si>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</si>
  <si>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</si>
  <si>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</si>
  <si>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</si>
  <si>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</si>
  <si>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</si>
  <si>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</si>
  <si>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</si>
  <si>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</si>
  <si>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</si>
  <si>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</si>
  <si>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</si>
  <si>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</si>
  <si>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</si>
  <si>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</si>
  <si>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</si>
  <si>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</si>
  <si>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</si>
  <si>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</si>
  <si>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</si>
  <si>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</si>
  <si>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</si>
  <si>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</si>
  <si>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</si>
  <si>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</si>
  <si>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</si>
  <si>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</si>
  <si>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</si>
  <si>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</si>
  <si>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</si>
  <si>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</si>
  <si>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</si>
  <si>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</si>
  <si>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</si>
  <si>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</si>
  <si>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</si>
  <si>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</si>
  <si>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</si>
  <si>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</si>
  <si>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</si>
  <si>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</si>
  <si>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</si>
  <si>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</si>
  <si>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</si>
  <si>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</si>
  <si>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</si>
  <si>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</si>
  <si>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</si>
  <si>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</si>
  <si>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</si>
  <si>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</si>
  <si>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</si>
  <si>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</si>
  <si>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</si>
  <si>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</si>
  <si>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</si>
  <si>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</si>
  <si>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</si>
  <si>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</si>
  <si>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</si>
  <si>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</si>
  <si>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</si>
  <si>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</si>
  <si>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</si>
  <si>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</si>
  <si>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</si>
  <si>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</si>
  <si>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</si>
  <si>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</si>
  <si>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</si>
  <si>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</si>
  <si>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</si>
  <si>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</si>
  <si>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</si>
  <si>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</si>
  <si>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</si>
  <si>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</si>
  <si>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</si>
  <si>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</si>
  <si>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</si>
  <si>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</si>
  <si>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</si>
  <si>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</si>
  <si>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</si>
  <si>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</si>
  <si>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</si>
  <si>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</si>
  <si>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</si>
  <si>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</si>
  <si>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</si>
  <si>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</si>
  <si>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</si>
  <si>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</si>
  <si>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</si>
  <si>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</si>
  <si>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</si>
  <si>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</si>
  <si>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</si>
  <si>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</si>
  <si>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</si>
  <si>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</si>
  <si>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</si>
  <si>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</si>
  <si>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</si>
  <si>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</si>
  <si>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</si>
  <si>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</si>
  <si>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</si>
  <si>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</si>
  <si>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</si>
  <si>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</si>
  <si>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</si>
  <si>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</si>
  <si>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</si>
  <si>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</si>
  <si>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</si>
  <si>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</si>
  <si>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</si>
  <si>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</si>
  <si>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</si>
  <si>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</si>
  <si>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</si>
  <si>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</si>
  <si>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</si>
  <si>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</si>
  <si>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</si>
  <si>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</si>
  <si>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</si>
  <si>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</si>
  <si>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</si>
  <si>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</si>
  <si>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</si>
  <si>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</si>
  <si>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</si>
  <si>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</si>
  <si>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</si>
  <si>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</si>
  <si>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</si>
  <si>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</si>
  <si>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</si>
  <si>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</si>
  <si>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</si>
  <si>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</si>
  <si>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</si>
  <si>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</si>
  <si>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</si>
  <si>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</si>
  <si>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</si>
  <si>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</si>
  <si>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</si>
  <si>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</si>
  <si>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</si>
  <si>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</si>
  <si>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</si>
  <si>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</si>
  <si>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</si>
  <si>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</si>
  <si>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</si>
  <si>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</si>
  <si>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</si>
  <si>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</si>
  <si>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</si>
  <si>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</si>
  <si>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</si>
  <si>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</si>
  <si>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</si>
  <si>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</si>
  <si>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</si>
  <si>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</si>
  <si>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</si>
  <si>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</si>
  <si>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</si>
  <si>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</si>
  <si>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</si>
  <si>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</si>
  <si>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</si>
  <si>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</si>
  <si>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</si>
  <si>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</si>
  <si>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</si>
  <si>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</si>
  <si>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</si>
  <si>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</si>
  <si>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</si>
  <si>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</si>
  <si>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</si>
  <si>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</si>
  <si>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</si>
  <si>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</si>
  <si>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</si>
  <si>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</si>
  <si>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</si>
  <si>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</si>
  <si>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</si>
  <si>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</si>
  <si>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</si>
  <si>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</si>
  <si>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</si>
  <si>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</si>
  <si>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</si>
  <si>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</si>
  <si>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</si>
  <si>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</si>
  <si>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</si>
  <si>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</si>
  <si>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</si>
  <si>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</si>
  <si>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</si>
  <si>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</si>
  <si>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</si>
  <si>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</si>
  <si>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</si>
  <si>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</si>
  <si>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</si>
  <si>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</si>
  <si>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</si>
  <si>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</si>
  <si>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</si>
  <si>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</si>
  <si>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</si>
  <si>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</si>
  <si>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</si>
  <si>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</si>
  <si>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</si>
  <si>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</si>
  <si>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</si>
  <si>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</si>
  <si>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</si>
  <si>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</si>
  <si>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</si>
  <si>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</si>
  <si>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</si>
  <si>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</si>
  <si>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</si>
  <si>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</si>
  <si>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</si>
  <si>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</si>
  <si>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</si>
  <si>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</si>
  <si>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</si>
  <si>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</si>
  <si>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</si>
  <si>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</si>
  <si>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</si>
  <si>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</si>
  <si>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</si>
  <si>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</si>
  <si>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</si>
  <si>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</si>
  <si>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</si>
  <si>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</si>
  <si>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</si>
  <si>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</si>
  <si>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</si>
  <si>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</si>
  <si>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</si>
  <si>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</si>
  <si>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</si>
  <si>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</si>
  <si>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</si>
  <si>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</si>
  <si>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</si>
  <si>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</si>
  <si>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</si>
  <si>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</si>
  <si>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</si>
  <si>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</si>
  <si>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</si>
  <si>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</si>
  <si>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</si>
  <si>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</si>
  <si>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</si>
  <si>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</si>
  <si>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</si>
  <si>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</si>
  <si>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</si>
  <si>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</si>
  <si>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</si>
  <si>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</si>
  <si>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</si>
  <si>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</si>
  <si>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</si>
  <si>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</si>
  <si>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</si>
  <si>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</si>
  <si>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</si>
  <si>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</si>
  <si>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</si>
  <si>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</si>
  <si>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</si>
  <si>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</si>
  <si>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</si>
  <si>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</si>
  <si>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</si>
  <si>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</si>
  <si>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</si>
  <si>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</si>
  <si>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</si>
  <si>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</si>
  <si>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</si>
  <si>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</si>
  <si>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</si>
  <si>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</si>
  <si>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</si>
  <si>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</si>
  <si>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</si>
  <si>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</si>
  <si>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</si>
  <si>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</si>
  <si>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</si>
  <si>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</si>
  <si>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</si>
  <si>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</si>
  <si>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</si>
  <si>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</si>
  <si>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</si>
  <si>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</si>
  <si>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</si>
  <si>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</si>
  <si>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</si>
  <si>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</si>
  <si>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</si>
  <si>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</si>
  <si>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</si>
  <si>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</si>
  <si>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</si>
  <si>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</si>
  <si>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</si>
  <si>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</si>
  <si>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</si>
  <si>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</si>
  <si>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</si>
  <si>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</si>
  <si>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</si>
  <si>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</si>
  <si>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</si>
  <si>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</si>
  <si>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</si>
  <si>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</si>
  <si>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</si>
  <si>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</si>
  <si>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</si>
  <si>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</si>
  <si>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</si>
  <si>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</si>
  <si>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</si>
  <si>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</si>
  <si>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</si>
  <si>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</si>
  <si>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</si>
  <si>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</si>
  <si>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</si>
  <si>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</si>
  <si>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</si>
  <si>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</si>
  <si>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</si>
  <si>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</si>
  <si>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</si>
  <si>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</si>
  <si>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</si>
  <si>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</si>
  <si>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</si>
  <si>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</si>
  <si>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</si>
  <si>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</si>
  <si>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</si>
  <si>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</si>
  <si>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</si>
  <si>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</si>
  <si>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</si>
  <si>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</si>
  <si>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</si>
  <si>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</si>
  <si>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</si>
  <si>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</si>
  <si>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</si>
  <si>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</si>
  <si>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</si>
  <si>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</si>
  <si>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</si>
  <si>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</si>
  <si>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</si>
  <si>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</si>
  <si>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</si>
  <si>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</si>
  <si>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</si>
  <si>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</si>
  <si>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</si>
  <si>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</si>
  <si>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</si>
  <si>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</si>
  <si>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</si>
  <si>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</si>
  <si>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</si>
  <si>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</si>
  <si>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</si>
  <si>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</si>
  <si>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</si>
  <si>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</si>
  <si>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</si>
  <si>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</si>
  <si>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</si>
  <si>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</si>
  <si>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</si>
  <si>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</si>
  <si>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</si>
  <si>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</si>
  <si>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</si>
  <si>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</si>
  <si>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</si>
  <si>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</si>
  <si>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</si>
  <si>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</si>
  <si>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</si>
  <si>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</si>
  <si>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</si>
  <si>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</si>
  <si>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</si>
  <si>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</si>
  <si>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</si>
  <si>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</si>
  <si>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</si>
  <si>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</si>
  <si>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</si>
  <si>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</si>
  <si>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</si>
  <si>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</si>
  <si>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</si>
  <si>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</si>
  <si>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</si>
  <si>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</si>
  <si>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</si>
  <si>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</si>
  <si>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</si>
  <si>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</si>
  <si>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</si>
  <si>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</si>
  <si>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</si>
  <si>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</si>
  <si>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</si>
  <si>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</si>
  <si>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</si>
  <si>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</si>
  <si>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</si>
  <si>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</si>
  <si>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</si>
  <si>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</si>
  <si>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</si>
  <si>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</si>
  <si>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</si>
  <si>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</si>
  <si>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</si>
  <si>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</si>
  <si>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</si>
  <si>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</si>
  <si>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</si>
  <si>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</si>
  <si>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</si>
  <si>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</si>
  <si>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</si>
  <si>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</si>
  <si>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</si>
  <si>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</si>
  <si>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</si>
  <si>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</si>
  <si>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</si>
  <si>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</si>
  <si>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</si>
  <si>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</si>
  <si>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</si>
  <si>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</si>
  <si>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</si>
  <si>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</si>
  <si>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</si>
  <si>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</si>
  <si>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</si>
  <si>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</si>
  <si>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</si>
  <si>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</si>
  <si>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</si>
  <si>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</si>
  <si>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</si>
  <si>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</si>
  <si>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</si>
  <si>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</si>
  <si>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</si>
  <si>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</si>
  <si>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</si>
  <si>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</si>
  <si>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</si>
  <si>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</si>
  <si>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</si>
  <si>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</si>
  <si>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</si>
  <si>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</si>
  <si>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</si>
  <si>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</si>
  <si>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</si>
  <si>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</si>
  <si>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</si>
  <si>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</si>
  <si>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</si>
  <si>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</si>
  <si>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</si>
  <si>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</si>
  <si>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</si>
  <si>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</si>
  <si>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</si>
  <si>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</si>
  <si>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</si>
  <si>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</si>
  <si>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</si>
  <si>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</si>
  <si>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</si>
  <si>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</si>
  <si>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</si>
  <si>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</si>
  <si>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</si>
  <si>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</si>
  <si>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</si>
  <si>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</si>
  <si>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</si>
  <si>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</si>
  <si>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</si>
  <si>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</si>
  <si>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</si>
  <si>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</si>
  <si>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</si>
  <si>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</si>
  <si>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</si>
  <si>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</si>
  <si>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</si>
  <si>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</si>
  <si>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</si>
  <si>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</si>
  <si>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</si>
  <si>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</si>
  <si>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</si>
  <si>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</si>
  <si>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</si>
  <si>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</si>
  <si>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</si>
  <si>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</si>
  <si>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</si>
  <si>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</si>
  <si>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</si>
  <si>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</si>
  <si>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</si>
  <si>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</si>
  <si>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</si>
  <si>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</si>
  <si>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</si>
  <si>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</si>
  <si>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</si>
  <si>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</si>
  <si>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</si>
  <si>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</si>
  <si>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</si>
  <si>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</si>
  <si>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</si>
  <si>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</si>
  <si>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</si>
  <si>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</si>
  <si>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</si>
  <si>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</si>
  <si>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</si>
  <si>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</si>
  <si>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</si>
  <si>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</si>
  <si>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</si>
  <si>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</si>
  <si>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</si>
  <si>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</si>
  <si>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</si>
  <si>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</si>
  <si>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</si>
  <si>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</si>
  <si>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</si>
  <si>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</si>
  <si>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</si>
  <si>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</si>
  <si>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</si>
  <si>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</si>
  <si>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</si>
  <si>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</si>
  <si>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</si>
  <si>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</si>
  <si>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</si>
  <si>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</si>
  <si>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</si>
  <si>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</si>
  <si>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</si>
  <si>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</si>
  <si>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</si>
  <si>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</si>
  <si>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</si>
  <si>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</si>
  <si>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</si>
  <si>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</si>
  <si>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</si>
  <si>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</si>
  <si>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</si>
  <si>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</si>
  <si>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</si>
  <si>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</si>
  <si>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</si>
  <si>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</si>
  <si>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</si>
  <si>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</si>
  <si>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</si>
  <si>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</si>
  <si>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</si>
  <si>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</si>
  <si>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</si>
  <si>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</si>
  <si>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</si>
  <si>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</si>
  <si>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</si>
  <si>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</si>
  <si>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</si>
  <si>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</si>
  <si>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</si>
  <si>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</si>
  <si>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</si>
  <si>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</si>
  <si>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</si>
  <si>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</si>
  <si>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</si>
  <si>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</si>
  <si>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</si>
  <si>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</si>
  <si>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</si>
  <si>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</si>
  <si>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</si>
  <si>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</si>
  <si>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</si>
  <si>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</si>
  <si>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</si>
  <si>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</si>
  <si>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</si>
  <si>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</si>
  <si>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</si>
  <si>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</si>
  <si>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</si>
  <si>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</si>
  <si>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</si>
  <si>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</si>
  <si>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</si>
  <si>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</si>
  <si>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</si>
  <si>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</si>
  <si>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</si>
  <si>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</si>
  <si>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</si>
  <si>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</si>
  <si>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</si>
  <si>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</si>
  <si>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</si>
  <si>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</si>
  <si>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</si>
  <si>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</si>
  <si>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</si>
  <si>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</si>
  <si>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</si>
  <si>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</si>
  <si>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</si>
  <si>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</si>
  <si>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</si>
  <si>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</si>
  <si>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</si>
  <si>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</si>
  <si>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</si>
  <si>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</si>
  <si>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</si>
  <si>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</si>
  <si>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</si>
  <si>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</si>
  <si>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</si>
  <si>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</si>
  <si>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</si>
  <si>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</si>
  <si>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</si>
  <si>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</si>
  <si>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</si>
  <si>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</si>
  <si>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</si>
  <si>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</si>
  <si>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</si>
  <si>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</si>
  <si>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</si>
  <si>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</si>
  <si>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</si>
  <si>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</si>
  <si>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</si>
  <si>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</si>
  <si>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</si>
  <si>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</si>
  <si>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</si>
  <si>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</si>
  <si>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</si>
  <si>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</si>
  <si>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</si>
  <si>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</si>
  <si>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</si>
  <si>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</si>
  <si>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</si>
  <si>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</si>
  <si>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</si>
  <si>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</si>
  <si>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</si>
  <si>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</si>
  <si>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</si>
  <si>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</si>
  <si>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</si>
  <si>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</si>
  <si>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</si>
  <si>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</si>
  <si>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</si>
  <si>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</si>
  <si>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</si>
  <si>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</si>
  <si>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</si>
  <si>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</si>
  <si>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</si>
  <si>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</si>
  <si>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</si>
  <si>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</si>
  <si>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</si>
  <si>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</si>
  <si>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</si>
  <si>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</si>
  <si>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</si>
  <si>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</si>
  <si>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</si>
  <si>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</si>
  <si>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</si>
  <si>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</si>
  <si>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</si>
  <si>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</si>
  <si>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</si>
  <si>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</si>
  <si>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</si>
  <si>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</si>
  <si>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</si>
  <si>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</si>
  <si>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</si>
  <si>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</si>
  <si>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</si>
  <si>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</si>
  <si>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</si>
  <si>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</si>
  <si>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</si>
  <si>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</si>
  <si>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</si>
  <si>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</si>
  <si>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</si>
  <si>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</si>
  <si>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</si>
  <si>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</si>
  <si>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</si>
  <si>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</si>
  <si>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</si>
  <si>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</si>
  <si>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</si>
  <si>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</si>
  <si>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</si>
  <si>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</si>
  <si>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</si>
  <si>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</si>
  <si>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</si>
  <si>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</si>
  <si>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</si>
  <si>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</si>
  <si>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</si>
  <si>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</si>
  <si>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</si>
  <si>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</si>
  <si>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</si>
  <si>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</si>
  <si>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</si>
  <si>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</si>
  <si>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</si>
  <si>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</si>
  <si>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</si>
  <si>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</si>
  <si>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</si>
  <si>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</si>
  <si>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</si>
  <si>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</si>
  <si>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</si>
  <si>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</si>
  <si>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</si>
  <si>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</si>
  <si>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</si>
  <si>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</si>
  <si>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</si>
  <si>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</si>
  <si>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</si>
  <si>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</si>
  <si>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</si>
  <si>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</si>
  <si>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</si>
  <si>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</si>
  <si>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</si>
  <si>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</si>
  <si>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</si>
  <si>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</si>
  <si>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</si>
  <si>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</si>
  <si>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</si>
  <si>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</si>
  <si>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</si>
  <si>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</si>
  <si>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</si>
  <si>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</si>
  <si>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</si>
  <si>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</si>
  <si>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</si>
  <si>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</si>
  <si>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</si>
  <si>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</si>
  <si>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</si>
  <si>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</si>
  <si>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</si>
  <si>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</si>
  <si>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</si>
  <si>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</si>
  <si>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</si>
  <si>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</si>
  <si>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</si>
  <si>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</si>
  <si>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</si>
  <si>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</si>
  <si>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</si>
  <si>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</si>
  <si>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</si>
  <si>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</si>
  <si>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</si>
  <si>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</si>
  <si>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</si>
  <si>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</si>
  <si>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</si>
  <si>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</si>
  <si>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</si>
  <si>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</si>
  <si>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</si>
  <si>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</si>
  <si>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</si>
  <si>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</si>
  <si>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</si>
  <si>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</si>
  <si>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</si>
  <si>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</si>
  <si>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</si>
  <si>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</si>
  <si>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</si>
  <si>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</si>
  <si>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</si>
  <si>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</si>
  <si>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</si>
  <si>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</si>
  <si>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</si>
  <si>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</si>
  <si>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</si>
  <si>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</si>
  <si>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</si>
  <si>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</si>
  <si>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</si>
  <si>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</si>
  <si>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</si>
  <si>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</si>
  <si>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</si>
  <si>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</si>
  <si>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</si>
  <si>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</si>
  <si>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</si>
  <si>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</si>
  <si>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</si>
  <si>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</si>
  <si>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</si>
  <si>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</si>
  <si>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</si>
  <si>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</si>
  <si>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</si>
  <si>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</si>
  <si>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</si>
  <si>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</si>
  <si>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</si>
  <si>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</si>
  <si>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</si>
  <si>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</si>
  <si>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</si>
  <si>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</si>
  <si>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</si>
  <si>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</si>
  <si>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</si>
  <si>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</si>
  <si>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</si>
  <si>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</si>
  <si>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</si>
  <si>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</si>
  <si>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</si>
  <si>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</si>
  <si>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</si>
  <si>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</si>
  <si>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</si>
  <si>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</si>
  <si>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</si>
  <si>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</si>
  <si>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</si>
  <si>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</si>
  <si>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</si>
  <si>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</si>
  <si>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</si>
  <si>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</si>
  <si>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</si>
  <si>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</si>
  <si>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</si>
  <si>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</si>
  <si>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</si>
  <si>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</si>
  <si>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</si>
  <si>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</si>
  <si>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</si>
  <si>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</si>
  <si>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</si>
  <si>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</si>
  <si>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</si>
  <si>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</si>
  <si>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</si>
  <si>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</si>
  <si>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</si>
  <si>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</si>
  <si>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</si>
  <si>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</si>
  <si>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</si>
  <si>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</si>
  <si>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</si>
  <si>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</si>
  <si>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</si>
  <si>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</si>
  <si>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</si>
  <si>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</si>
  <si>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</si>
  <si>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</si>
  <si>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</si>
  <si>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</si>
  <si>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</si>
  <si>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</si>
  <si>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</si>
  <si>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</si>
  <si>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</si>
  <si>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</si>
  <si>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</si>
  <si>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</si>
  <si>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</si>
  <si>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</si>
  <si>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</si>
  <si>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</si>
  <si>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</si>
  <si>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</si>
  <si>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</si>
  <si>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</si>
  <si>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</si>
  <si>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</si>
  <si>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</si>
  <si>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</si>
  <si>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</si>
  <si>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</si>
  <si>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</si>
  <si>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</si>
  <si>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</si>
  <si>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</si>
  <si>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</si>
  <si>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</si>
  <si>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</si>
  <si>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</si>
  <si>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</si>
  <si>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</si>
  <si>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</si>
  <si>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</si>
  <si>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</si>
  <si>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</si>
  <si>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</si>
  <si>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</si>
  <si>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</si>
  <si>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</si>
  <si>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</si>
  <si>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</si>
  <si>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</si>
  <si>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</si>
  <si>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</si>
  <si>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</si>
  <si>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</si>
  <si>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</si>
  <si>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</si>
  <si>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</si>
  <si>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</si>
  <si>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</si>
  <si>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</si>
  <si>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</si>
  <si>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</si>
  <si>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</si>
  <si>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</si>
  <si>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</si>
  <si>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</si>
  <si>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</si>
  <si>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</si>
  <si>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</si>
  <si>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</si>
  <si>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</si>
  <si>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</si>
  <si>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</si>
  <si>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</si>
  <si>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</si>
  <si>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</si>
  <si>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</si>
  <si>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</si>
  <si>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</si>
  <si>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</si>
  <si>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</si>
  <si>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</si>
  <si>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</si>
  <si>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</si>
  <si>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</si>
  <si>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</si>
  <si>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</si>
  <si>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</si>
  <si>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</si>
  <si>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</si>
  <si>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</si>
  <si>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</si>
  <si>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</si>
  <si>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</si>
  <si>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</si>
  <si>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</si>
  <si>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</si>
  <si>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</si>
  <si>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</si>
  <si>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</si>
  <si>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</si>
  <si>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</si>
  <si>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</si>
  <si>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</si>
  <si>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</si>
  <si>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</si>
  <si>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</si>
  <si>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</si>
  <si>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</si>
  <si>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</si>
  <si>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</si>
  <si>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</si>
  <si>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</si>
  <si>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</si>
  <si>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</si>
  <si>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</si>
  <si>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</si>
  <si>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</si>
  <si>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</si>
  <si>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</si>
  <si>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</si>
  <si>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</si>
  <si>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</si>
  <si>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</si>
  <si>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</si>
  <si>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</si>
  <si>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</si>
  <si>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</si>
  <si>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</si>
  <si>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</si>
  <si>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</si>
  <si>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</si>
  <si>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</si>
  <si>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</si>
  <si>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</si>
  <si>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</si>
  <si>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</si>
  <si>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</si>
  <si>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</si>
  <si>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</si>
  <si>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</si>
  <si>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</si>
  <si>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</si>
  <si>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</si>
  <si>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</si>
  <si>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</si>
  <si>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</si>
  <si>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</si>
  <si>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</si>
  <si>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</si>
  <si>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</si>
  <si>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</si>
  <si>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</si>
  <si>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</si>
  <si>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</si>
  <si>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</si>
  <si>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</si>
  <si>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</si>
  <si>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</si>
  <si>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</si>
  <si>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</si>
  <si>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</si>
  <si>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</si>
  <si>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</si>
  <si>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</si>
  <si>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</si>
  <si>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</si>
  <si>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</si>
  <si>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</si>
  <si>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</si>
  <si>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</si>
  <si>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</si>
  <si>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</si>
  <si>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</si>
  <si>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</si>
  <si>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</si>
  <si>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</si>
  <si>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</si>
  <si>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</si>
  <si>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</si>
  <si>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</si>
  <si>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</si>
  <si>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</si>
  <si>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</si>
  <si>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</si>
  <si>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</si>
  <si>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</si>
  <si>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</si>
  <si>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</si>
  <si>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</si>
  <si>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</si>
  <si>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</si>
  <si>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</si>
  <si>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</si>
  <si>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</si>
  <si>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</si>
  <si>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</si>
  <si>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</si>
  <si>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</si>
  <si>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</si>
  <si>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</si>
  <si>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</si>
  <si>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</si>
  <si>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</si>
  <si>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</si>
  <si>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</si>
  <si>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</si>
  <si>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</si>
  <si>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</si>
  <si>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</si>
  <si>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</si>
  <si>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</si>
  <si>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</si>
  <si>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</si>
  <si>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</si>
  <si>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</si>
  <si>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</si>
  <si>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</si>
  <si>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</si>
  <si>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</si>
  <si>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</si>
  <si>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</si>
  <si>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</si>
  <si>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</si>
  <si>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</si>
  <si>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</si>
  <si>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</si>
  <si>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</si>
  <si>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</si>
  <si>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</si>
  <si>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</si>
  <si>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</si>
  <si>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</si>
  <si>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</si>
  <si>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</si>
  <si>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</si>
  <si>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</si>
  <si>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</si>
  <si>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</si>
  <si>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</si>
  <si>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</si>
  <si>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</si>
  <si>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</si>
  <si>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</si>
  <si>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</si>
  <si>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</si>
  <si>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</si>
  <si>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</si>
  <si>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</si>
  <si>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</si>
  <si>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</si>
  <si>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</si>
  <si>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</si>
  <si>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</si>
  <si>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</si>
  <si>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</si>
  <si>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</si>
  <si>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</si>
  <si>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</si>
  <si>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</si>
  <si>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</si>
  <si>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</si>
  <si>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</si>
  <si>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</si>
  <si>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</si>
  <si>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</si>
  <si>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</si>
  <si>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</si>
  <si>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</si>
  <si>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</si>
  <si>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</si>
  <si>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</si>
  <si>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</si>
  <si>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</si>
  <si>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</si>
  <si>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</si>
  <si>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</si>
  <si>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</si>
  <si>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</si>
  <si>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</si>
  <si>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</si>
  <si>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</si>
  <si>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</si>
  <si>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</si>
  <si>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</si>
  <si>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</si>
  <si>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</si>
  <si>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</si>
  <si>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</si>
  <si>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</si>
  <si>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</si>
  <si>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</si>
  <si>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</si>
  <si>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</si>
  <si>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</si>
  <si>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</si>
  <si>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</si>
  <si>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</si>
  <si>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</si>
  <si>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</si>
  <si>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</si>
  <si>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</si>
  <si>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</si>
  <si>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</si>
  <si>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</si>
  <si>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</si>
  <si>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</si>
  <si>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</si>
  <si>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</si>
  <si>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</si>
  <si>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</si>
  <si>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</si>
  <si>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</si>
  <si>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</si>
  <si>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</si>
  <si>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</si>
  <si>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</si>
  <si>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</si>
  <si>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</si>
  <si>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</si>
  <si>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</si>
  <si>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</si>
  <si>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</si>
  <si>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</si>
  <si>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</si>
  <si>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</si>
  <si>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</si>
  <si>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</si>
  <si>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</si>
  <si>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</si>
  <si>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</si>
  <si>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</si>
  <si>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</si>
  <si>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</si>
  <si>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</si>
  <si>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</si>
  <si>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</si>
  <si>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</si>
  <si>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</si>
  <si>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</si>
  <si>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</si>
  <si>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</si>
  <si>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</si>
  <si>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</si>
  <si>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</si>
  <si>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</si>
  <si>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</si>
  <si>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</si>
  <si>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</si>
  <si>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</si>
  <si>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</si>
  <si>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</si>
  <si>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</si>
  <si>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</si>
  <si>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</si>
  <si>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</si>
  <si>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</si>
  <si>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</si>
  <si>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</si>
  <si>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</si>
  <si>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</si>
  <si>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</si>
  <si>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</si>
  <si>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</si>
  <si>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</si>
  <si>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</si>
  <si>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</si>
  <si>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</si>
  <si>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</si>
  <si>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</si>
  <si>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</si>
  <si>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</si>
  <si>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</si>
  <si>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</si>
  <si>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</si>
  <si>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</si>
  <si>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</si>
  <si>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</si>
  <si>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</si>
  <si>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</si>
  <si>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</si>
  <si>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</si>
  <si>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</si>
  <si>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</si>
  <si>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</si>
  <si>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</si>
  <si>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</si>
  <si>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</si>
  <si>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</si>
  <si>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</si>
  <si>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</si>
  <si>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</si>
  <si>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</si>
  <si>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</si>
  <si>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</si>
  <si>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</si>
  <si>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</si>
  <si>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</si>
  <si>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</si>
  <si>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</si>
  <si>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</si>
  <si>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</si>
  <si>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</si>
  <si>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</si>
  <si>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</si>
  <si>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</si>
  <si>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</si>
  <si>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</si>
  <si>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</si>
  <si>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</si>
  <si>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</si>
  <si>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</si>
  <si>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</si>
  <si>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</si>
  <si>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</si>
  <si>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</si>
  <si>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</si>
  <si>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</si>
  <si>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</si>
  <si>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</si>
  <si>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</si>
  <si>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</si>
  <si>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</si>
  <si>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</si>
  <si>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</si>
  <si>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</si>
  <si>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</si>
  <si>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</si>
  <si>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</si>
  <si>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</si>
  <si>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</si>
  <si>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</si>
  <si>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</si>
  <si>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</si>
  <si>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</si>
  <si>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</si>
  <si>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</si>
  <si>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</si>
  <si>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</si>
  <si>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</si>
  <si>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</si>
  <si>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</si>
  <si>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</si>
  <si>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</si>
  <si>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</si>
  <si>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</si>
  <si>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</si>
  <si>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</si>
  <si>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</si>
  <si>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</si>
  <si>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</si>
  <si>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</si>
  <si>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</si>
  <si>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</si>
  <si>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</si>
  <si>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</si>
  <si>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</si>
  <si>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</si>
  <si>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</si>
  <si>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</si>
  <si>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</si>
  <si>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</si>
  <si>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</si>
  <si>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</si>
  <si>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</si>
  <si>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</si>
  <si>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</si>
  <si>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</si>
  <si>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</si>
  <si>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</si>
  <si>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</si>
  <si>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</si>
  <si>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</si>
  <si>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</si>
  <si>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</si>
  <si>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</si>
  <si>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</si>
  <si>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</si>
  <si>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</si>
  <si>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</si>
  <si>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</si>
  <si>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</si>
  <si>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</si>
  <si>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</si>
  <si>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</si>
  <si>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</si>
  <si>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</si>
  <si>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</si>
  <si>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</si>
  <si>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</si>
  <si>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</si>
  <si>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</si>
  <si>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</si>
  <si>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</si>
  <si>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</si>
  <si>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</si>
  <si>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</si>
  <si>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</si>
  <si>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</si>
  <si>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</si>
  <si>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</si>
  <si>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</si>
  <si>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</si>
  <si>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</si>
  <si>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</si>
  <si>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</si>
  <si>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</si>
  <si>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</si>
  <si>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</si>
  <si>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</si>
  <si>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</si>
  <si>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</si>
  <si>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</si>
  <si>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</si>
  <si>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</si>
  <si>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</si>
  <si>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</si>
  <si>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</si>
  <si>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</si>
  <si>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</si>
  <si>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</si>
  <si>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</si>
  <si>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</si>
  <si>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</si>
  <si>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</si>
  <si>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</si>
  <si>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</si>
  <si>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</si>
  <si>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</si>
  <si>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</si>
  <si>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</si>
  <si>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</si>
  <si>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</si>
  <si>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</si>
  <si>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</si>
  <si>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</si>
  <si>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</si>
  <si>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</si>
  <si>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</si>
  <si>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</si>
  <si>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</si>
  <si>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</si>
  <si>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</si>
  <si>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</si>
  <si>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</si>
  <si>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</si>
  <si>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</si>
  <si>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</si>
  <si>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</si>
  <si>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</si>
  <si>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</si>
  <si>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</si>
  <si>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</si>
  <si>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</si>
  <si>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</si>
  <si>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</si>
  <si>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</si>
  <si>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</si>
  <si>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</si>
  <si>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</si>
  <si>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</si>
  <si>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</si>
  <si>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</si>
  <si>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</si>
  <si>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</si>
  <si>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</si>
  <si>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</si>
  <si>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</si>
  <si>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</si>
  <si>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</si>
  <si>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</si>
  <si>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</si>
  <si>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</si>
  <si>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</si>
  <si>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</si>
  <si>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</si>
  <si>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</si>
  <si>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</si>
  <si>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</si>
  <si>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</si>
  <si>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</si>
  <si>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</si>
  <si>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</si>
  <si>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</si>
  <si>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</si>
  <si>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</si>
  <si>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</si>
  <si>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</si>
  <si>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</si>
  <si>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</si>
  <si>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</si>
  <si>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</si>
  <si>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</si>
  <si>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</si>
  <si>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</si>
  <si>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</si>
  <si>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</si>
  <si>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</si>
  <si>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</si>
  <si>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</si>
  <si>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</si>
  <si>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</si>
  <si>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</si>
  <si>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</si>
  <si>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</si>
  <si>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</si>
  <si>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</si>
  <si>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</si>
  <si>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</si>
  <si>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</si>
  <si>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</si>
  <si>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</si>
  <si>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</si>
  <si>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</si>
  <si>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</si>
  <si>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</si>
  <si>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</si>
  <si>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</si>
  <si>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</si>
  <si>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</si>
  <si>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</si>
  <si>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</si>
  <si>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</si>
  <si>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</si>
  <si>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</si>
  <si>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</si>
  <si>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</si>
  <si>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</si>
  <si>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</si>
  <si>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</si>
  <si>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</si>
  <si>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</si>
  <si>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</si>
  <si>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</si>
  <si>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</si>
  <si>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</si>
  <si>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</si>
  <si>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</si>
  <si>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</si>
  <si>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</si>
  <si>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</si>
  <si>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</si>
  <si>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</si>
  <si>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</si>
  <si>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</si>
  <si>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</si>
  <si>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</si>
  <si>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</si>
  <si>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</si>
  <si>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</si>
  <si>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</si>
  <si>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</si>
  <si>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</si>
  <si>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</si>
  <si>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</si>
  <si>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</si>
  <si>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</si>
  <si>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</si>
  <si>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</si>
  <si>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</si>
  <si>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</si>
  <si>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</si>
  <si>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</si>
  <si>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</si>
  <si>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</si>
  <si>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</si>
  <si>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</si>
  <si>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</si>
  <si>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</si>
  <si>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</si>
  <si>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</si>
  <si>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</si>
  <si>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</si>
  <si>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</si>
  <si>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</si>
  <si>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</si>
  <si>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</si>
  <si>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</si>
  <si>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</si>
  <si>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</si>
  <si>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</si>
  <si>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</si>
  <si>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</si>
  <si>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</si>
  <si>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</si>
  <si>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</si>
  <si>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</si>
  <si>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</si>
  <si>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</si>
  <si>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</si>
  <si>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</si>
  <si>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</si>
  <si>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</si>
  <si>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</si>
  <si>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</si>
  <si>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</si>
  <si>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</si>
  <si>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</si>
  <si>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</si>
  <si>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</si>
  <si>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</si>
  <si>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</si>
  <si>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</si>
  <si>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</si>
  <si>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</si>
  <si>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</si>
  <si>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</si>
  <si>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</si>
  <si>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</si>
  <si>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</si>
  <si>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</si>
  <si>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</si>
  <si>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</si>
  <si>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</si>
  <si>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</si>
  <si>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</si>
  <si>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</si>
  <si>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</si>
  <si>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</si>
  <si>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</si>
  <si>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</si>
  <si>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</si>
  <si>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</si>
  <si>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</si>
  <si>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</si>
  <si>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</si>
  <si>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</si>
  <si>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</si>
  <si>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</si>
  <si>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</si>
  <si>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</si>
  <si>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</si>
  <si>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</si>
  <si>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</si>
  <si>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</si>
  <si>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</si>
  <si>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</si>
  <si>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</si>
  <si>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</si>
  <si>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</si>
  <si>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</si>
  <si>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</si>
  <si>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</si>
  <si>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</si>
  <si>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</si>
  <si>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</si>
  <si>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</si>
  <si>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</si>
  <si>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</si>
  <si>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</si>
  <si>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</si>
  <si>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</si>
  <si>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</si>
  <si>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</si>
  <si>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</si>
  <si>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</si>
  <si>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</si>
  <si>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</si>
  <si>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</si>
  <si>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</si>
  <si>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</si>
  <si>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</si>
  <si>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</si>
  <si>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</si>
  <si>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</si>
  <si>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</si>
  <si>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</si>
  <si>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</si>
  <si>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</si>
  <si>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</si>
  <si>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</si>
  <si>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</si>
  <si>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</si>
  <si>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</si>
  <si>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</si>
  <si>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</si>
  <si>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</si>
  <si>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</si>
  <si>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</si>
  <si>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</si>
  <si>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</si>
  <si>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</si>
  <si>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</si>
  <si>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</si>
  <si>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</si>
  <si>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</si>
  <si>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</si>
  <si>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</si>
  <si>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</si>
  <si>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</si>
  <si>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</si>
  <si>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</si>
  <si>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</si>
  <si>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</si>
  <si>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</si>
  <si>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</si>
  <si>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</si>
  <si>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</si>
  <si>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</si>
  <si>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</si>
  <si>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</si>
  <si>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</si>
  <si>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</si>
  <si>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</si>
  <si>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</si>
  <si>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</si>
  <si>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</si>
  <si>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</si>
  <si>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</si>
  <si>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</si>
  <si>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</si>
  <si>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</si>
  <si>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</si>
  <si>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</si>
  <si>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</si>
  <si>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</si>
  <si>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</si>
  <si>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</si>
  <si>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</si>
  <si>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</si>
  <si>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</si>
  <si>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</si>
  <si>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</si>
  <si>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</si>
  <si>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</si>
  <si>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</si>
  <si>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</si>
  <si>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</si>
  <si>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</si>
  <si>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</si>
  <si>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</si>
  <si>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</si>
  <si>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</si>
  <si>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</si>
  <si>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</si>
  <si>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</si>
  <si>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</si>
  <si>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</si>
  <si>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</si>
  <si>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</si>
  <si>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</si>
  <si>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</si>
  <si>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</si>
  <si>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</si>
  <si>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</si>
  <si>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</si>
  <si>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</si>
  <si>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</si>
  <si>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</si>
  <si>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</si>
  <si>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</si>
  <si>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</si>
  <si>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</si>
  <si>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</si>
  <si>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</si>
  <si>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</si>
  <si>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</si>
  <si>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</si>
  <si>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</si>
  <si>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</si>
  <si>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</si>
  <si>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</si>
  <si>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</si>
  <si>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</si>
  <si>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</si>
  <si>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</si>
  <si>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</si>
  <si>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</si>
  <si>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</si>
  <si>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</si>
  <si>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</si>
  <si>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</si>
  <si>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</si>
  <si>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</si>
  <si>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</si>
  <si>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</si>
  <si>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</si>
  <si>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</si>
  <si>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</si>
  <si>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</si>
  <si>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</si>
  <si>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</si>
  <si>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</si>
  <si>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</si>
  <si>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</si>
  <si>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</si>
  <si>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</si>
  <si>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</si>
  <si>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</si>
  <si>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</si>
  <si>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</si>
  <si>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</si>
  <si>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</si>
  <si>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</si>
  <si>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</si>
  <si>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</si>
  <si>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</si>
  <si>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</si>
  <si>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</si>
  <si>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</si>
  <si>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</si>
  <si>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</si>
  <si>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</si>
  <si>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</si>
  <si>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</si>
  <si>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</si>
  <si>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</si>
  <si>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</si>
  <si>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</si>
  <si>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</si>
  <si>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</si>
  <si>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</si>
  <si>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</si>
  <si>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</si>
  <si>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</si>
  <si>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</si>
  <si>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</si>
  <si>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</si>
  <si>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</si>
  <si>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</si>
  <si>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</si>
  <si>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</si>
  <si>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</si>
  <si>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</si>
  <si>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</si>
  <si>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</si>
  <si>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</si>
  <si>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</si>
  <si>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</si>
  <si>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</si>
  <si>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</si>
  <si>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</si>
  <si>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</si>
  <si>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</si>
  <si>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</si>
  <si>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</si>
  <si>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</si>
  <si>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</si>
  <si>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</si>
  <si>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</si>
  <si>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</si>
  <si>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</si>
  <si>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</si>
  <si>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</si>
  <si>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</si>
  <si>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</si>
  <si>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</si>
  <si>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</si>
  <si>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</si>
  <si>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</si>
  <si>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</si>
  <si>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</si>
  <si>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</si>
  <si>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</si>
  <si>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</si>
  <si>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</si>
  <si>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</si>
  <si>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</si>
  <si>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</si>
  <si>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</si>
  <si>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</si>
  <si>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</si>
  <si>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</si>
  <si>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</si>
  <si>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</si>
  <si>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</si>
  <si>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</si>
  <si>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</si>
  <si>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</si>
  <si>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</si>
  <si>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</si>
  <si>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</si>
  <si>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</si>
  <si>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</si>
  <si>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</si>
  <si>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</si>
  <si>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</si>
  <si>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</si>
  <si>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</si>
  <si>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</si>
  <si>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</si>
  <si>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</si>
  <si>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</si>
  <si>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</si>
  <si>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</si>
  <si>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</si>
  <si>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</si>
  <si>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</si>
  <si>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</si>
  <si>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</si>
  <si>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</si>
  <si>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</si>
  <si>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</si>
  <si>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</si>
  <si>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</si>
  <si>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</si>
  <si>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</si>
  <si>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</si>
  <si>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</si>
  <si>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</si>
  <si>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</si>
  <si>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</si>
  <si>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</si>
  <si>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</si>
  <si>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</si>
  <si>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</si>
  <si>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</si>
  <si>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</si>
  <si>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</si>
  <si>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</si>
  <si>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</si>
  <si>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</si>
  <si>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</si>
  <si>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</si>
  <si>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</si>
  <si>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</si>
  <si>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</si>
  <si>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</si>
  <si>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</si>
  <si>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</si>
  <si>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</si>
  <si>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</si>
  <si>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</si>
  <si>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</si>
  <si>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</si>
  <si>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</si>
  <si>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</si>
  <si>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</si>
  <si>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</si>
  <si>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</si>
  <si>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</si>
  <si>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</si>
  <si>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</si>
  <si>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</si>
  <si>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</si>
  <si>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</si>
  <si>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</si>
  <si>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</si>
  <si>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</si>
  <si>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</si>
  <si>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</si>
  <si>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</si>
  <si>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</si>
  <si>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</si>
  <si>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</si>
  <si>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</si>
  <si>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</si>
  <si>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</si>
  <si>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</si>
  <si>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</si>
  <si>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</si>
  <si>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</si>
  <si>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</si>
  <si>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</si>
  <si>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</si>
  <si>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</si>
  <si>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</si>
  <si>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</si>
  <si>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</si>
  <si>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</si>
  <si>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</si>
  <si>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</si>
  <si>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</si>
  <si>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</si>
  <si>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</si>
  <si>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</si>
  <si>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</si>
  <si>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</si>
  <si>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</si>
  <si>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</si>
  <si>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</si>
  <si>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</si>
  <si>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</si>
  <si>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</si>
  <si>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</si>
  <si>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</si>
  <si>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</si>
  <si>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</si>
  <si>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</si>
  <si>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</si>
  <si>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</si>
  <si>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</si>
  <si>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</si>
  <si>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</si>
  <si>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</si>
  <si>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</si>
  <si>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</si>
  <si>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</si>
  <si>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</si>
  <si>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</si>
  <si>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</si>
  <si>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</si>
  <si>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</si>
  <si>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</si>
  <si>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</si>
  <si>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</si>
  <si>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</si>
  <si>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</si>
  <si>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</si>
  <si>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</si>
  <si>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</si>
  <si>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</si>
  <si>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</si>
  <si>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</si>
  <si>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</si>
  <si>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</si>
  <si>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</si>
  <si>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</si>
  <si>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</si>
  <si>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</si>
  <si>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</si>
  <si>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</si>
  <si>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</si>
  <si>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</si>
  <si>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</si>
  <si>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</si>
  <si>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</si>
  <si>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</si>
  <si>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</si>
  <si>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</si>
  <si>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</si>
  <si>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</si>
  <si>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</si>
  <si>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</si>
  <si>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</si>
  <si>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</si>
  <si>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</si>
  <si>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</si>
  <si>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</si>
  <si>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</si>
  <si>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</si>
  <si>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</si>
  <si>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</si>
  <si>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</si>
  <si>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</si>
  <si>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</si>
  <si>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</si>
  <si>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</si>
  <si>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</si>
  <si>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</si>
  <si>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</si>
  <si>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</si>
  <si>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</si>
  <si>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</si>
  <si>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</si>
  <si>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</si>
  <si>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</si>
  <si>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</si>
  <si>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</si>
  <si>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</si>
  <si>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</si>
  <si>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</si>
  <si>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</si>
  <si>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</si>
  <si>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</si>
  <si>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</si>
  <si>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</si>
  <si>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</si>
  <si>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</si>
  <si>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</si>
  <si>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</si>
  <si>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</si>
  <si>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</si>
  <si>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</si>
  <si>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</si>
  <si>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</si>
  <si>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</si>
  <si>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</si>
  <si>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</si>
  <si>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</si>
  <si>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</si>
  <si>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</si>
  <si>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</si>
  <si>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</si>
  <si>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</si>
  <si>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</si>
  <si>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</si>
  <si>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</si>
  <si>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</si>
  <si>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</si>
  <si>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</si>
  <si>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</si>
  <si>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</si>
  <si>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</si>
  <si>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</si>
  <si>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</si>
  <si>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</si>
  <si>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</si>
  <si>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</si>
  <si>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</si>
  <si>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</si>
  <si>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</si>
  <si>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</si>
  <si>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</si>
  <si>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</si>
  <si>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</si>
  <si>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</si>
  <si>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</si>
  <si>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</si>
  <si>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</si>
  <si>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</si>
  <si>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</si>
  <si>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</si>
  <si>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</si>
  <si>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</si>
  <si>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</si>
  <si>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</si>
  <si>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</si>
  <si>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</si>
  <si>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</si>
  <si>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</si>
  <si>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</si>
  <si>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</si>
  <si>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</si>
  <si>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</si>
  <si>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</si>
  <si>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</si>
  <si>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</si>
  <si>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</si>
  <si>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</si>
  <si>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</si>
  <si>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</si>
  <si>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</si>
  <si>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</si>
  <si>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</si>
  <si>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</si>
  <si>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</si>
  <si>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</si>
  <si>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</si>
  <si>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</si>
  <si>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</si>
  <si>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</si>
  <si>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</si>
  <si>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</si>
  <si>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</si>
  <si>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</si>
  <si>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</si>
  <si>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</si>
  <si>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</si>
  <si>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</si>
  <si>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</si>
  <si>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</si>
  <si>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</si>
  <si>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</si>
  <si>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</si>
  <si>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</si>
  <si>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</si>
  <si>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</si>
  <si>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</si>
  <si>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</si>
  <si>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</si>
  <si>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</si>
  <si>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</si>
  <si>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</si>
  <si>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</si>
  <si>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</si>
  <si>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</si>
  <si>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</si>
  <si>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</si>
  <si>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</si>
  <si>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</si>
  <si>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</si>
  <si>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</si>
  <si>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</si>
  <si>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</si>
  <si>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</si>
  <si>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</si>
  <si>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</si>
  <si>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</si>
  <si>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</si>
  <si>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</si>
  <si>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</si>
  <si>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</si>
  <si>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</si>
  <si>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</si>
  <si>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</si>
  <si>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</si>
  <si>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</si>
  <si>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</si>
  <si>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</si>
  <si>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</si>
  <si>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</si>
  <si>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</si>
  <si>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</si>
  <si>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</si>
  <si>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</si>
  <si>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</si>
  <si>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</si>
  <si>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</si>
  <si>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</si>
  <si>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</si>
  <si>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</si>
  <si>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</si>
  <si>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</si>
  <si>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</si>
  <si>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</si>
  <si>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</si>
  <si>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</si>
  <si>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</si>
  <si>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</si>
  <si>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</si>
  <si>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</si>
  <si>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</si>
  <si>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</si>
  <si>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</si>
  <si>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</si>
  <si>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</si>
  <si>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</si>
  <si>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</si>
  <si>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</si>
  <si>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</si>
  <si>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</si>
  <si>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</si>
  <si>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</si>
  <si>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</si>
  <si>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</si>
  <si>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</si>
  <si>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</si>
  <si>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</si>
  <si>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</si>
  <si>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</si>
  <si>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</si>
  <si>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</si>
  <si>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</si>
  <si>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</si>
  <si>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</si>
  <si>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</si>
  <si>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</si>
  <si>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</si>
  <si>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</si>
  <si>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</si>
  <si>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</si>
  <si>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</si>
  <si>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</si>
  <si>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</si>
  <si>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</si>
  <si>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</si>
  <si>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</si>
  <si>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</si>
  <si>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</si>
  <si>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</si>
  <si>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</si>
  <si>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</si>
  <si>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</si>
  <si>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</si>
  <si>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</si>
  <si>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</si>
  <si>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</si>
  <si>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</si>
  <si>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</si>
  <si>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</si>
  <si>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</si>
  <si>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</si>
  <si>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</si>
  <si>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</si>
  <si>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</si>
  <si>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</si>
  <si>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</si>
  <si>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</si>
  <si>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</si>
  <si>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</si>
  <si>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</si>
  <si>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</si>
  <si>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</si>
  <si>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</si>
  <si>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</si>
  <si>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</si>
  <si>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</si>
  <si>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</si>
  <si>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</si>
  <si>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</si>
  <si>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</si>
  <si>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</si>
  <si>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</si>
  <si>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</si>
  <si>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</si>
  <si>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</si>
  <si>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</si>
  <si>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</si>
  <si>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</si>
  <si>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</si>
  <si>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</si>
  <si>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</si>
  <si>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</si>
  <si>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</si>
  <si>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</si>
  <si>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</si>
  <si>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</si>
  <si>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</si>
  <si>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</si>
  <si>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</si>
  <si>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</si>
  <si>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</si>
  <si>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</si>
  <si>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</si>
  <si>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</si>
  <si>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</si>
  <si>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</si>
  <si>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</si>
  <si>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</si>
  <si>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</si>
  <si>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</si>
  <si>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</si>
  <si>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</si>
  <si>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</si>
  <si>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</si>
  <si>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</si>
  <si>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</si>
  <si>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</si>
  <si>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</si>
  <si>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</si>
  <si>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</si>
  <si>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</si>
  <si>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</si>
  <si>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</si>
  <si>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</si>
  <si>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</si>
  <si>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</si>
  <si>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</si>
  <si>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</si>
  <si>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</si>
  <si>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</si>
  <si>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</si>
  <si>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</si>
  <si>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</si>
  <si>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</si>
  <si>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</si>
  <si>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</si>
  <si>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</si>
  <si>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</si>
  <si>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</si>
  <si>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</si>
  <si>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</si>
  <si>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</si>
  <si>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</si>
  <si>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</si>
  <si>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</si>
  <si>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</si>
  <si>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</si>
  <si>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</si>
  <si>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</si>
  <si>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</si>
  <si>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</si>
  <si>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</si>
  <si>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</si>
  <si>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</si>
  <si>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</si>
  <si>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</si>
  <si>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</si>
  <si>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</si>
  <si>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</si>
  <si>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</si>
  <si>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</si>
  <si>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</si>
  <si>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</si>
  <si>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</si>
  <si>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</si>
  <si>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</si>
  <si>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</si>
  <si>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</si>
  <si>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</si>
  <si>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</si>
  <si>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</si>
  <si>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</si>
  <si>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</si>
  <si>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</si>
  <si>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</si>
  <si>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</si>
  <si>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</si>
  <si>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</si>
  <si>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</si>
  <si>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</si>
  <si>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</si>
  <si>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</si>
  <si>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</si>
  <si>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</si>
  <si>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</si>
  <si>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</si>
  <si>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</si>
  <si>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</si>
  <si>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</si>
  <si>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</si>
  <si>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</si>
  <si>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</si>
  <si>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</si>
  <si>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</si>
  <si>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</si>
  <si>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</si>
  <si>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</si>
  <si>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</si>
  <si>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</si>
  <si>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</si>
  <si>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</si>
  <si>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</si>
  <si>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</si>
  <si>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</si>
  <si>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</si>
  <si>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</si>
  <si>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</si>
  <si>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</si>
  <si>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</si>
  <si>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</si>
  <si>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</si>
  <si>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</si>
  <si>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</si>
  <si>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</si>
  <si>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</si>
  <si>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</si>
  <si>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</si>
  <si>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</si>
  <si>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</si>
  <si>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</si>
  <si>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</si>
  <si>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</si>
  <si>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</si>
  <si>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</si>
  <si>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</si>
  <si>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</si>
  <si>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</si>
  <si>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</si>
  <si>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</si>
  <si>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</si>
  <si>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</si>
  <si>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</si>
  <si>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</si>
  <si>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</si>
  <si>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</si>
  <si>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</si>
  <si>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</si>
  <si>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</si>
  <si>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</si>
  <si>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</si>
  <si>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</si>
  <si>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</si>
  <si>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</si>
  <si>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</si>
  <si>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</si>
  <si>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</si>
  <si>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</si>
  <si>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</si>
  <si>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</si>
  <si>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</si>
  <si>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</si>
  <si>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</si>
  <si>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</si>
  <si>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</si>
  <si>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</si>
  <si>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</si>
  <si>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</si>
  <si>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</si>
  <si>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</si>
  <si>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</si>
  <si>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</si>
  <si>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</si>
  <si>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</si>
  <si>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</si>
  <si>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</si>
  <si>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</si>
  <si>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</si>
  <si>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</si>
  <si>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</si>
  <si>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</si>
  <si>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</si>
  <si>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</si>
  <si>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</si>
  <si>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</si>
  <si>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</si>
  <si>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</si>
  <si>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</si>
  <si>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</si>
  <si>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</si>
  <si>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</si>
  <si>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</si>
  <si>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</si>
  <si>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</si>
  <si>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</si>
  <si>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</si>
  <si>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</si>
  <si>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</si>
  <si>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</si>
  <si>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</si>
  <si>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</si>
  <si>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</si>
  <si>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</si>
  <si>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</si>
  <si>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</si>
  <si>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</si>
  <si>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</si>
  <si>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</si>
  <si>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</si>
  <si>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</si>
  <si>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</si>
  <si>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</si>
  <si>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</si>
  <si>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</si>
  <si>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</si>
  <si>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</si>
  <si>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</si>
  <si>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</si>
  <si>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</si>
  <si>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</si>
  <si>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</si>
  <si>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</si>
  <si>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</si>
  <si>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</si>
  <si>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</si>
  <si>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</si>
  <si>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</si>
  <si>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</si>
  <si>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</si>
  <si>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</si>
  <si>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</si>
  <si>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</si>
  <si>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</si>
  <si>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</si>
  <si>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</si>
  <si>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</si>
  <si>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</si>
  <si>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</si>
  <si>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</si>
  <si>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</si>
  <si>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</si>
  <si>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</si>
  <si>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</si>
  <si>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</si>
  <si>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</si>
  <si>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</si>
  <si>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</si>
  <si>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</si>
  <si>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</si>
  <si>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</si>
  <si>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</si>
  <si>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</si>
  <si>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</si>
  <si>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</si>
  <si>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</si>
  <si>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</si>
  <si>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</si>
  <si>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</si>
  <si>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</si>
  <si>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</si>
  <si>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</si>
  <si>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</si>
  <si>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</si>
  <si>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</si>
  <si>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</si>
  <si>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</si>
  <si>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</si>
  <si>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</si>
  <si>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</si>
  <si>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</si>
  <si>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</si>
  <si>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</si>
  <si>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</si>
  <si>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</si>
  <si>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</si>
  <si>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</si>
  <si>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</si>
  <si>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</si>
  <si>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</si>
  <si>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</si>
  <si>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</si>
  <si>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</si>
  <si>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</si>
  <si>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</si>
  <si>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</si>
  <si>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</si>
  <si>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</si>
  <si>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</si>
  <si>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</si>
  <si>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</si>
  <si>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</si>
  <si>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</si>
  <si>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</si>
  <si>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</si>
  <si>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</si>
  <si>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</si>
  <si>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</si>
  <si>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</si>
  <si>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</si>
  <si>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</si>
  <si>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</si>
  <si>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</si>
  <si>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</si>
  <si>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</si>
  <si>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</si>
  <si>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</si>
  <si>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</si>
  <si>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</si>
  <si>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</si>
  <si>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</si>
  <si>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</si>
  <si>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</si>
  <si>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</si>
  <si>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</si>
  <si>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</si>
  <si>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</si>
  <si>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</si>
  <si>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</si>
  <si>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</si>
  <si>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</si>
  <si>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</si>
  <si>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</si>
  <si>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</si>
  <si>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</si>
  <si>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</si>
  <si>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</si>
  <si>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</si>
  <si>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</si>
  <si>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</si>
  <si>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</si>
  <si>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</si>
  <si>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</si>
  <si>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</si>
  <si>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</si>
  <si>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</si>
  <si>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</si>
  <si>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</si>
  <si>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</si>
  <si>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</si>
  <si>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</si>
  <si>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</si>
  <si>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</si>
  <si>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</si>
  <si>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</si>
  <si>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</si>
  <si>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</si>
  <si>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</si>
  <si>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</si>
  <si>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</si>
  <si>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</si>
  <si>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</si>
  <si>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</si>
  <si>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</si>
  <si>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</si>
  <si>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</si>
  <si>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</si>
  <si>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</si>
  <si>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</si>
  <si>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</si>
  <si>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</si>
  <si>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</si>
  <si>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</si>
  <si>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</si>
  <si>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</si>
  <si>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</si>
  <si>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</si>
  <si>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</si>
  <si>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</si>
  <si>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</si>
  <si>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</si>
  <si>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</si>
  <si>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</si>
  <si>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</si>
  <si>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</si>
  <si>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</si>
  <si>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</si>
  <si>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</si>
  <si>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</si>
  <si>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</si>
  <si>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</si>
  <si>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</si>
  <si>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</si>
  <si>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</si>
  <si>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</si>
  <si>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</si>
  <si>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</si>
  <si>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</si>
  <si>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</si>
  <si>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</si>
  <si>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</si>
  <si>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</si>
  <si>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</si>
  <si>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</si>
  <si>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</si>
  <si>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</si>
  <si>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</si>
  <si>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</si>
  <si>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</si>
  <si>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</si>
  <si>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</si>
  <si>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</si>
  <si>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</si>
  <si>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</si>
  <si>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</si>
  <si>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</si>
  <si>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</si>
  <si>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</si>
  <si>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</si>
  <si>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</si>
  <si>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</si>
  <si>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</si>
  <si>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</si>
  <si>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</si>
  <si>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</si>
  <si>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</si>
  <si>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</si>
  <si>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</si>
  <si>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</si>
  <si>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</si>
  <si>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</si>
  <si>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</si>
  <si>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</si>
  <si>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</si>
  <si>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</si>
  <si>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</si>
  <si>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</si>
  <si>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</si>
  <si>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</si>
  <si>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</si>
  <si>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</si>
  <si>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</si>
  <si>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</si>
  <si>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</si>
  <si>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</si>
  <si>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</si>
  <si>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</si>
  <si>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</si>
  <si>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</si>
  <si>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</si>
  <si>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</si>
  <si>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</si>
  <si>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</si>
  <si>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</si>
  <si>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</si>
  <si>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</si>
  <si>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</si>
  <si>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</si>
  <si>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</si>
  <si>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</si>
  <si>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</si>
  <si>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</si>
  <si>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</si>
  <si>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</si>
  <si>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</si>
  <si>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</si>
  <si>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</si>
  <si>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</si>
  <si>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</si>
  <si>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</si>
  <si>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</si>
  <si>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</si>
  <si>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</si>
  <si>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</si>
  <si>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</si>
  <si>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</si>
  <si>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</si>
  <si>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</si>
  <si>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</si>
  <si>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</si>
  <si>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</si>
  <si>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</si>
  <si>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</si>
  <si>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</si>
  <si>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</si>
  <si>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</si>
  <si>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</si>
  <si>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</si>
  <si>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</si>
  <si>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</si>
  <si>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</si>
  <si>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</si>
  <si>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</si>
  <si>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</si>
  <si>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</si>
  <si>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</si>
  <si>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</si>
  <si>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</si>
  <si>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</si>
  <si>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</si>
  <si>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</si>
  <si>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</si>
  <si>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</si>
  <si>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</si>
  <si>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</si>
  <si>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</si>
  <si>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</si>
  <si>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</si>
  <si>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</si>
  <si>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</si>
  <si>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</si>
  <si>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</si>
  <si>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</si>
  <si>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</si>
  <si>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</si>
  <si>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</si>
  <si>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</si>
  <si>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</si>
  <si>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</si>
  <si>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</si>
  <si>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</si>
  <si>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</si>
  <si>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</si>
  <si>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</si>
  <si>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</si>
  <si>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</si>
  <si>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</si>
  <si>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</si>
  <si>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</si>
  <si>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</si>
  <si>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</si>
  <si>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</si>
  <si>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</si>
  <si>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</si>
  <si>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</si>
  <si>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</si>
  <si>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</si>
  <si>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</si>
  <si>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</si>
  <si>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</si>
  <si>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</si>
  <si>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</si>
  <si>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</si>
  <si>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</si>
  <si>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</si>
  <si>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</si>
  <si>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</si>
  <si>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</si>
  <si>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</si>
  <si>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</si>
  <si>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</si>
  <si>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</si>
  <si>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</si>
  <si>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</si>
  <si>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</si>
  <si>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</si>
  <si>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</si>
  <si>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</si>
  <si>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</si>
  <si>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</si>
  <si>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</si>
  <si>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</si>
  <si>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</si>
  <si>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</si>
  <si>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</si>
  <si>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</si>
  <si>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</si>
  <si>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</si>
  <si>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</si>
  <si>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</si>
  <si>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</si>
  <si>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</si>
  <si>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</si>
  <si>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</si>
  <si>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</si>
  <si>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</si>
  <si>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</si>
  <si>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</si>
  <si>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</si>
  <si>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</si>
  <si>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</si>
  <si>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</si>
  <si>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</si>
  <si>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</si>
  <si>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</si>
  <si>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</si>
  <si>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</si>
  <si>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</si>
  <si>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</si>
  <si>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</si>
  <si>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</si>
  <si>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</si>
  <si>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</si>
  <si>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</si>
  <si>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</si>
  <si>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</si>
  <si>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</si>
  <si>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</si>
  <si>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</si>
  <si>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</si>
  <si>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</si>
  <si>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</si>
  <si>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</si>
  <si>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</si>
  <si>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</si>
  <si>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</si>
  <si>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</si>
  <si>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</si>
  <si>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</si>
  <si>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</si>
  <si>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</si>
  <si>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</si>
  <si>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</si>
  <si>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</si>
  <si>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</si>
  <si>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</si>
  <si>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</si>
  <si>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</si>
  <si>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</si>
  <si>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</si>
  <si>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</si>
  <si>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</si>
  <si>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</si>
  <si>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</si>
  <si>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</si>
  <si>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</si>
  <si>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</si>
  <si>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</si>
  <si>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</si>
  <si>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</si>
  <si>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</si>
  <si>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</si>
  <si>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</si>
  <si>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</si>
  <si>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</si>
  <si>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</si>
  <si>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</si>
  <si>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</si>
  <si>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</si>
  <si>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</si>
  <si>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</si>
  <si>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</si>
  <si>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</si>
  <si>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</si>
  <si>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</si>
  <si>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</si>
  <si>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</si>
  <si>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</si>
  <si>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</si>
  <si>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</si>
  <si>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</si>
  <si>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</si>
  <si>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</si>
  <si>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</si>
  <si>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</si>
  <si>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</si>
  <si>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</si>
  <si>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</si>
  <si>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</si>
  <si>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</si>
  <si>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</si>
  <si>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</si>
  <si>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</si>
  <si>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</si>
  <si>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</si>
  <si>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</si>
  <si>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</si>
  <si>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</si>
  <si>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</si>
  <si>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</si>
  <si>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</si>
  <si>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</si>
  <si>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</si>
  <si>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</si>
  <si>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</si>
  <si>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</si>
  <si>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</si>
  <si>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</si>
  <si>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</si>
  <si>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</si>
  <si>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</si>
  <si>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</si>
  <si>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</si>
  <si>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</si>
  <si>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</si>
  <si>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</si>
  <si>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</si>
  <si>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</si>
  <si>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</si>
  <si>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</si>
  <si>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</si>
  <si>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</si>
  <si>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</si>
  <si>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</si>
  <si>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</si>
  <si>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</si>
  <si>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</si>
  <si>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</si>
  <si>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</si>
  <si>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</si>
  <si>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</si>
  <si>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</si>
  <si>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</si>
  <si>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</si>
  <si>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</si>
  <si>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</si>
  <si>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</si>
  <si>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</si>
  <si>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</si>
  <si>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</si>
  <si>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</si>
  <si>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</si>
  <si>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</si>
  <si>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</si>
  <si>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</si>
  <si>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</si>
  <si>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</si>
  <si>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</si>
  <si>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</si>
  <si>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</si>
  <si>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</si>
  <si>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</si>
  <si>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</si>
  <si>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</si>
  <si>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</si>
  <si>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</si>
  <si>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</si>
  <si>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</si>
  <si>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</si>
  <si>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</si>
  <si>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</si>
  <si>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</si>
  <si>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</si>
  <si>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</si>
  <si>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</si>
  <si>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</si>
  <si>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</si>
  <si>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</si>
  <si>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</si>
  <si>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</si>
  <si>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</si>
  <si>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</si>
  <si>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</si>
  <si>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</si>
  <si>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</si>
  <si>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</si>
  <si>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</si>
  <si>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</si>
  <si>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</si>
  <si>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</si>
  <si>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</si>
  <si>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</si>
  <si>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</si>
  <si>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</si>
  <si>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</si>
  <si>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</si>
  <si>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</si>
  <si>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</si>
  <si>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</si>
  <si>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</si>
  <si>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</si>
  <si>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</si>
  <si>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</si>
  <si>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</si>
  <si>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</si>
  <si>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</si>
  <si>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</si>
  <si>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</si>
  <si>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</si>
  <si>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</si>
  <si>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</si>
  <si>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</si>
  <si>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</si>
  <si>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</si>
  <si>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</si>
  <si>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</si>
  <si>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</si>
  <si>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</si>
  <si>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</si>
  <si>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</si>
  <si>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</si>
  <si>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</si>
  <si>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</si>
  <si>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</si>
  <si>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</si>
  <si>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</si>
  <si>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</si>
  <si>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</si>
  <si>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</si>
  <si>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</si>
  <si>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</si>
  <si>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</si>
  <si>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</si>
  <si>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</si>
  <si>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</si>
  <si>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</si>
  <si>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</si>
  <si>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</si>
  <si>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</si>
  <si>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</si>
  <si>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</si>
  <si>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</si>
  <si>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</si>
  <si>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</si>
  <si>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</si>
  <si>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</si>
  <si>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</si>
  <si>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</si>
  <si>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</si>
  <si>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</si>
  <si>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</si>
  <si>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</si>
  <si>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</si>
  <si>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</si>
  <si>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</si>
  <si>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</si>
  <si>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</si>
  <si>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</si>
  <si>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</si>
  <si>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</si>
  <si>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</si>
  <si>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</si>
  <si>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</si>
  <si>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</si>
  <si>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</si>
  <si>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</si>
  <si>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</si>
  <si>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</si>
  <si>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</si>
  <si>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</si>
  <si>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</si>
  <si>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</si>
  <si>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</si>
  <si>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</si>
  <si>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</si>
  <si>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</si>
  <si>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</si>
  <si>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</si>
  <si>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</si>
  <si>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</si>
  <si>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</si>
  <si>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</si>
  <si>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</si>
  <si>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</si>
  <si>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</si>
  <si>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</si>
  <si>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</si>
  <si>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</si>
  <si>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</si>
  <si>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</si>
  <si>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</si>
  <si>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</si>
  <si>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</si>
  <si>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</si>
  <si>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</si>
  <si>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</si>
  <si>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</si>
  <si>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</si>
  <si>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</si>
  <si>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</si>
  <si>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</si>
  <si>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</si>
  <si>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</si>
  <si>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</si>
  <si>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</si>
  <si>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</si>
  <si>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</si>
  <si>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</si>
  <si>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</si>
  <si>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</si>
  <si>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</si>
  <si>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</si>
  <si>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</si>
  <si>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</si>
  <si>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</si>
  <si>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</si>
  <si>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</si>
  <si>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</si>
  <si>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</si>
  <si>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</si>
  <si>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</si>
  <si>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</si>
  <si>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</si>
  <si>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</si>
  <si>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</si>
  <si>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</si>
  <si>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</si>
  <si>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</si>
  <si>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</si>
  <si>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</si>
  <si>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</si>
  <si>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</si>
  <si>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</si>
  <si>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</si>
  <si>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</si>
  <si>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</si>
  <si>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</si>
  <si>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</si>
  <si>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</si>
  <si>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</si>
  <si>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</si>
  <si>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</si>
  <si>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</si>
  <si>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</si>
  <si>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</si>
  <si>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</si>
  <si>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</si>
  <si>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</si>
  <si>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</si>
  <si>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</si>
  <si>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</si>
  <si>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</si>
  <si>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</si>
  <si>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</si>
  <si>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</si>
  <si>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</si>
  <si>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</si>
  <si>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</si>
  <si>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</si>
  <si>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</si>
  <si>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</si>
  <si>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</si>
  <si>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</si>
  <si>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</si>
  <si>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</si>
  <si>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</si>
  <si>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</si>
  <si>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</si>
  <si>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</si>
  <si>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</si>
  <si>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</si>
  <si>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</si>
  <si>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</si>
  <si>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</si>
  <si>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</si>
  <si>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</si>
  <si>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</si>
  <si>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</si>
  <si>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</si>
  <si>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</si>
  <si>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</si>
  <si>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</si>
  <si>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</si>
  <si>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</si>
  <si>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</si>
  <si>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</si>
  <si>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</si>
  <si>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</si>
  <si>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</si>
  <si>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</si>
  <si>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</si>
  <si>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</si>
  <si>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</si>
  <si>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</si>
  <si>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</si>
  <si>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</si>
  <si>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</si>
  <si>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</si>
  <si>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</si>
  <si>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</si>
  <si>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</si>
  <si>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</si>
  <si>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</si>
  <si>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</si>
  <si>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</si>
  <si>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</si>
  <si>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</si>
  <si>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</si>
  <si>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</si>
  <si>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</si>
  <si>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</si>
  <si>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</si>
  <si>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</si>
  <si>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</si>
  <si>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</si>
  <si>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</si>
  <si>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</si>
  <si>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</si>
  <si>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</si>
  <si>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</si>
  <si>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</si>
  <si>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</si>
  <si>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</si>
  <si>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</si>
  <si>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</si>
  <si>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</si>
  <si>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</si>
  <si>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</si>
  <si>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</si>
  <si>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</si>
  <si>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</si>
  <si>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</si>
  <si>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</si>
  <si>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</si>
  <si>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</si>
  <si>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</si>
  <si>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</si>
  <si>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</si>
  <si>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</si>
  <si>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</si>
  <si>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</si>
  <si>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</si>
  <si>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</si>
  <si>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</si>
  <si>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</si>
  <si>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</si>
  <si>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</si>
  <si>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</si>
  <si>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</si>
  <si>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</si>
  <si>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</si>
  <si>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</si>
  <si>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</si>
  <si>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</si>
  <si>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</si>
  <si>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</si>
  <si>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</si>
  <si>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</si>
  <si>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</si>
  <si>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</si>
  <si>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</si>
  <si>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</si>
  <si>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</si>
  <si>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</si>
  <si>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</si>
  <si>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</si>
  <si>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</si>
  <si>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</si>
  <si>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</si>
  <si>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</si>
  <si>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</si>
  <si>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</si>
  <si>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</si>
  <si>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</si>
  <si>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</si>
  <si>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</si>
  <si>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</si>
  <si>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</si>
  <si>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</si>
  <si>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</si>
  <si>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</si>
  <si>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</si>
  <si>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</si>
  <si>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</si>
  <si>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</si>
  <si>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</si>
  <si>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</si>
  <si>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</si>
  <si>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</si>
  <si>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</si>
  <si>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</si>
  <si>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</si>
  <si>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</si>
  <si>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</si>
  <si>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</si>
  <si>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</si>
  <si>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</si>
  <si>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</si>
  <si>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</si>
  <si>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</si>
  <si>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</si>
  <si>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</si>
  <si>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</si>
  <si>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</si>
  <si>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</si>
  <si>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</si>
  <si>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</si>
  <si>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</si>
  <si>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</si>
  <si>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</si>
  <si>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</si>
  <si>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</si>
  <si>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</si>
  <si>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</si>
  <si>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</si>
  <si>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</si>
  <si>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</si>
  <si>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</si>
  <si>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</si>
  <si>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</si>
  <si>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</si>
  <si>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</si>
  <si>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</si>
  <si>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</si>
  <si>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</si>
  <si>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</si>
  <si>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</si>
  <si>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</si>
  <si>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</si>
  <si>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</si>
  <si>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</si>
  <si>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</si>
  <si>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</si>
  <si>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</si>
  <si>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</si>
  <si>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</si>
  <si>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</si>
  <si>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</si>
  <si>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</si>
  <si>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</si>
  <si>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</si>
  <si>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</si>
  <si>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</si>
  <si>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</si>
  <si>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</si>
  <si>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</si>
  <si>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</si>
  <si>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</si>
  <si>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</si>
  <si>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</si>
  <si>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</si>
  <si>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</si>
  <si>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</si>
  <si>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</si>
  <si>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</si>
  <si>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</si>
  <si>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</si>
  <si>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</si>
  <si>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</si>
  <si>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</si>
  <si>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</si>
  <si>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</si>
  <si>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</si>
  <si>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</si>
  <si>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</si>
  <si>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</si>
  <si>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</si>
  <si>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</si>
  <si>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</si>
  <si>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</si>
  <si>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</si>
  <si>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</si>
  <si>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</si>
  <si>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</si>
  <si>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</si>
  <si>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</si>
  <si>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</si>
  <si>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</si>
  <si>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</si>
  <si>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</si>
  <si>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</si>
  <si>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</si>
  <si>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</si>
  <si>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</si>
  <si>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</si>
  <si>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</si>
  <si>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</si>
  <si>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</si>
  <si>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</si>
  <si>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</si>
  <si>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</si>
  <si>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</si>
  <si>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</si>
  <si>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</si>
  <si>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</si>
  <si>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</si>
  <si>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</si>
  <si>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</si>
  <si>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</si>
  <si>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</si>
  <si>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</si>
  <si>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</si>
  <si>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</si>
  <si>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</si>
  <si>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</si>
  <si>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</si>
  <si>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</si>
  <si>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</si>
  <si>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</si>
  <si>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</si>
  <si>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</si>
  <si>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</si>
  <si>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</si>
  <si>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</si>
  <si>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</si>
  <si>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</si>
  <si>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</si>
  <si>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</si>
  <si>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</si>
  <si>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</si>
  <si>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</si>
  <si>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</si>
  <si>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</si>
  <si>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</si>
  <si>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</si>
  <si>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</si>
  <si>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</si>
  <si>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</si>
  <si>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</si>
  <si>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</si>
  <si>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</si>
  <si>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</si>
  <si>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</si>
  <si>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</si>
  <si>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</si>
  <si>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</si>
  <si>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</si>
  <si>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</si>
  <si>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</si>
  <si>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</si>
  <si>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</si>
  <si>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</si>
  <si>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</si>
  <si>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</si>
  <si>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</si>
  <si>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</si>
  <si>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</si>
  <si>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</si>
  <si>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</si>
  <si>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</si>
  <si>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</si>
  <si>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</si>
  <si>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</si>
  <si>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</si>
  <si>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</si>
  <si>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</si>
  <si>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</si>
  <si>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</si>
  <si>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</si>
  <si>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</si>
  <si>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</si>
  <si>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</si>
  <si>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</si>
  <si>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</si>
  <si>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</si>
  <si>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</si>
  <si>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</si>
  <si>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</si>
  <si>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</si>
  <si>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</si>
  <si>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</si>
  <si>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</si>
  <si>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</si>
  <si>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</si>
  <si>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</si>
  <si>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</si>
  <si>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</si>
  <si>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</si>
  <si>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</si>
  <si>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</si>
  <si>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</si>
  <si>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</si>
  <si>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</si>
  <si>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</si>
  <si>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</si>
  <si>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</si>
  <si>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</si>
  <si>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</si>
  <si>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</si>
  <si>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</si>
  <si>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</si>
  <si>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</si>
  <si>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</si>
  <si>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</si>
  <si>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</si>
  <si>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</si>
  <si>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</si>
  <si>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</si>
  <si>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</si>
  <si>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</si>
  <si>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</si>
  <si>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</si>
  <si>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</si>
  <si>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</si>
  <si>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</si>
  <si>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</si>
  <si>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</si>
  <si>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</si>
  <si>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</si>
  <si>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</si>
  <si>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</si>
  <si>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</si>
  <si>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</si>
  <si>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</si>
  <si>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</si>
  <si>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</si>
  <si>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</si>
  <si>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</si>
  <si>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</si>
  <si>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</si>
  <si>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</si>
  <si>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</si>
  <si>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</si>
  <si>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</si>
  <si>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</si>
  <si>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</si>
  <si>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</si>
  <si>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</si>
  <si>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</si>
  <si>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</si>
  <si>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</si>
  <si>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</si>
  <si>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</si>
  <si>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</si>
  <si>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</si>
  <si>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</si>
  <si>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</si>
  <si>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</si>
  <si>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</si>
  <si>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</si>
  <si>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</si>
  <si>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</si>
  <si>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</si>
  <si>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</si>
  <si>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</si>
  <si>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</si>
  <si>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</si>
  <si>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</si>
  <si>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</si>
  <si>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</si>
  <si>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</si>
  <si>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</si>
  <si>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</si>
  <si>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</si>
  <si>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</si>
  <si>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</si>
  <si>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</si>
  <si>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</si>
  <si>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</si>
  <si>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</si>
  <si>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</si>
  <si>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</si>
  <si>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</si>
  <si>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</si>
  <si>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</si>
  <si>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</si>
  <si>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</si>
  <si>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</si>
  <si>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</si>
  <si>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</si>
  <si>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</si>
  <si>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</si>
  <si>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</si>
  <si>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</si>
  <si>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</si>
  <si>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</si>
  <si>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</si>
  <si>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</si>
  <si>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</si>
  <si>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</si>
  <si>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</si>
  <si>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</si>
  <si>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</si>
  <si>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</si>
  <si>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</si>
  <si>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</si>
  <si>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</si>
  <si>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</si>
  <si>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</si>
  <si>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</si>
  <si>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</si>
  <si>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</si>
  <si>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</si>
  <si>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</si>
  <si>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</si>
  <si>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</si>
  <si>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</si>
  <si>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</si>
  <si>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</si>
  <si>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</si>
  <si>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</si>
  <si>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</si>
  <si>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</si>
  <si>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</si>
  <si>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</si>
  <si>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</si>
  <si>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</si>
  <si>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</si>
  <si>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</si>
  <si>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</si>
  <si>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</si>
  <si>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</si>
  <si>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</si>
  <si>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</si>
  <si>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</si>
  <si>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</si>
  <si>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</si>
  <si>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</si>
  <si>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</si>
  <si>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</si>
  <si>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</si>
  <si>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</si>
  <si>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</si>
  <si>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</si>
  <si>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</si>
  <si>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</si>
  <si>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</si>
  <si>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</si>
  <si>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</si>
  <si>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</si>
  <si>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</si>
  <si>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</si>
  <si>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</si>
  <si>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</si>
  <si>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</si>
  <si>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</si>
  <si>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</si>
  <si>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</si>
  <si>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</si>
  <si>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</si>
  <si>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</si>
  <si>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</si>
  <si>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</si>
  <si>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</si>
  <si>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</si>
  <si>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</si>
  <si>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</si>
  <si>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</si>
  <si>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</si>
  <si>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</si>
  <si>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</si>
  <si>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</si>
  <si>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</si>
  <si>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</si>
  <si>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</si>
  <si>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</si>
  <si>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</si>
  <si>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</si>
  <si>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</si>
  <si>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</si>
  <si>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</si>
  <si>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</si>
  <si>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</si>
  <si>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</si>
  <si>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</si>
  <si>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</si>
  <si>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</si>
  <si>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</si>
  <si>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</si>
  <si>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</si>
  <si>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</si>
  <si>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</si>
  <si>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</si>
  <si>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</si>
  <si>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</si>
  <si>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</si>
  <si>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</si>
  <si>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</si>
  <si>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</si>
  <si>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</si>
  <si>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</si>
  <si>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</si>
  <si>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</si>
  <si>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</si>
  <si>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</si>
  <si>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</si>
  <si>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</si>
  <si>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</si>
  <si>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</si>
  <si>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</si>
  <si>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</si>
  <si>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</si>
  <si>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</si>
  <si>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</si>
  <si>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</si>
  <si>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</si>
  <si>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</si>
  <si>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</si>
  <si>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</si>
  <si>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</si>
  <si>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</si>
  <si>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</si>
  <si>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</si>
  <si>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</si>
  <si>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</si>
  <si>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</si>
  <si>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</si>
  <si>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</si>
  <si>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</si>
  <si>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</si>
  <si>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</si>
  <si>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</si>
  <si>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</si>
  <si>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</si>
  <si>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</si>
  <si>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</si>
  <si>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</si>
  <si>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</si>
  <si>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</si>
  <si>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</si>
  <si>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</si>
  <si>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</si>
  <si>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</si>
  <si>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</si>
  <si>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</si>
  <si>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</si>
  <si>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</si>
  <si>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</si>
  <si>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</si>
  <si>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</si>
  <si>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</si>
  <si>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</si>
  <si>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</si>
  <si>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</si>
  <si>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</si>
  <si>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</si>
  <si>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</si>
  <si>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</si>
  <si>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</si>
  <si>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</si>
  <si>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</si>
  <si>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</si>
  <si>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</si>
  <si>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</si>
  <si>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</si>
  <si>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</si>
  <si>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</si>
  <si>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</si>
  <si>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</si>
  <si>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</si>
  <si>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</si>
  <si>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</si>
  <si>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</si>
  <si>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</si>
  <si>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</si>
  <si>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</si>
  <si>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</si>
  <si>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</si>
  <si>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</si>
  <si>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</si>
  <si>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</si>
  <si>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</si>
  <si>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</si>
  <si>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</si>
  <si>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</si>
  <si>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</si>
  <si>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</si>
  <si>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</si>
  <si>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</si>
  <si>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</si>
  <si>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</si>
  <si>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</si>
  <si>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</si>
  <si>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</si>
  <si>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</si>
  <si>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</si>
  <si>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</si>
  <si>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</si>
  <si>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</si>
  <si>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</si>
  <si>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</si>
  <si>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</si>
  <si>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</si>
  <si>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</si>
  <si>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</si>
  <si>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</si>
  <si>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</si>
  <si>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</si>
  <si>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</si>
  <si>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</si>
  <si>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</si>
  <si>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</si>
  <si>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</si>
  <si>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</si>
  <si>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</si>
  <si>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</si>
  <si>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</si>
  <si>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</si>
  <si>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</si>
  <si>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</si>
  <si>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</si>
  <si>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</si>
  <si>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</si>
  <si>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</si>
  <si>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</si>
  <si>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</si>
  <si>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</si>
  <si>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</si>
  <si>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</si>
  <si>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</si>
  <si>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</si>
  <si>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</si>
  <si>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</si>
  <si>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</si>
  <si>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</si>
  <si>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</si>
  <si>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</si>
  <si>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</si>
  <si>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</si>
  <si>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</si>
  <si>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</si>
  <si>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</si>
  <si>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</si>
  <si>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</si>
  <si>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</si>
  <si>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</si>
  <si>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</si>
  <si>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</si>
  <si>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</si>
  <si>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</si>
  <si>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</si>
  <si>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</si>
  <si>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</si>
  <si>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</si>
  <si>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</si>
  <si>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</si>
  <si>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</si>
  <si>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</si>
  <si>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</si>
  <si>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</si>
  <si>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</si>
  <si>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</si>
  <si>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</si>
  <si>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</si>
  <si>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</si>
  <si>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</si>
  <si>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</si>
  <si>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</si>
  <si>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</si>
  <si>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</si>
  <si>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</si>
  <si>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</si>
  <si>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</si>
  <si>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</si>
  <si>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</si>
  <si>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</si>
  <si>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</si>
  <si>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</si>
  <si>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</si>
  <si>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</si>
  <si>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</si>
  <si>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</si>
  <si>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</si>
  <si>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</si>
  <si>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</si>
  <si>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</si>
  <si>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</si>
  <si>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</si>
  <si>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</si>
  <si>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</si>
  <si>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</si>
  <si>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</si>
  <si>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</si>
  <si>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</si>
  <si>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</si>
  <si>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</si>
  <si>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</si>
  <si>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</si>
  <si>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</si>
  <si>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</si>
  <si>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</si>
  <si>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</si>
  <si>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</si>
  <si>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</si>
  <si>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</si>
  <si>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</si>
  <si>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</si>
  <si>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</si>
  <si>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</si>
  <si>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</si>
  <si>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</si>
  <si>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</si>
  <si>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</si>
  <si>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</si>
  <si>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</si>
  <si>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</si>
  <si>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</si>
  <si>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</si>
  <si>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</si>
  <si>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</si>
  <si>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</si>
  <si>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</si>
  <si>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</si>
  <si>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</si>
  <si>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</si>
  <si>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</si>
  <si>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</si>
  <si>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</si>
  <si>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</si>
  <si>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</si>
  <si>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</si>
  <si>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</si>
  <si>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</si>
  <si>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</si>
  <si>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</si>
  <si>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</si>
  <si>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</si>
  <si>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</si>
  <si>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</si>
  <si>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</si>
  <si>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</si>
  <si>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</si>
  <si>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</si>
  <si>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</si>
  <si>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</si>
  <si>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</si>
  <si>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</si>
  <si>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</si>
  <si>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</si>
  <si>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</si>
  <si>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</si>
  <si>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</si>
  <si>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</si>
  <si>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</si>
  <si>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</si>
  <si>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</si>
  <si>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</si>
  <si>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</si>
  <si>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</si>
  <si>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</si>
  <si>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</si>
  <si>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</si>
  <si>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</si>
  <si>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</si>
  <si>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</si>
  <si>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</si>
  <si>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</si>
  <si>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</si>
  <si>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</si>
  <si>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</si>
  <si>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</si>
  <si>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</si>
  <si>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</si>
  <si>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</si>
  <si>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</si>
  <si>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</si>
  <si>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</si>
  <si>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</si>
  <si>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</si>
  <si>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</si>
  <si>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</si>
  <si>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</si>
  <si>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</si>
  <si>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</si>
  <si>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</si>
  <si>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</si>
  <si>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</si>
  <si>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</si>
  <si>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</si>
  <si>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</si>
  <si>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</si>
  <si>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</si>
  <si>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</si>
  <si>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</si>
  <si>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</si>
  <si>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</si>
  <si>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</si>
  <si>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</si>
  <si>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</si>
  <si>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</si>
  <si>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</si>
  <si>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</si>
  <si>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</si>
  <si>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</si>
  <si>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</si>
  <si>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</si>
  <si>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</si>
  <si>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</si>
  <si>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</si>
  <si>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</si>
  <si>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</si>
  <si>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</si>
  <si>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</si>
  <si>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</si>
  <si>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</si>
  <si>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</si>
  <si>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</si>
  <si>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</si>
  <si>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</si>
  <si>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</si>
  <si>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</si>
  <si>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</si>
  <si>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</si>
  <si>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</si>
  <si>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</si>
  <si>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</si>
  <si>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</si>
  <si>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</si>
  <si>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</si>
  <si>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</si>
  <si>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</si>
  <si>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</si>
  <si>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</si>
  <si>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</si>
  <si>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</si>
  <si>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</si>
  <si>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</si>
  <si>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</si>
  <si>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</si>
  <si>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</si>
  <si>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</si>
  <si>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</si>
  <si>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</si>
  <si>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</si>
  <si>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</si>
  <si>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</si>
  <si>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</si>
  <si>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</si>
  <si>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</si>
  <si>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</si>
  <si>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</si>
  <si>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</si>
  <si>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</si>
  <si>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</si>
  <si>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</si>
  <si>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</si>
  <si>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</si>
  <si>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</si>
  <si>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</si>
  <si>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</si>
  <si>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</si>
  <si>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</si>
  <si>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</si>
  <si>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</si>
  <si>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</si>
  <si>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</si>
  <si>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</si>
  <si>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</si>
  <si>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</si>
  <si>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</si>
  <si>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</si>
  <si>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</si>
  <si>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</si>
  <si>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</si>
  <si>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</si>
  <si>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</si>
  <si>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</si>
  <si>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</si>
  <si>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</si>
  <si>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</si>
  <si>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</si>
  <si>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</si>
  <si>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</si>
  <si>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</si>
  <si>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</si>
  <si>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</si>
  <si>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</si>
  <si>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</si>
  <si>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</si>
  <si>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</si>
  <si>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</si>
  <si>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</si>
  <si>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</si>
  <si>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</si>
  <si>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</si>
  <si>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</si>
  <si>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</si>
  <si>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</si>
  <si>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</si>
  <si>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</si>
  <si>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</si>
  <si>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</si>
  <si>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</si>
  <si>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</si>
  <si>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</si>
  <si>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</si>
  <si>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</si>
  <si>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</si>
  <si>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</si>
  <si>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</si>
  <si>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</si>
  <si>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</si>
  <si>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</si>
  <si>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</si>
  <si>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</si>
  <si>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</si>
  <si>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</si>
  <si>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</si>
  <si>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</si>
  <si>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</si>
  <si>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</si>
  <si>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</si>
  <si>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</si>
  <si>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</si>
  <si>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</si>
  <si>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</si>
  <si>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</si>
  <si>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</si>
  <si>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</si>
  <si>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</si>
  <si>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</si>
  <si>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</si>
  <si>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</si>
  <si>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</si>
  <si>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</si>
  <si>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</si>
  <si>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</si>
  <si>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</si>
  <si>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</si>
  <si>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</si>
  <si>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</si>
  <si>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</si>
  <si>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</si>
  <si>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</si>
  <si>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</si>
  <si>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</si>
  <si>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</si>
  <si>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</si>
  <si>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</si>
  <si>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</si>
  <si>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</si>
  <si>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</si>
  <si>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</si>
  <si>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</si>
  <si>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</si>
  <si>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</si>
  <si>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</si>
  <si>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</si>
  <si>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</si>
  <si>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</si>
  <si>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</si>
  <si>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</si>
  <si>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</si>
  <si>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</si>
  <si>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</si>
  <si>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</si>
  <si>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</si>
  <si>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</si>
  <si>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</si>
  <si>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</si>
  <si>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</si>
  <si>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</si>
  <si>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</si>
  <si>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</si>
  <si>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</si>
  <si>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</si>
  <si>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</si>
  <si>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</si>
  <si>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</si>
  <si>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</si>
  <si>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</si>
  <si>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</si>
  <si>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</si>
  <si>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</si>
  <si>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</si>
  <si>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</si>
  <si>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</si>
  <si>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</si>
  <si>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</si>
  <si>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</si>
  <si>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</si>
  <si>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</si>
  <si>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</si>
  <si>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</si>
  <si>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</si>
  <si>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</si>
  <si>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</si>
  <si>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</si>
  <si>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</si>
  <si>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</si>
  <si>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</si>
  <si>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</si>
  <si>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</si>
  <si>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</si>
  <si>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</si>
  <si>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</si>
  <si>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</si>
  <si>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</si>
  <si>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</si>
  <si>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</si>
  <si>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</si>
  <si>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</si>
  <si>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</si>
  <si>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</si>
  <si>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</si>
  <si>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</si>
  <si>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</si>
  <si>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</si>
  <si>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</si>
  <si>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</si>
  <si>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</si>
  <si>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</si>
  <si>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</si>
  <si>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</si>
  <si>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</si>
  <si>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</si>
  <si>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</si>
  <si>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</si>
  <si>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</si>
  <si>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</si>
  <si>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</si>
  <si>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</si>
  <si>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</si>
  <si>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</si>
  <si>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</si>
  <si>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</si>
  <si>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</si>
  <si>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</si>
  <si>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</si>
  <si>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</si>
  <si>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</si>
  <si>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</si>
  <si>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</si>
  <si>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</si>
  <si>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</si>
  <si>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</si>
  <si>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</si>
  <si>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</si>
  <si>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</si>
  <si>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</si>
  <si>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</si>
  <si>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</si>
  <si>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</si>
  <si>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</si>
  <si>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</si>
  <si>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</si>
  <si>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</si>
  <si>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</si>
  <si>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</si>
  <si>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</si>
  <si>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</si>
  <si>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</si>
  <si>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</si>
  <si>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</si>
  <si>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</si>
  <si>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</si>
  <si>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</si>
  <si>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</si>
  <si>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</si>
  <si>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</si>
  <si>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</si>
  <si>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</si>
  <si>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</si>
  <si>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</si>
  <si>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</si>
  <si>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</si>
  <si>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</si>
  <si>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</si>
  <si>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</si>
  <si>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</si>
  <si>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</si>
  <si>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</si>
  <si>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</si>
  <si>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</si>
  <si>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</si>
  <si>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</si>
  <si>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</si>
  <si>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</si>
  <si>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</si>
  <si>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</si>
  <si>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</si>
  <si>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</si>
  <si>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</si>
  <si>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</si>
  <si>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</si>
  <si>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</si>
  <si>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</si>
  <si>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</si>
  <si>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</si>
  <si>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</si>
  <si>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</si>
  <si>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</si>
  <si>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</si>
  <si>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</si>
  <si>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</si>
  <si>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</si>
  <si>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</si>
  <si>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</si>
  <si>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</si>
  <si>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</si>
  <si>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</si>
  <si>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</si>
  <si>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</si>
  <si>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</si>
  <si>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</si>
  <si>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</si>
  <si>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</si>
  <si>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</si>
  <si>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</si>
  <si>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</si>
  <si>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</si>
  <si>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</si>
  <si>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</si>
  <si>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</si>
  <si>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</si>
  <si>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</si>
  <si>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</si>
  <si>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</si>
  <si>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</si>
  <si>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</si>
  <si>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</si>
  <si>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</si>
  <si>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</si>
  <si>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</si>
  <si>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</si>
  <si>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</si>
  <si>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</si>
  <si>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</si>
  <si>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</si>
  <si>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</si>
  <si>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</si>
  <si>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</si>
  <si>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</si>
  <si>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</si>
  <si>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</si>
  <si>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</si>
  <si>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</si>
  <si>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</si>
  <si>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</si>
  <si>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</si>
  <si>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</si>
  <si>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</si>
  <si>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</si>
  <si>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</si>
  <si>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</si>
  <si>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</si>
  <si>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</si>
  <si>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</si>
  <si>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</si>
  <si>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</si>
  <si>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</si>
  <si>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</si>
  <si>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</si>
  <si>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</si>
  <si>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</si>
  <si>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</si>
  <si>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</si>
  <si>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</si>
  <si>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</si>
  <si>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</si>
  <si>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</si>
  <si>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</si>
  <si>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</si>
  <si>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</si>
  <si>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</si>
  <si>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</si>
  <si>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</si>
  <si>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</si>
  <si>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</si>
  <si>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</si>
  <si>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</si>
  <si>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</si>
  <si>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</si>
  <si>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</si>
  <si>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</si>
  <si>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</si>
  <si>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</si>
  <si>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</si>
  <si>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</si>
  <si>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</si>
  <si>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</si>
  <si>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</si>
  <si>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</si>
  <si>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</si>
  <si>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</si>
  <si>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</si>
  <si>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</si>
  <si>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</si>
  <si>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</si>
  <si>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</si>
  <si>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</si>
  <si>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</si>
  <si>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</si>
  <si>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</si>
  <si>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</si>
  <si>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</si>
  <si>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</si>
  <si>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</si>
  <si>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</si>
  <si>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</si>
  <si>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</si>
  <si>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</si>
  <si>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</si>
  <si>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</si>
  <si>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</si>
  <si>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</si>
  <si>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</si>
  <si>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</si>
  <si>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</si>
  <si>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</si>
  <si>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</si>
  <si>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</si>
  <si>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</si>
  <si>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</si>
  <si>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</si>
  <si>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</si>
  <si>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</si>
  <si>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</si>
  <si>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</si>
  <si>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</si>
  <si>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</si>
  <si>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</si>
  <si>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</si>
  <si>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</si>
  <si>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</si>
  <si>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</si>
  <si>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</si>
  <si>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</si>
  <si>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</si>
  <si>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</si>
  <si>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</si>
  <si>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</si>
  <si>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</si>
  <si>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</si>
  <si>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</si>
  <si>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</si>
  <si>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</si>
  <si>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</si>
  <si>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</si>
  <si>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</si>
  <si>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</si>
  <si>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</si>
  <si>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</si>
  <si>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</si>
  <si>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</si>
  <si>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</si>
  <si>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</si>
  <si>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</si>
  <si>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</si>
  <si>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</si>
  <si>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</si>
  <si>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</si>
  <si>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</si>
  <si>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</si>
  <si>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</si>
  <si>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</si>
  <si>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</si>
  <si>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</si>
  <si>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</si>
  <si>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</si>
  <si>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</si>
  <si>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</si>
  <si>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</si>
  <si>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</si>
  <si>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</si>
  <si>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</si>
  <si>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</si>
  <si>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</si>
  <si>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</si>
  <si>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</si>
  <si>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</si>
  <si>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</si>
  <si>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</si>
  <si>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</si>
  <si>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</si>
  <si>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</si>
  <si>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</si>
  <si>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</si>
  <si>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</si>
  <si>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</si>
  <si>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</si>
  <si>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</si>
  <si>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</si>
  <si>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</si>
  <si>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</si>
  <si>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</si>
  <si>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</si>
  <si>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</si>
  <si>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</si>
  <si>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</si>
  <si>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</si>
  <si>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</si>
  <si>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</si>
  <si>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</si>
  <si>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</si>
  <si>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</si>
  <si>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</si>
  <si>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</si>
  <si>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</si>
  <si>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</si>
  <si>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</si>
  <si>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</si>
  <si>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</si>
  <si>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</si>
  <si>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</si>
  <si>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</si>
  <si>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</si>
  <si>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</si>
  <si>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</si>
  <si>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</si>
  <si>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</si>
  <si>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</si>
  <si>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</si>
  <si>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</si>
  <si>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</si>
  <si>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</si>
  <si>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</si>
  <si>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</si>
  <si>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</si>
  <si>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</si>
  <si>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</si>
  <si>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</si>
  <si>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</si>
  <si>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</si>
  <si>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</si>
  <si>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</si>
  <si>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</si>
  <si>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</si>
  <si>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</si>
  <si>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</si>
  <si>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</si>
  <si>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</si>
  <si>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</si>
  <si>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</si>
  <si>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</si>
  <si>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</si>
  <si>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</si>
  <si>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</si>
  <si>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</si>
  <si>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</si>
  <si>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</si>
  <si>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</si>
  <si>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</si>
  <si>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</si>
  <si>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</si>
  <si>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</si>
  <si>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</si>
  <si>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</si>
  <si>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</si>
  <si>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</si>
  <si>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</si>
  <si>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</si>
  <si>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</si>
  <si>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</si>
  <si>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</si>
  <si>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</si>
  <si>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</si>
  <si>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</si>
  <si>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</si>
  <si>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</si>
  <si>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</si>
  <si>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</si>
  <si>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</si>
  <si>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</si>
  <si>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</si>
  <si>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</si>
  <si>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</si>
  <si>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</si>
  <si>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</si>
  <si>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</si>
  <si>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</si>
  <si>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</si>
  <si>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</si>
  <si>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</si>
  <si>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</si>
  <si>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</si>
  <si>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</si>
  <si>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</si>
  <si>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</si>
  <si>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</si>
  <si>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</si>
  <si>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</si>
  <si>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</si>
  <si>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</si>
  <si>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</si>
  <si>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</si>
  <si>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</si>
  <si>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</si>
  <si>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</si>
  <si>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</si>
  <si>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</si>
  <si>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</si>
  <si>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</si>
  <si>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</si>
  <si>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</si>
  <si>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</si>
  <si>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</si>
  <si>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</si>
  <si>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</si>
  <si>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</si>
  <si>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</si>
  <si>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</si>
  <si>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</si>
  <si>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</si>
  <si>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</si>
  <si>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</si>
  <si>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</si>
  <si>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</si>
  <si>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</si>
  <si>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</si>
  <si>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</si>
  <si>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</si>
  <si>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</si>
  <si>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</si>
  <si>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</si>
  <si>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</si>
  <si>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</si>
  <si>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</si>
  <si>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</si>
  <si>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</si>
  <si>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</si>
  <si>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</si>
  <si>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</si>
  <si>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</si>
  <si>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</si>
  <si>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</si>
  <si>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</si>
  <si>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</si>
  <si>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</si>
  <si>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</si>
  <si>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</si>
  <si>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</si>
  <si>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</si>
  <si>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</si>
  <si>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</si>
  <si>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</si>
  <si>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</si>
  <si>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</si>
  <si>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</si>
  <si>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</si>
  <si>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</si>
  <si>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</si>
  <si>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</si>
  <si>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</si>
  <si>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</si>
  <si>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</si>
  <si>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</si>
  <si>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</si>
  <si>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</si>
  <si>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</si>
  <si>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</si>
  <si>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</si>
  <si>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</si>
  <si>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</si>
  <si>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</si>
  <si>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</si>
  <si>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</si>
  <si>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</si>
  <si>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</si>
  <si>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</si>
  <si>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</si>
  <si>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</si>
  <si>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</si>
  <si>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</si>
  <si>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</si>
  <si>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</si>
  <si>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</si>
  <si>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</si>
  <si>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</si>
  <si>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</si>
  <si>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</si>
  <si>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</si>
  <si>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</si>
  <si>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</si>
  <si>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</si>
  <si>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</si>
  <si>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</si>
  <si>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</si>
  <si>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</si>
  <si>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</si>
  <si>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</si>
  <si>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</si>
  <si>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</si>
  <si>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</si>
  <si>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</si>
  <si>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</si>
  <si>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</si>
  <si>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</si>
  <si>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</si>
  <si>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</si>
  <si>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</si>
  <si>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</si>
  <si>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</si>
  <si>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</si>
  <si>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</si>
  <si>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</si>
  <si>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</si>
  <si>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</si>
  <si>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</si>
  <si>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</si>
  <si>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</si>
  <si>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</si>
  <si>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</si>
  <si>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</si>
  <si>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</si>
  <si>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</si>
  <si>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</si>
  <si>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</si>
  <si>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</si>
  <si>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</si>
  <si>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</si>
  <si>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</si>
  <si>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</si>
  <si>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</si>
  <si>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</si>
  <si>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</si>
  <si>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</si>
  <si>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</si>
  <si>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</si>
  <si>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</si>
  <si>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</si>
  <si>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</si>
  <si>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</si>
  <si>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</si>
  <si>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</si>
  <si>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</si>
  <si>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</si>
  <si>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</si>
  <si>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</si>
  <si>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</si>
  <si>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</si>
  <si>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</si>
  <si>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</si>
  <si>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</si>
  <si>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</si>
  <si>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</si>
  <si>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</si>
  <si>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</si>
  <si>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</si>
  <si>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</si>
  <si>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</si>
  <si>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</si>
  <si>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</si>
  <si>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</si>
  <si>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</si>
  <si>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</si>
  <si>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</si>
  <si>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</si>
  <si>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</si>
  <si>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</si>
  <si>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</si>
  <si>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</si>
  <si>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</si>
  <si>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</si>
  <si>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</si>
  <si>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</si>
  <si>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</si>
  <si>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</si>
  <si>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</si>
  <si>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</si>
  <si>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</si>
  <si>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</si>
  <si>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</si>
  <si>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</si>
  <si>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</si>
  <si>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</si>
  <si>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</si>
  <si>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</si>
  <si>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</si>
  <si>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</si>
  <si>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</si>
  <si>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</si>
  <si>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</si>
  <si>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</si>
  <si>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</si>
  <si>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</si>
  <si>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</si>
  <si>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</si>
  <si>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</si>
  <si>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</si>
  <si>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</si>
  <si>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</si>
  <si>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</si>
  <si>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</si>
  <si>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</si>
  <si>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</si>
  <si>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</si>
  <si>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</si>
  <si>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</si>
  <si>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</si>
  <si>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</si>
  <si>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</si>
  <si>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</si>
  <si>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</si>
  <si>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</si>
  <si>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</si>
  <si>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</si>
  <si>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</si>
  <si>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</si>
  <si>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</si>
  <si>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</si>
  <si>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</si>
  <si>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</si>
  <si>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</si>
  <si>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</si>
  <si>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</si>
  <si>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</si>
  <si>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</si>
  <si>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</si>
  <si>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</si>
  <si>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</si>
  <si>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</si>
  <si>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</si>
  <si>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</si>
  <si>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</si>
  <si>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</si>
  <si>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</si>
  <si>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</si>
  <si>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</si>
  <si>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</si>
  <si>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</si>
  <si>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</si>
  <si>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</si>
  <si>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</si>
  <si>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</si>
  <si>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</si>
  <si>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</si>
  <si>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</si>
  <si>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</si>
  <si>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</si>
  <si>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</si>
  <si>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</si>
  <si>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</si>
  <si>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</si>
  <si>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</si>
  <si>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</si>
  <si>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</si>
  <si>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</si>
  <si>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</si>
  <si>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</si>
  <si>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</si>
  <si>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</si>
  <si>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</si>
  <si>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</si>
  <si>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</si>
  <si>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</si>
  <si>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</si>
  <si>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</si>
  <si>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</si>
  <si>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</si>
  <si>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</si>
  <si>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</si>
  <si>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</si>
  <si>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</si>
  <si>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</si>
  <si>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</si>
  <si>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</si>
  <si>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</si>
  <si>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</si>
  <si>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</si>
  <si>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</si>
  <si>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</si>
  <si>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</si>
  <si>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</si>
  <si>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</si>
  <si>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</si>
  <si>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</si>
  <si>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</si>
  <si>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</si>
  <si>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</si>
  <si>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</si>
  <si>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</si>
  <si>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</si>
  <si>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</si>
  <si>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</si>
  <si>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</si>
  <si>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</si>
  <si>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</si>
  <si>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</si>
  <si>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</si>
  <si>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</si>
  <si>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</si>
  <si>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</si>
  <si>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</si>
  <si>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</si>
  <si>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</si>
  <si>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</si>
  <si>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</si>
  <si>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</si>
  <si>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</si>
  <si>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</si>
  <si>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</si>
  <si>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</si>
  <si>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</si>
  <si>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</si>
  <si>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</si>
  <si>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</si>
  <si>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</si>
  <si>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</si>
  <si>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</si>
  <si>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</si>
  <si>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</si>
  <si>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</si>
  <si>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</si>
  <si>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</si>
  <si>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</si>
  <si>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</si>
  <si>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</si>
  <si>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</si>
  <si>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</si>
  <si>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</si>
  <si>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</si>
  <si>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</si>
  <si>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</si>
  <si>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</si>
  <si>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</si>
  <si>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</si>
  <si>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</si>
  <si>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</si>
  <si>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</si>
  <si>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</si>
  <si>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</si>
  <si>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</si>
  <si>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</si>
  <si>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</si>
  <si>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</si>
  <si>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</si>
  <si>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</si>
  <si>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</si>
  <si>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</si>
  <si>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</si>
  <si>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</si>
  <si>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</si>
  <si>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</si>
  <si>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</si>
  <si>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</si>
  <si>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</si>
  <si>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</si>
  <si>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</si>
  <si>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</si>
  <si>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</si>
  <si>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</si>
  <si>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</si>
  <si>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</si>
  <si>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</si>
  <si>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</si>
  <si>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</si>
  <si>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</si>
  <si>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</si>
  <si>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</si>
  <si>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</si>
  <si>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</si>
  <si>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</si>
  <si>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</si>
  <si>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</si>
  <si>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</si>
  <si>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</si>
  <si>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</si>
  <si>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</si>
  <si>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</si>
  <si>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</si>
  <si>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</si>
  <si>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</si>
  <si>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</si>
  <si>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</si>
  <si>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</si>
  <si>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</si>
  <si>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</si>
  <si>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</si>
  <si>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</si>
  <si>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</si>
  <si>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</si>
  <si>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</si>
  <si>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</si>
  <si>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</si>
  <si>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</si>
  <si>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</si>
  <si>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</si>
  <si>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</si>
  <si>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</si>
  <si>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</si>
  <si>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</si>
  <si>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</si>
  <si>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</si>
  <si>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</si>
  <si>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</si>
  <si>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</si>
  <si>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</si>
  <si>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</si>
  <si>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</si>
  <si>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</si>
  <si>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</si>
  <si>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</si>
  <si>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</si>
  <si>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</si>
  <si>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</si>
  <si>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</si>
  <si>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</si>
  <si>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</si>
  <si>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</si>
  <si>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</si>
  <si>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</si>
  <si>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</si>
  <si>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</si>
  <si>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</si>
  <si>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</si>
  <si>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</si>
  <si>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</si>
  <si>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</si>
  <si>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</si>
  <si>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</si>
  <si>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</si>
  <si>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</si>
  <si>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</si>
  <si>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</si>
  <si>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</si>
  <si>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</si>
  <si>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</si>
  <si>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</si>
  <si>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</si>
  <si>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</si>
  <si>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</si>
  <si>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</si>
  <si>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</si>
  <si>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</si>
  <si>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</si>
  <si>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</si>
  <si>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</si>
  <si>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</si>
  <si>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</si>
  <si>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</si>
  <si>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</si>
  <si>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</si>
  <si>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</si>
  <si>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</si>
  <si>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</si>
  <si>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</si>
  <si>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</si>
  <si>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</si>
  <si>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</si>
  <si>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</si>
  <si>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</si>
  <si>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</si>
  <si>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</si>
  <si>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</si>
  <si>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</si>
  <si>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</si>
  <si>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</si>
  <si>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</si>
  <si>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</si>
  <si>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</si>
  <si>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</si>
  <si>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</si>
  <si>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</si>
  <si>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</si>
  <si>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</si>
  <si>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</si>
  <si>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</si>
  <si>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</si>
  <si>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</si>
  <si>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</si>
  <si>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</si>
  <si>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</si>
  <si>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</si>
  <si>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</si>
  <si>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</si>
  <si>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</si>
  <si>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</si>
  <si>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</si>
  <si>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</si>
  <si>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</si>
  <si>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</si>
  <si>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</si>
  <si>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</si>
  <si>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</si>
  <si>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</si>
  <si>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</si>
  <si>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</si>
  <si>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</si>
  <si>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</si>
  <si>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</si>
  <si>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</si>
  <si>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</si>
  <si>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</si>
  <si>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</si>
  <si>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</si>
  <si>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</si>
  <si>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</si>
  <si>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</si>
  <si>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</si>
  <si>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</si>
  <si>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</si>
  <si>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</si>
  <si>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</si>
  <si>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</si>
  <si>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</si>
  <si>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</si>
  <si>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</si>
  <si>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</si>
  <si>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</si>
  <si>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</si>
  <si>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</si>
  <si>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</si>
  <si>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</si>
  <si>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</si>
  <si>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</si>
  <si>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</si>
  <si>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</si>
  <si>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</si>
  <si>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</si>
  <si>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</si>
  <si>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</si>
  <si>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</si>
  <si>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</si>
  <si>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</si>
  <si>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</si>
  <si>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</si>
  <si>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</si>
  <si>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</si>
  <si>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</si>
  <si>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</si>
  <si>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</si>
  <si>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</si>
  <si>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</si>
  <si>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</si>
  <si>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</si>
  <si>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</si>
  <si>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</si>
  <si>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</si>
  <si>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</si>
  <si>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</si>
  <si>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</si>
  <si>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</si>
  <si>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</si>
  <si>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</si>
  <si>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</si>
  <si>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</si>
  <si>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</si>
  <si>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</si>
  <si>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</si>
  <si>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</si>
  <si>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</si>
  <si>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</si>
  <si>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</si>
  <si>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</si>
  <si>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</si>
  <si>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</si>
  <si>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</si>
  <si>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</si>
  <si>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</si>
  <si>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</si>
  <si>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</si>
  <si>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</si>
  <si>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</si>
  <si>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</si>
  <si>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</si>
  <si>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</si>
  <si>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</si>
  <si>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</si>
  <si>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</si>
  <si>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</si>
  <si>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</si>
  <si>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</si>
  <si>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</si>
  <si>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</si>
  <si>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</si>
  <si>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</si>
  <si>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</si>
  <si>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</si>
  <si>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</si>
  <si>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</si>
  <si>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</si>
  <si>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</si>
  <si>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</si>
  <si>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</si>
  <si>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</si>
  <si>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</si>
  <si>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</si>
  <si>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</si>
  <si>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</si>
  <si>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</si>
  <si>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</si>
  <si>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</si>
  <si>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</si>
  <si>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</si>
  <si>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</si>
  <si>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</si>
  <si>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</si>
  <si>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</si>
  <si>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</si>
  <si>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</si>
  <si>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</si>
  <si>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</si>
  <si>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</si>
  <si>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</si>
  <si>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</si>
  <si>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</si>
  <si>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</si>
  <si>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</si>
  <si>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</si>
  <si>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</si>
  <si>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</si>
  <si>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</si>
  <si>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</si>
  <si>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</si>
  <si>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</si>
  <si>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</si>
  <si>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</si>
  <si>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</si>
  <si>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</si>
  <si>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</si>
  <si>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</si>
  <si>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</si>
  <si>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</si>
  <si>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</si>
  <si>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</si>
  <si>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</si>
  <si>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</si>
  <si>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</si>
  <si>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</si>
  <si>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</si>
  <si>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</si>
  <si>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</si>
  <si>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</si>
  <si>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</si>
  <si>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</si>
  <si>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</si>
  <si>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</si>
  <si>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</si>
  <si>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</si>
  <si>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</si>
  <si>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</si>
  <si>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</si>
  <si>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</si>
  <si>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</si>
  <si>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</si>
  <si>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</si>
  <si>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</si>
  <si>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</si>
  <si>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</si>
  <si>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</si>
  <si>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</si>
  <si>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</si>
  <si>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</si>
  <si>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</si>
  <si>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</si>
  <si>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</si>
  <si>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</si>
  <si>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</si>
  <si>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</si>
  <si>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</si>
  <si>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</si>
  <si>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</si>
  <si>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</si>
  <si>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</si>
  <si>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</si>
  <si>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</si>
  <si>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</si>
  <si>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</si>
  <si>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</si>
  <si>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</si>
  <si>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</si>
  <si>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</si>
  <si>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</si>
  <si>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</si>
  <si>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</si>
  <si>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</si>
  <si>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</si>
  <si>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</si>
  <si>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</si>
  <si>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</si>
  <si>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</si>
  <si>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</si>
  <si>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</si>
  <si>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</si>
  <si>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</si>
  <si>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</si>
  <si>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</si>
  <si>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</si>
  <si>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</si>
  <si>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</si>
  <si>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</si>
  <si>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</si>
  <si>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</si>
  <si>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</si>
  <si>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</si>
  <si>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</si>
  <si>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</si>
  <si>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</si>
  <si>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</si>
  <si>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</si>
  <si>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</si>
  <si>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</si>
  <si>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</si>
  <si>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</si>
  <si>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</si>
  <si>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</si>
  <si>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</si>
  <si>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</si>
  <si>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</si>
  <si>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</si>
  <si>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</si>
  <si>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</si>
  <si>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</si>
  <si>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</si>
  <si>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</si>
  <si>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</si>
  <si>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</si>
  <si>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</si>
  <si>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</si>
  <si>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</si>
  <si>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</si>
  <si>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</si>
  <si>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</si>
  <si>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</si>
  <si>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</si>
  <si>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</si>
  <si>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</si>
  <si>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</si>
  <si>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</si>
  <si>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</si>
  <si>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</si>
  <si>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</si>
  <si>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</si>
  <si>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</si>
  <si>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</si>
  <si>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</si>
  <si>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</si>
  <si>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</si>
  <si>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</si>
  <si>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</si>
  <si>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</si>
  <si>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</si>
  <si>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</si>
  <si>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</si>
  <si>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</si>
  <si>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</si>
  <si>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</si>
  <si>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</si>
  <si>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</si>
  <si>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</si>
  <si>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</si>
  <si>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</si>
  <si>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</si>
  <si>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</si>
  <si>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</si>
  <si>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</si>
  <si>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</si>
  <si>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</si>
  <si>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</si>
  <si>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</si>
  <si>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</si>
  <si>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</si>
  <si>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</si>
  <si>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</si>
  <si>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</si>
  <si>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</si>
  <si>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</si>
  <si>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</si>
  <si>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</si>
  <si>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</si>
  <si>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</si>
  <si>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</si>
  <si>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</si>
  <si>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</si>
  <si>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</si>
  <si>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</si>
  <si>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</si>
  <si>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</si>
  <si>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</si>
  <si>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</si>
  <si>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</si>
  <si>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</si>
  <si>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</si>
  <si>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</si>
  <si>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</si>
  <si>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</si>
  <si>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</si>
  <si>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</si>
  <si>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</si>
  <si>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</si>
  <si>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</si>
  <si>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</si>
  <si>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</si>
  <si>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</si>
  <si>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</si>
  <si>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</si>
  <si>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</si>
  <si>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</si>
  <si>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</si>
  <si>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</si>
  <si>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</si>
  <si>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</si>
  <si>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</si>
  <si>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</si>
  <si>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</si>
  <si>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</si>
  <si>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</si>
  <si>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</si>
  <si>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</si>
  <si>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</si>
  <si>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</si>
  <si>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</si>
  <si>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</si>
  <si>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</si>
  <si>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</si>
  <si>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</si>
  <si>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</si>
  <si>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</si>
  <si>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</si>
  <si>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</si>
  <si>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</si>
  <si>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</si>
  <si>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</si>
  <si>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</si>
  <si>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</si>
  <si>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</si>
  <si>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</si>
  <si>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</si>
  <si>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</si>
  <si>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</si>
  <si>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</si>
  <si>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</si>
  <si>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</si>
  <si>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</si>
  <si>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</si>
  <si>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</si>
  <si>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</si>
  <si>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</si>
  <si>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</si>
  <si>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</si>
  <si>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</si>
  <si>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</si>
  <si>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</si>
  <si>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</si>
  <si>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</si>
  <si>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</si>
  <si>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</si>
  <si>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</si>
  <si>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</si>
  <si>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</si>
  <si>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</si>
  <si>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</si>
  <si>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</si>
  <si>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</si>
  <si>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</si>
  <si>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</si>
  <si>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</si>
  <si>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</si>
  <si>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</si>
  <si>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</si>
  <si>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</si>
  <si>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</si>
  <si>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</si>
  <si>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</si>
  <si>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</si>
  <si>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</si>
  <si>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</si>
  <si>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</si>
  <si>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</si>
  <si>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</si>
  <si>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</si>
  <si>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</si>
  <si>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</si>
  <si>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</si>
  <si>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</si>
  <si>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</si>
  <si>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</si>
  <si>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</si>
  <si>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</si>
  <si>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</si>
  <si>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</si>
  <si>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</si>
  <si>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</si>
  <si>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</si>
  <si>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</si>
  <si>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</si>
  <si>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</si>
  <si>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</si>
  <si>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</si>
  <si>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</si>
  <si>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</si>
  <si>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</si>
  <si>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</si>
  <si>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</si>
  <si>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</si>
  <si>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</si>
  <si>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</si>
  <si>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</si>
  <si>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</si>
  <si>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</si>
  <si>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</si>
  <si>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</si>
  <si>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</si>
  <si>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</si>
  <si>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</si>
  <si>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</si>
  <si>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</si>
  <si>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</si>
  <si>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</si>
  <si>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</si>
  <si>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</si>
  <si>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</si>
  <si>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</si>
  <si>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</si>
  <si>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</si>
  <si>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</si>
  <si>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</si>
  <si>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</si>
  <si>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</si>
  <si>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</si>
  <si>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</si>
  <si>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</si>
  <si>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</si>
  <si>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</si>
  <si>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</si>
  <si>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</si>
  <si>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</si>
  <si>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</si>
  <si>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</si>
  <si>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</si>
  <si>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</si>
  <si>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</si>
  <si>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</si>
  <si>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</si>
  <si>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</si>
  <si>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</si>
  <si>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</si>
  <si>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</si>
  <si>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</si>
  <si>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</si>
  <si>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</si>
  <si>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</si>
  <si>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</si>
  <si>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</si>
  <si>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</si>
  <si>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</si>
  <si>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</si>
  <si>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</si>
  <si>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</si>
  <si>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</si>
  <si>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</si>
  <si>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</si>
  <si>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</si>
  <si>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</si>
  <si>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</si>
  <si>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</si>
  <si>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</si>
  <si>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</si>
  <si>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</si>
  <si>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</si>
  <si>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</si>
  <si>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</si>
  <si>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</si>
  <si>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</si>
  <si>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</si>
  <si>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</si>
  <si>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</si>
  <si>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</si>
  <si>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</si>
  <si>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</si>
  <si>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</si>
  <si>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</si>
  <si>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</si>
  <si>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</si>
  <si>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</si>
  <si>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</si>
  <si>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</si>
  <si>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</si>
  <si>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</si>
  <si>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</si>
  <si>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</si>
  <si>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</si>
  <si>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</si>
  <si>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</si>
  <si>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</si>
  <si>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</si>
  <si>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</si>
  <si>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</si>
  <si>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</si>
  <si>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</si>
  <si>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</si>
  <si>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</si>
  <si>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</si>
  <si>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</si>
  <si>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</si>
  <si>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</si>
  <si>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</si>
  <si>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</si>
  <si>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</si>
  <si>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</si>
  <si>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</si>
  <si>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</si>
  <si>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</si>
  <si>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</si>
  <si>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</si>
  <si>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</si>
  <si>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</si>
  <si>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</si>
  <si>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</si>
  <si>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</si>
  <si>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</si>
  <si>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</si>
  <si>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</si>
  <si>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</si>
  <si>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</si>
  <si>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</si>
  <si>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</si>
  <si>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</si>
  <si>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</si>
  <si>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</si>
  <si>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</si>
  <si>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</si>
  <si>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</si>
  <si>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</si>
  <si>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</si>
  <si>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</si>
  <si>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</si>
  <si>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</si>
  <si>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</si>
  <si>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</si>
  <si>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</si>
  <si>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</si>
  <si>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</si>
  <si>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</si>
  <si>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</si>
  <si>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</si>
  <si>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</si>
  <si>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</si>
  <si>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</si>
  <si>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</si>
  <si>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</si>
  <si>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</si>
  <si>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</si>
  <si>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</si>
  <si>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</si>
  <si>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</si>
  <si>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</si>
  <si>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</si>
  <si>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</si>
  <si>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</si>
  <si>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</si>
  <si>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</si>
  <si>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</si>
  <si>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</si>
  <si>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</si>
  <si>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</si>
  <si>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</si>
  <si>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</si>
  <si>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</si>
  <si>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</si>
  <si>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</si>
  <si>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</si>
  <si>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</si>
  <si>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</si>
  <si>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</si>
  <si>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</si>
  <si>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</si>
  <si>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</si>
  <si>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</si>
  <si>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</si>
  <si>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</si>
  <si>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</si>
  <si>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</si>
  <si>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</si>
  <si>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</si>
  <si>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</si>
  <si>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</si>
  <si>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</si>
  <si>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</si>
  <si>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</si>
  <si>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</si>
  <si>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</si>
  <si>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</si>
  <si>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</si>
  <si>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</si>
  <si>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</si>
  <si>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</si>
  <si>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</si>
  <si>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</si>
  <si>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</si>
  <si>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</si>
  <si>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</si>
  <si>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</si>
  <si>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</si>
  <si>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</si>
  <si>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</si>
  <si>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</si>
  <si>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</si>
  <si>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</si>
  <si>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</si>
  <si>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</si>
  <si>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</si>
  <si>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</si>
  <si>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</si>
  <si>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</si>
  <si>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</si>
  <si>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</si>
  <si>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</si>
  <si>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</si>
  <si>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</si>
  <si>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</si>
  <si>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</si>
  <si>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</si>
  <si>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</si>
  <si>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</si>
  <si>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</si>
  <si>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</si>
  <si>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</si>
  <si>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</si>
  <si>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</si>
  <si>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</si>
  <si>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</si>
  <si>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</si>
  <si>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</si>
  <si>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</si>
  <si>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</si>
  <si>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</si>
  <si>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</si>
  <si>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</si>
  <si>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</si>
  <si>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</si>
  <si>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</si>
  <si>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</si>
  <si>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</si>
  <si>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</si>
  <si>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</si>
  <si>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</si>
  <si>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</si>
  <si>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</si>
  <si>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</si>
  <si>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</si>
  <si>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</si>
  <si>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</si>
  <si>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</si>
  <si>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</si>
  <si>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</si>
  <si>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</si>
  <si>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</si>
  <si>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</si>
  <si>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</si>
  <si>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</si>
  <si>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</si>
  <si>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</si>
  <si>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</si>
  <si>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</si>
  <si>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</si>
  <si>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</si>
  <si>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</si>
  <si>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</si>
  <si>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</si>
  <si>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</si>
  <si>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</si>
  <si>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</si>
  <si>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</si>
  <si>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</si>
  <si>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</si>
  <si>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</si>
  <si>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</si>
  <si>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</si>
  <si>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</si>
  <si>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</si>
  <si>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</si>
  <si>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</si>
  <si>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</si>
  <si>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</si>
  <si>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</si>
  <si>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</si>
  <si>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</si>
  <si>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</si>
  <si>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</si>
  <si>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</si>
  <si>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</si>
  <si>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</si>
  <si>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</si>
  <si>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</si>
  <si>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</si>
  <si>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</si>
  <si>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</si>
  <si>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</si>
  <si>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</si>
  <si>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</si>
  <si>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</si>
  <si>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</si>
  <si>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</si>
  <si>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</si>
  <si>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</si>
  <si>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</si>
  <si>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</si>
  <si>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</si>
  <si>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</si>
  <si>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</si>
  <si>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</si>
  <si>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</si>
  <si>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</si>
  <si>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</si>
  <si>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</si>
  <si>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</si>
  <si>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</si>
  <si>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</si>
  <si>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</si>
  <si>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</si>
  <si>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</si>
  <si>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</si>
  <si>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</si>
  <si>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</si>
  <si>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</si>
  <si>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</si>
  <si>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</si>
  <si>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</si>
  <si>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</si>
  <si>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</si>
  <si>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</si>
  <si>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</si>
  <si>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</si>
  <si>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</si>
  <si>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</si>
  <si>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</si>
  <si>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</si>
  <si>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</si>
  <si>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</si>
  <si>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</si>
  <si>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</si>
  <si>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</si>
  <si>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</si>
  <si>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</si>
  <si>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</si>
  <si>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</si>
  <si>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</si>
  <si>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</si>
  <si>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</si>
  <si>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</si>
  <si>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</si>
  <si>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</si>
  <si>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</si>
  <si>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</si>
  <si>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</si>
  <si>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</si>
  <si>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</si>
  <si>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</si>
  <si>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</si>
  <si>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</si>
  <si>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</si>
  <si>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</si>
  <si>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</si>
  <si>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</si>
  <si>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</si>
  <si>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</si>
  <si>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</si>
  <si>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</si>
  <si>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</si>
  <si>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</si>
  <si>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</si>
  <si>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</si>
  <si>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</si>
  <si>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</si>
  <si>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</si>
  <si>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</si>
  <si>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</si>
  <si>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</si>
  <si>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</si>
  <si>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</si>
  <si>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</si>
  <si>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</si>
  <si>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</si>
  <si>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</si>
  <si>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</si>
  <si>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</si>
  <si>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</si>
  <si>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</si>
  <si>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</si>
  <si>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</si>
  <si>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</si>
  <si>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</si>
  <si>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</si>
  <si>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</si>
  <si>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</si>
  <si>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</si>
  <si>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</si>
  <si>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</si>
  <si>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</si>
  <si>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</si>
  <si>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</si>
  <si>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</si>
  <si>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</si>
  <si>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</si>
  <si>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</si>
  <si>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</si>
  <si>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</si>
  <si>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</si>
  <si>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</si>
  <si>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</si>
  <si>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</si>
  <si>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</si>
  <si>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</si>
  <si>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</si>
  <si>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</si>
  <si>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</si>
  <si>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</si>
  <si>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</si>
  <si>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</si>
  <si>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</si>
  <si>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</si>
  <si>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</si>
  <si>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</si>
  <si>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</si>
  <si>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</si>
  <si>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</si>
  <si>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</si>
  <si>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</si>
  <si>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</si>
  <si>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</si>
  <si>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</si>
  <si>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</si>
  <si>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</si>
  <si>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</si>
  <si>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</si>
  <si>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</si>
  <si>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</si>
  <si>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</si>
  <si>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</si>
  <si>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</si>
  <si>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</si>
  <si>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</si>
  <si>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</si>
  <si>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</si>
  <si>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</si>
  <si>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</si>
  <si>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</si>
  <si>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</si>
  <si>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</si>
  <si>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</si>
  <si>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</si>
  <si>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</si>
  <si>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</si>
  <si>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</si>
  <si>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</si>
  <si>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</si>
  <si>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</si>
  <si>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</si>
  <si>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</si>
  <si>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</si>
  <si>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</si>
  <si>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</si>
  <si>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</si>
  <si>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</si>
  <si>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</si>
  <si>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</si>
  <si>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</si>
  <si>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</si>
  <si>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</si>
  <si>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</si>
  <si>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</si>
  <si>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</si>
  <si>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</si>
  <si>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</si>
  <si>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</si>
  <si>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</si>
  <si>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</si>
  <si>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</si>
  <si>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</si>
  <si>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</si>
  <si>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</si>
  <si>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</si>
  <si>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</si>
  <si>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</si>
  <si>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</si>
  <si>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</si>
  <si>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</si>
  <si>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</si>
  <si>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</si>
  <si>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</si>
  <si>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</si>
  <si>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</si>
  <si>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</si>
  <si>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</si>
  <si>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</si>
  <si>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</si>
  <si>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</si>
  <si>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</si>
  <si>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</si>
  <si>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</si>
  <si>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</si>
  <si>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</si>
  <si>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</si>
  <si>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</si>
  <si>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</si>
  <si>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</si>
  <si>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</si>
  <si>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</si>
  <si>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</si>
  <si>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</si>
  <si>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</si>
  <si>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</si>
  <si>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</si>
  <si>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</si>
  <si>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</si>
  <si>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</si>
  <si>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</si>
  <si>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</si>
  <si>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</si>
  <si>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</si>
  <si>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</si>
  <si>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</si>
  <si>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</si>
  <si>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</si>
  <si>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</si>
  <si>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</si>
  <si>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</si>
  <si>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</si>
  <si>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</si>
  <si>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</si>
  <si>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</si>
  <si>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</si>
  <si>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</si>
  <si>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</si>
  <si>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</si>
  <si>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</si>
  <si>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</si>
  <si>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</si>
  <si>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</si>
  <si>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</si>
  <si>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</si>
  <si>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</si>
  <si>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</si>
  <si>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</si>
  <si>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</si>
  <si>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</si>
  <si>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</si>
  <si>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</si>
  <si>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</si>
  <si>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</si>
  <si>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</si>
  <si>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</si>
  <si>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</si>
  <si>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</si>
  <si>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</si>
  <si>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</si>
  <si>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</si>
  <si>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</si>
  <si>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</si>
  <si>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</si>
  <si>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</si>
  <si>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</si>
  <si>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</si>
  <si>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</si>
  <si>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</si>
  <si>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</si>
  <si>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</si>
  <si>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</si>
  <si>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</si>
  <si>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</si>
  <si>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</si>
  <si>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</si>
  <si>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</si>
  <si>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</si>
  <si>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</si>
  <si>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</si>
  <si>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</si>
  <si>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</si>
  <si>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</si>
  <si>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</si>
  <si>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</si>
  <si>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</si>
  <si>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</si>
  <si>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</si>
  <si>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</si>
  <si>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</si>
  <si>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</si>
  <si>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</si>
  <si>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</si>
  <si>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</si>
  <si>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</si>
  <si>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</si>
  <si>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</si>
  <si>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</si>
  <si>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</si>
  <si>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</si>
  <si>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</si>
  <si>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</si>
  <si>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</si>
  <si>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</si>
  <si>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</si>
  <si>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</si>
  <si>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</si>
  <si>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</si>
  <si>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</si>
  <si>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</si>
  <si>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</si>
  <si>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</si>
  <si>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</si>
  <si>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</si>
  <si>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</si>
  <si>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</si>
  <si>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</si>
  <si>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</si>
  <si>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</si>
  <si>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</si>
  <si>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</si>
  <si>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</si>
  <si>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</si>
  <si>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</si>
  <si>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</si>
  <si>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</si>
  <si>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</si>
  <si>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</si>
  <si>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</si>
  <si>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</si>
  <si>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</si>
  <si>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</si>
  <si>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</si>
  <si>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</si>
  <si>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</si>
  <si>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</si>
  <si>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</si>
  <si>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</si>
  <si>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</si>
  <si>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</si>
  <si>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</si>
  <si>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</si>
  <si>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</si>
  <si>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</si>
  <si>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</si>
  <si>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</si>
  <si>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</si>
  <si>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</si>
  <si>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</si>
  <si>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</si>
  <si>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</si>
  <si>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</si>
  <si>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</si>
  <si>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</si>
  <si>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</si>
  <si>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</si>
  <si>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</si>
  <si>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</si>
  <si>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</si>
  <si>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</si>
  <si>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</si>
  <si>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</si>
  <si>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</si>
  <si>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</si>
  <si>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</si>
  <si>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</si>
  <si>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</si>
  <si>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</si>
  <si>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</si>
  <si>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</si>
  <si>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</si>
  <si>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</si>
  <si>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</si>
  <si>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</si>
  <si>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</si>
  <si>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</si>
  <si>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</si>
  <si>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</si>
  <si>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</si>
  <si>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</si>
  <si>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</si>
  <si>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</si>
  <si>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</si>
  <si>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</si>
  <si>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</si>
  <si>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</si>
  <si>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</si>
  <si>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</si>
  <si>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</si>
  <si>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</si>
  <si>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</si>
  <si>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</si>
  <si>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</si>
  <si>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</si>
  <si>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</si>
  <si>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</si>
  <si>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</si>
  <si>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</si>
  <si>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</si>
  <si>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</si>
  <si>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</si>
  <si>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</si>
  <si>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</si>
  <si>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</si>
  <si>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</si>
  <si>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</si>
  <si>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</si>
  <si>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</si>
  <si>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</si>
  <si>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</si>
  <si>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</si>
  <si>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</si>
  <si>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</si>
  <si>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</si>
  <si>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</si>
  <si>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</si>
  <si>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</si>
  <si>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</si>
  <si>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</si>
  <si>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</si>
  <si>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</si>
  <si>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</si>
  <si>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</si>
  <si>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</si>
  <si>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</si>
  <si>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</si>
  <si>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</si>
  <si>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</si>
  <si>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</si>
  <si>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</si>
  <si>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</si>
  <si>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</si>
  <si>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</si>
  <si>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</si>
  <si>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</si>
  <si>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</si>
  <si>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</si>
  <si>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</si>
  <si>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</si>
  <si>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</si>
  <si>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</si>
  <si>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</si>
  <si>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</si>
  <si>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</si>
  <si>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</si>
  <si>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</si>
  <si>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</si>
  <si>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</si>
  <si>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</si>
  <si>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</si>
  <si>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</si>
  <si>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</si>
  <si>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</si>
  <si>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</si>
  <si>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</si>
  <si>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</si>
  <si>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</si>
  <si>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</si>
  <si>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</si>
  <si>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</si>
  <si>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</si>
  <si>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</si>
  <si>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</si>
  <si>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</si>
  <si>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</si>
  <si>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</si>
  <si>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</si>
  <si>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</si>
  <si>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</si>
  <si>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</si>
  <si>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</si>
  <si>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</si>
  <si>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</si>
  <si>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</si>
  <si>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</si>
  <si>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</si>
  <si>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</si>
  <si>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</si>
  <si>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</si>
  <si>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</si>
  <si>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</si>
  <si>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</si>
  <si>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</si>
  <si>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</si>
  <si>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</si>
  <si>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</si>
  <si>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</si>
  <si>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</si>
  <si>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</si>
  <si>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</si>
  <si>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</si>
  <si>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</si>
  <si>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</si>
  <si>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</si>
  <si>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</si>
  <si>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</si>
  <si>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</si>
  <si>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</si>
  <si>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</si>
  <si>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</si>
  <si>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</si>
  <si>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</si>
  <si>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</si>
  <si>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</si>
  <si>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</si>
  <si>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</si>
  <si>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</si>
  <si>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</si>
  <si>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</si>
  <si>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</si>
  <si>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</si>
  <si>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</si>
  <si>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</si>
  <si>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</si>
  <si>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</si>
  <si>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</si>
  <si>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</si>
  <si>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</si>
  <si>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</si>
  <si>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</si>
  <si>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</si>
  <si>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</si>
  <si>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</si>
  <si>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</si>
  <si>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</si>
  <si>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</si>
  <si>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</si>
  <si>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</si>
  <si>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</si>
  <si>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</si>
  <si>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</si>
  <si>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</si>
  <si>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</si>
  <si>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</si>
  <si>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</si>
  <si>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</si>
  <si>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</si>
  <si>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</si>
  <si>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</si>
  <si>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</si>
  <si>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</si>
  <si>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</si>
  <si>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</si>
  <si>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</si>
  <si>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</si>
  <si>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</si>
  <si>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</si>
  <si>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</si>
  <si>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</si>
  <si>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</si>
  <si>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</si>
  <si>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</si>
  <si>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</si>
  <si>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</si>
  <si>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</si>
  <si>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</si>
  <si>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</si>
  <si>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</si>
  <si>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</si>
  <si>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</si>
  <si>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</si>
  <si>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</si>
  <si>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</si>
  <si>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</si>
  <si>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</si>
  <si>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</si>
  <si>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</si>
  <si>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</si>
  <si>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</si>
  <si>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</si>
  <si>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</si>
  <si>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</si>
  <si>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</si>
  <si>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</si>
  <si>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</si>
  <si>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</si>
  <si>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</si>
  <si>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</si>
  <si>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</si>
  <si>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</si>
  <si>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</si>
  <si>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</si>
  <si>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</si>
  <si>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</si>
  <si>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</si>
  <si>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</si>
  <si>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</si>
  <si>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</si>
  <si>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</si>
  <si>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</si>
  <si>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</si>
  <si>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</si>
  <si>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</si>
  <si>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</si>
  <si>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</si>
  <si>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</si>
  <si>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</si>
  <si>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</si>
  <si>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</si>
  <si>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</si>
  <si>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</si>
  <si>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</si>
  <si>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</si>
  <si>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</si>
  <si>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</si>
  <si>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</si>
  <si>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</si>
  <si>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</si>
  <si>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</si>
  <si>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</si>
  <si>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</si>
  <si>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</si>
  <si>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</si>
  <si>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</si>
  <si>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</si>
  <si>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</si>
  <si>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</si>
  <si>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</si>
  <si>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</si>
  <si>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</si>
  <si>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</si>
  <si>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</si>
  <si>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</si>
  <si>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</si>
  <si>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</si>
  <si>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</si>
  <si>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</si>
  <si>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</si>
  <si>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</si>
  <si>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</si>
  <si>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</si>
  <si>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</si>
  <si>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</si>
  <si>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</si>
  <si>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</si>
  <si>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</si>
  <si>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</si>
  <si>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</si>
  <si>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</si>
  <si>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</si>
  <si>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</si>
  <si>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</si>
  <si>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</si>
  <si>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</si>
  <si>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</si>
  <si>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</si>
  <si>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</si>
  <si>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</si>
  <si>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</si>
  <si>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</si>
  <si>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</si>
  <si>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</si>
  <si>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</si>
  <si>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</si>
  <si>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</si>
  <si>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</si>
  <si>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</si>
  <si>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</si>
  <si>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</si>
  <si>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</si>
  <si>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</si>
  <si>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</si>
  <si>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</si>
  <si>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</si>
  <si>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</si>
  <si>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</si>
  <si>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</si>
  <si>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</si>
  <si>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</si>
  <si>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</si>
  <si>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</si>
  <si>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</si>
  <si>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</si>
  <si>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</si>
  <si>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</si>
  <si>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</si>
  <si>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</si>
  <si>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</si>
  <si>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</si>
  <si>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</si>
  <si>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</si>
  <si>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</si>
  <si>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</si>
  <si>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</si>
  <si>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</si>
  <si>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</si>
  <si>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</si>
  <si>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</si>
  <si>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</si>
  <si>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</si>
  <si>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</si>
  <si>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</si>
  <si>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</si>
  <si>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</si>
  <si>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</si>
  <si>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</si>
  <si>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</si>
  <si>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</si>
  <si>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</si>
  <si>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</si>
  <si>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</si>
  <si>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</si>
  <si>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</si>
  <si>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</si>
  <si>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</si>
  <si>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</si>
  <si>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</si>
  <si>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</si>
  <si>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</si>
  <si>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</si>
  <si>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</si>
  <si>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</si>
  <si>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</si>
  <si>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</si>
  <si>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</si>
  <si>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</si>
  <si>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</si>
  <si>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</si>
  <si>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</si>
  <si>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</si>
  <si>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</si>
  <si>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</si>
  <si>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</si>
  <si>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</si>
  <si>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</si>
  <si>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</si>
  <si>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</si>
  <si>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</si>
  <si>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</si>
  <si>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</si>
  <si>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</si>
  <si>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</si>
  <si>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</si>
  <si>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</si>
  <si>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</si>
  <si>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</si>
  <si>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</si>
  <si>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</si>
  <si>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</si>
  <si>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</si>
  <si>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</si>
  <si>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</si>
  <si>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</si>
  <si>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</si>
  <si>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</si>
  <si>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</si>
  <si>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</si>
  <si>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</si>
  <si>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</si>
  <si>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</si>
  <si>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</si>
  <si>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</si>
  <si>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</si>
  <si>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</si>
  <si>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</si>
  <si>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</si>
  <si>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</si>
  <si>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</si>
  <si>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</si>
  <si>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</si>
  <si>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</si>
  <si>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</si>
  <si>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</si>
  <si>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</si>
  <si>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</si>
  <si>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</si>
  <si>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</si>
  <si>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</si>
  <si>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</si>
  <si>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</si>
  <si>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</si>
  <si>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</si>
  <si>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</si>
  <si>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</si>
  <si>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</si>
  <si>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</si>
  <si>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</si>
  <si>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</si>
  <si>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</si>
  <si>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</si>
  <si>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</si>
  <si>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</si>
  <si>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</si>
  <si>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</si>
  <si>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</si>
  <si>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</si>
  <si>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</si>
  <si>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</si>
  <si>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</si>
  <si>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</si>
  <si>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</si>
  <si>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</si>
  <si>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</si>
  <si>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</si>
  <si>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</si>
  <si>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</si>
  <si>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</si>
  <si>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</si>
  <si>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</si>
  <si>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</si>
  <si>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</si>
  <si>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</si>
  <si>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</si>
  <si>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</si>
  <si>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</si>
  <si>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</si>
  <si>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</si>
  <si>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</si>
  <si>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</si>
  <si>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</si>
  <si>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</si>
  <si>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</si>
  <si>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</si>
  <si>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</si>
  <si>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</si>
  <si>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</si>
  <si>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</si>
  <si>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</si>
  <si>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</si>
  <si>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</si>
  <si>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</si>
  <si>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</si>
  <si>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</si>
  <si>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</si>
  <si>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</si>
  <si>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</si>
  <si>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</si>
  <si>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</si>
  <si>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</si>
  <si>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</si>
  <si>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</si>
  <si>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</si>
  <si>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</si>
  <si>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</si>
  <si>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</si>
  <si>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</si>
  <si>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</si>
  <si>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</si>
  <si>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</si>
  <si>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</si>
  <si>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</si>
  <si>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</si>
  <si>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</si>
  <si>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</si>
  <si>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</si>
  <si>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</si>
  <si>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</si>
  <si>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</si>
  <si>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</si>
  <si>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</si>
  <si>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</si>
  <si>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</si>
  <si>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</si>
  <si>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</si>
  <si>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</si>
  <si>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</si>
  <si>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</si>
  <si>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</si>
  <si>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</si>
  <si>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</si>
  <si>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</si>
  <si>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</si>
  <si>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</si>
  <si>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</si>
  <si>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</si>
  <si>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</si>
  <si>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</si>
  <si>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</si>
  <si>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</si>
  <si>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</si>
  <si>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</si>
  <si>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</si>
  <si>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</si>
  <si>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</si>
  <si>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</si>
  <si>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</si>
  <si>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</si>
  <si>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</si>
  <si>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</si>
  <si>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</si>
  <si>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</si>
  <si>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</si>
  <si>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</si>
  <si>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</si>
  <si>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</si>
  <si>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</si>
  <si>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</si>
  <si>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</si>
  <si>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</si>
  <si>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</si>
  <si>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</si>
  <si>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</si>
  <si>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</si>
  <si>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</si>
  <si>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</si>
  <si>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</si>
  <si>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</si>
  <si>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</si>
  <si>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</si>
  <si>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</si>
  <si>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</si>
  <si>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</si>
  <si>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</si>
  <si>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</si>
  <si>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</si>
  <si>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</si>
  <si>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</si>
  <si>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</si>
  <si>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</si>
  <si>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</si>
  <si>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</si>
  <si>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</si>
  <si>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</si>
  <si>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</si>
  <si>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</si>
  <si>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</si>
  <si>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</si>
  <si>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</si>
  <si>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</si>
  <si>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</si>
  <si>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</si>
  <si>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</si>
  <si>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</si>
  <si>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</si>
  <si>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</si>
  <si>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</si>
  <si>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</si>
  <si>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</si>
  <si>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</si>
  <si>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</si>
  <si>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</si>
  <si>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</si>
  <si>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</si>
  <si>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</si>
  <si>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</si>
  <si>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</si>
  <si>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</si>
  <si>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</si>
  <si>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</si>
  <si>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</si>
  <si>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</si>
  <si>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</si>
  <si>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</si>
  <si>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</si>
  <si>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</si>
  <si>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</si>
  <si>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</si>
  <si>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</si>
  <si>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</si>
  <si>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</si>
  <si>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</si>
  <si>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</si>
  <si>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</si>
  <si>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</si>
  <si>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</si>
  <si>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</si>
  <si>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</si>
  <si>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</si>
  <si>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</si>
  <si>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</si>
  <si>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</si>
  <si>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</si>
  <si>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</si>
  <si>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</si>
  <si>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</si>
  <si>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</si>
  <si>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</si>
  <si>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</si>
  <si>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</si>
  <si>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</si>
  <si>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</si>
  <si>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</si>
  <si>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</si>
  <si>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</si>
  <si>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</si>
  <si>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</si>
  <si>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</si>
  <si>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</si>
  <si>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</si>
  <si>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</si>
  <si>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</si>
  <si>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</si>
  <si>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</si>
  <si>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</si>
  <si>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</si>
  <si>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</si>
  <si>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</si>
  <si>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</si>
  <si>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</si>
  <si>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</si>
  <si>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</si>
  <si>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</si>
  <si>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</si>
  <si>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</si>
  <si>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</si>
  <si>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</si>
  <si>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</si>
  <si>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</si>
  <si>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</si>
  <si>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</si>
  <si>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</si>
  <si>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</si>
  <si>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</si>
  <si>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</si>
  <si>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</si>
  <si>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</si>
  <si>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</si>
  <si>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</si>
  <si>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</si>
  <si>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</si>
  <si>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</si>
  <si>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</si>
  <si>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</si>
  <si>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</si>
  <si>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</si>
  <si>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</si>
  <si>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</si>
  <si>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</si>
  <si>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</si>
  <si>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</si>
  <si>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</si>
  <si>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</si>
  <si>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</si>
  <si>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</si>
  <si>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</si>
  <si>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</si>
  <si>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</si>
  <si>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</si>
  <si>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</si>
  <si>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</si>
  <si>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</si>
  <si>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</si>
  <si>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</si>
  <si>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</si>
  <si>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</si>
  <si>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</si>
  <si>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</si>
  <si>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</si>
  <si>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</si>
  <si>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</si>
  <si>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</si>
  <si>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</si>
  <si>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</si>
  <si>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</si>
  <si>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</si>
  <si>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</si>
  <si>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</si>
  <si>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</si>
  <si>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</si>
  <si>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</si>
  <si>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</si>
  <si>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</si>
  <si>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</si>
  <si>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</si>
  <si>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</si>
  <si>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</si>
  <si>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</si>
  <si>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</si>
  <si>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</si>
  <si>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</si>
  <si>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</si>
  <si>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</si>
  <si>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</si>
  <si>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</si>
  <si>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</si>
  <si>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</si>
  <si>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</si>
  <si>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</si>
  <si>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</si>
  <si>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</si>
  <si>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</si>
  <si>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</si>
  <si>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</si>
  <si>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</si>
  <si>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</si>
  <si>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</si>
  <si>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</si>
  <si>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</si>
  <si>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</si>
  <si>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</si>
  <si>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</si>
  <si>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</si>
  <si>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</si>
  <si>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</si>
  <si>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</si>
  <si>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</si>
  <si>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</si>
  <si>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</si>
  <si>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</si>
  <si>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</si>
  <si>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</si>
  <si>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</si>
  <si>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</si>
  <si>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</si>
  <si>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</si>
  <si>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</si>
  <si>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</si>
  <si>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</si>
  <si>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</si>
  <si>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</si>
  <si>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</si>
  <si>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</si>
  <si>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</si>
  <si>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</si>
  <si>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</si>
  <si>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</si>
  <si>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</si>
  <si>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</si>
  <si>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</si>
  <si>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</si>
  <si>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</si>
  <si>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</si>
  <si>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</si>
  <si>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</si>
  <si>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</si>
  <si>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</si>
  <si>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</si>
  <si>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</si>
  <si>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</si>
  <si>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</si>
  <si>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</si>
  <si>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</si>
  <si>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</si>
  <si>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</si>
  <si>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</si>
  <si>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</si>
  <si>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</si>
  <si>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</si>
  <si>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</si>
  <si>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</si>
  <si>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</si>
  <si>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</si>
  <si>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</si>
  <si>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</si>
  <si>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</si>
  <si>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</si>
  <si>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</si>
  <si>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</si>
  <si>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</si>
  <si>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</si>
  <si>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</si>
  <si>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</si>
  <si>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</si>
  <si>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</si>
  <si>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</si>
  <si>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</si>
  <si>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</si>
  <si>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</si>
  <si>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</si>
  <si>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</si>
  <si>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</si>
  <si>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</si>
  <si>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</si>
  <si>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</si>
  <si>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</si>
  <si>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</si>
  <si>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</si>
  <si>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</si>
  <si>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</si>
  <si>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</si>
  <si>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</si>
  <si>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</si>
  <si>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</si>
  <si>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</si>
  <si>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</si>
  <si>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</si>
  <si>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</si>
  <si>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</si>
  <si>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</si>
  <si>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</si>
  <si>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</si>
  <si>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</si>
  <si>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</si>
  <si>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</si>
  <si>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</si>
  <si>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</si>
  <si>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</si>
  <si>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</si>
  <si>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</si>
  <si>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</si>
  <si>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</si>
  <si>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</si>
  <si>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</si>
  <si>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</si>
  <si>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</si>
  <si>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</si>
  <si>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</si>
  <si>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</si>
  <si>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</si>
  <si>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</si>
  <si>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</si>
  <si>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</si>
  <si>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</si>
  <si>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</si>
  <si>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</si>
  <si>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</si>
  <si>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</si>
  <si>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</si>
  <si>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</si>
  <si>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</si>
  <si>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</si>
  <si>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</si>
  <si>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</si>
  <si>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</si>
  <si>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</si>
  <si>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</si>
  <si>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</si>
  <si>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</si>
  <si>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</si>
  <si>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</si>
  <si>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</si>
  <si>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</si>
  <si>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</si>
  <si>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</si>
  <si>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</si>
  <si>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</si>
  <si>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</si>
  <si>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</si>
  <si>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</si>
  <si>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</si>
  <si>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</si>
  <si>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</si>
  <si>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</si>
  <si>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</si>
  <si>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</si>
  <si>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</si>
  <si>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</si>
  <si>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</si>
  <si>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</si>
  <si>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</si>
  <si>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</si>
  <si>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</si>
  <si>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</si>
  <si>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</si>
  <si>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</si>
  <si>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</si>
  <si>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</si>
  <si>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</si>
  <si>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</si>
  <si>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</si>
  <si>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</si>
  <si>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</si>
  <si>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</si>
  <si>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</si>
  <si>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</si>
  <si>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</si>
  <si>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</si>
  <si>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</si>
  <si>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</si>
  <si>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</si>
  <si>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</si>
  <si>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</si>
  <si>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</si>
  <si>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</si>
  <si>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</si>
  <si>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</si>
  <si>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</si>
  <si>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</si>
  <si>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</si>
  <si>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</si>
  <si>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</si>
  <si>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</si>
  <si>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</si>
  <si>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</si>
  <si>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</si>
  <si>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</si>
  <si>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</si>
  <si>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</si>
  <si>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</si>
  <si>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</si>
  <si>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</si>
  <si>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</si>
  <si>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</si>
  <si>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</si>
  <si>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</si>
  <si>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</si>
  <si>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</si>
  <si>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</si>
  <si>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</si>
  <si>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</si>
  <si>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</si>
  <si>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</si>
  <si>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</si>
  <si>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</si>
  <si>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</si>
  <si>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</si>
  <si>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</si>
  <si>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</si>
  <si>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</si>
  <si>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</si>
  <si>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</si>
  <si>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</si>
  <si>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</si>
  <si>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</si>
  <si>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</si>
  <si>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</si>
  <si>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</si>
  <si>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</si>
  <si>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</si>
  <si>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</si>
  <si>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</si>
  <si>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</si>
  <si>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</si>
  <si>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</si>
  <si>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</si>
  <si>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</si>
  <si>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</si>
  <si>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</si>
  <si>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</si>
  <si>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</si>
  <si>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</si>
  <si>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</si>
  <si>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</si>
  <si>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</si>
  <si>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</si>
  <si>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</si>
  <si>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</si>
  <si>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</si>
  <si>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</si>
  <si>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</si>
  <si>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</si>
  <si>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</si>
  <si>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</si>
  <si>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</si>
  <si>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</si>
  <si>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</si>
  <si>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</si>
  <si>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</si>
  <si>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</si>
  <si>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</si>
  <si>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</si>
  <si>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</si>
  <si>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</si>
  <si>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</si>
  <si>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</si>
  <si>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</si>
  <si>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</si>
  <si>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</si>
  <si>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</si>
  <si>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</si>
  <si>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</si>
  <si>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</si>
  <si>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</si>
  <si>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</si>
  <si>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</si>
  <si>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</si>
  <si>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</si>
  <si>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</si>
  <si>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</si>
  <si>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</si>
  <si>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</si>
  <si>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</si>
  <si>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</si>
  <si>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</si>
  <si>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</si>
  <si>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</si>
  <si>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</si>
  <si>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</si>
  <si>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</si>
  <si>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</si>
  <si>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</si>
  <si>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</si>
  <si>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</si>
  <si>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</si>
  <si>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</si>
  <si>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</si>
  <si>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</si>
  <si>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</si>
  <si>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</si>
  <si>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</si>
  <si>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</si>
  <si>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</si>
  <si>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</si>
  <si>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</si>
  <si>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</si>
  <si>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</si>
  <si>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</si>
  <si>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</si>
  <si>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</si>
  <si>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</si>
  <si>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</si>
  <si>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</si>
  <si>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</si>
  <si>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</si>
  <si>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</si>
  <si>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</si>
  <si>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</si>
  <si>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</si>
  <si>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</si>
  <si>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</si>
  <si>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</si>
  <si>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</si>
  <si>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</si>
  <si>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</si>
  <si>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</si>
  <si>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</si>
  <si>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</si>
  <si>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</si>
  <si>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</si>
  <si>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</si>
  <si>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</si>
  <si>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</si>
  <si>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</si>
  <si>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</si>
  <si>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</si>
  <si>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</si>
  <si>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</si>
  <si>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</si>
  <si>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</si>
  <si>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</si>
  <si>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</si>
  <si>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</si>
  <si>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</si>
  <si>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</si>
  <si>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</si>
  <si>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</si>
  <si>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</si>
  <si>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</si>
  <si>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</si>
  <si>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</si>
  <si>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</si>
  <si>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</si>
  <si>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</si>
  <si>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</si>
  <si>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</si>
  <si>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</si>
  <si>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</si>
  <si>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</si>
  <si>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</si>
  <si>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</si>
  <si>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</si>
  <si>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</si>
  <si>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</si>
  <si>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</si>
  <si>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</si>
  <si>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</si>
  <si>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</si>
  <si>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</si>
  <si>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</si>
  <si>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</si>
  <si>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</si>
  <si>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</si>
  <si>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</si>
  <si>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</si>
  <si>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</si>
  <si>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</si>
  <si>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</si>
  <si>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</si>
  <si>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</si>
  <si>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</si>
  <si>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</si>
  <si>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</si>
  <si>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</si>
  <si>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</si>
  <si>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</si>
  <si>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</si>
  <si>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</si>
  <si>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</si>
  <si>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</si>
  <si>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</si>
  <si>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</si>
  <si>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</si>
  <si>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</si>
  <si>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</si>
  <si>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</si>
  <si>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</si>
  <si>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</si>
  <si>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</si>
  <si>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</si>
  <si>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</si>
  <si>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</si>
  <si>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</si>
  <si>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</si>
  <si>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</si>
  <si>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</si>
  <si>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</si>
  <si>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</si>
  <si>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</si>
  <si>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</si>
  <si>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</si>
  <si>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</si>
  <si>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</si>
  <si>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</si>
  <si>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</si>
  <si>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</si>
  <si>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</si>
  <si>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</si>
  <si>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</si>
  <si>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</si>
  <si>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</si>
  <si>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</si>
  <si>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</si>
  <si>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</si>
  <si>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</si>
  <si>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</si>
  <si>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</si>
  <si>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</si>
  <si>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</si>
  <si>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</si>
  <si>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</si>
  <si>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</si>
  <si>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</si>
  <si>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</si>
  <si>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</si>
  <si>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</si>
  <si>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</si>
  <si>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</si>
  <si>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</si>
  <si>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</si>
  <si>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</si>
  <si>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</si>
  <si>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</si>
  <si>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</si>
  <si>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</si>
  <si>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</si>
  <si>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</si>
  <si>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</si>
  <si>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</si>
  <si>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</si>
  <si>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</si>
  <si>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</si>
  <si>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</si>
  <si>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</si>
  <si>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</si>
  <si>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</si>
  <si>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</si>
  <si>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</si>
  <si>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</si>
  <si>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</si>
  <si>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</si>
  <si>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</si>
  <si>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</si>
  <si>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</si>
  <si>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</si>
  <si>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</si>
  <si>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</si>
  <si>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</si>
  <si>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</si>
  <si>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</si>
  <si>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</si>
  <si>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</si>
  <si>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</si>
  <si>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</si>
  <si>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</si>
  <si>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</si>
  <si>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</si>
  <si>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</si>
  <si>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</si>
  <si>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</si>
  <si>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</si>
  <si>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</si>
  <si>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</si>
  <si>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</si>
  <si>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</si>
  <si>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</si>
  <si>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</si>
  <si>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</si>
  <si>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</si>
  <si>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</si>
  <si>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</si>
  <si>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</si>
  <si>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</si>
  <si>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</si>
  <si>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</si>
  <si>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</si>
  <si>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</si>
  <si>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</si>
  <si>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</si>
  <si>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</si>
  <si>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</si>
  <si>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</si>
  <si>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</si>
  <si>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</si>
  <si>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</si>
  <si>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</si>
  <si>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</si>
  <si>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</si>
  <si>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</si>
  <si>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</si>
  <si>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</si>
  <si>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</si>
  <si>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</si>
  <si>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</si>
  <si>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</si>
  <si>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</si>
  <si>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</si>
  <si>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</si>
  <si>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</si>
  <si>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</si>
  <si>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</si>
  <si>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</si>
  <si>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</si>
  <si>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</si>
  <si>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</si>
  <si>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</si>
  <si>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</si>
  <si>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</si>
  <si>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</si>
  <si>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</si>
  <si>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</si>
  <si>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</si>
  <si>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</si>
  <si>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</si>
  <si>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</si>
  <si>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</si>
  <si>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</si>
  <si>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</si>
  <si>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</si>
  <si>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</si>
  <si>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</si>
  <si>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</si>
  <si>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</si>
  <si>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</si>
  <si>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</si>
  <si>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</si>
  <si>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</si>
  <si>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</si>
  <si>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</si>
  <si>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</si>
  <si>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</si>
  <si>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</si>
  <si>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</si>
  <si>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</si>
  <si>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</si>
  <si>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</si>
  <si>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</si>
  <si>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</si>
  <si>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</si>
  <si>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</si>
  <si>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</si>
  <si>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</si>
  <si>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</si>
  <si>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</si>
  <si>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</si>
  <si>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</si>
  <si>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</si>
  <si>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</si>
  <si>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</si>
  <si>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</si>
  <si>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</si>
  <si>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</si>
  <si>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</si>
  <si>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</si>
  <si>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</si>
  <si>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</si>
  <si>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</si>
  <si>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</si>
  <si>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</si>
  <si>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</si>
  <si>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</si>
  <si>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</si>
  <si>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</si>
  <si>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</si>
  <si>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</si>
  <si>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</si>
  <si>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</si>
  <si>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</si>
  <si>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</si>
  <si>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</si>
  <si>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</si>
  <si>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</si>
  <si>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</si>
  <si>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</si>
  <si>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</si>
  <si>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</si>
  <si>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</si>
  <si>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</si>
  <si>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</si>
  <si>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</si>
  <si>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</si>
  <si>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</si>
  <si>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</si>
  <si>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</si>
  <si>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</si>
  <si>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</si>
  <si>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</si>
  <si>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</si>
  <si>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</si>
  <si>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</si>
  <si>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</si>
  <si>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</si>
  <si>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</si>
  <si>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</si>
  <si>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</si>
  <si>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</si>
  <si>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</si>
  <si>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</si>
  <si>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</si>
  <si>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</si>
  <si>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</si>
  <si>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</si>
  <si>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</si>
  <si>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</si>
  <si>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</si>
  <si>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</si>
  <si>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</si>
  <si>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</si>
  <si>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</si>
  <si>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</si>
  <si>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</si>
  <si>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</si>
  <si>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</si>
  <si>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</si>
  <si>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</si>
  <si>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</si>
  <si>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</si>
  <si>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</si>
  <si>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</si>
  <si>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</si>
  <si>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</si>
  <si>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</si>
  <si>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</si>
  <si>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</si>
  <si>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</si>
  <si>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</si>
  <si>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</si>
  <si>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</si>
  <si>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</si>
  <si>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</si>
  <si>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</si>
  <si>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</si>
  <si>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</si>
  <si>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</si>
  <si>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</si>
  <si>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</si>
  <si>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</si>
  <si>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</si>
  <si>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</si>
  <si>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</si>
  <si>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</si>
  <si>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</si>
  <si>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</si>
  <si>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</si>
  <si>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</si>
  <si>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</si>
  <si>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</si>
  <si>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</si>
  <si>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</si>
  <si>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</si>
  <si>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</si>
  <si>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</si>
  <si>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</si>
  <si>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</si>
  <si>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</si>
  <si>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</si>
  <si>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</si>
  <si>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</si>
  <si>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</si>
  <si>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</si>
  <si>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</si>
  <si>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</si>
  <si>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</si>
  <si>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</si>
  <si>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</si>
  <si>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</si>
  <si>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</si>
  <si>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</si>
  <si>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</si>
  <si>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</si>
  <si>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</si>
  <si>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</si>
  <si>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</si>
  <si>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</si>
  <si>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</si>
  <si>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</si>
  <si>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</si>
  <si>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</si>
  <si>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</si>
  <si>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</si>
  <si>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</si>
  <si>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</si>
  <si>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</si>
  <si>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</si>
  <si>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</si>
  <si>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</si>
  <si>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</si>
  <si>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</si>
  <si>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</si>
  <si>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</si>
  <si>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</si>
  <si>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</si>
  <si>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</si>
  <si>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</si>
  <si>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</si>
  <si>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</si>
  <si>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</si>
  <si>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</si>
  <si>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</si>
  <si>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</si>
  <si>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</si>
  <si>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</si>
  <si>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</si>
  <si>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</si>
  <si>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</si>
  <si>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</si>
  <si>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</si>
  <si>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</si>
  <si>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</si>
  <si>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</si>
  <si>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</si>
  <si>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</si>
  <si>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</si>
  <si>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</si>
  <si>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</si>
  <si>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</si>
  <si>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</si>
  <si>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</si>
  <si>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</si>
  <si>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</si>
  <si>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</si>
  <si>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</si>
  <si>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</si>
  <si>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</si>
  <si>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</si>
  <si>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</si>
  <si>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</si>
  <si>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</si>
  <si>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</si>
  <si>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</si>
  <si>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</si>
  <si>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</si>
  <si>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</si>
  <si>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</si>
  <si>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</si>
  <si>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</si>
  <si>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</si>
  <si>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</si>
  <si>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</si>
  <si>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</si>
  <si>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</si>
  <si>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</si>
  <si>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</si>
  <si>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</si>
  <si>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</si>
  <si>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</si>
  <si>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</si>
  <si>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</si>
  <si>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</si>
  <si>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</si>
  <si>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</si>
  <si>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</si>
  <si>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</si>
  <si>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</si>
  <si>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</si>
  <si>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</si>
  <si>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</si>
  <si>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</si>
  <si>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</si>
  <si>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</si>
  <si>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</si>
  <si>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</si>
  <si>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</si>
  <si>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</si>
  <si>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</si>
  <si>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</si>
  <si>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</si>
  <si>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</si>
  <si>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</si>
  <si>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</si>
  <si>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</si>
  <si>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</si>
  <si>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</si>
  <si>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</si>
  <si>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</si>
  <si>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</si>
  <si>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</si>
  <si>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</si>
  <si>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</si>
  <si>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</si>
  <si>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</si>
  <si>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</si>
  <si>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</si>
  <si>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</si>
  <si>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</si>
  <si>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</si>
  <si>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</si>
  <si>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</si>
  <si>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</si>
  <si>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</si>
  <si>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</si>
  <si>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</si>
  <si>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</si>
  <si>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</si>
  <si>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</si>
  <si>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</si>
  <si>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</si>
  <si>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</si>
  <si>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</si>
  <si>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</si>
  <si>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</si>
  <si>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</si>
  <si>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</si>
  <si>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</si>
  <si>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</si>
  <si>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</si>
  <si>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</si>
  <si>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</si>
  <si>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</si>
  <si>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</si>
  <si>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</si>
  <si>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</si>
  <si>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</si>
  <si>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</si>
  <si>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</si>
  <si>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</si>
  <si>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</si>
  <si>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</si>
  <si>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</si>
  <si>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</si>
  <si>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</si>
  <si>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</si>
  <si>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</si>
  <si>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</si>
  <si>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</si>
  <si>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</si>
  <si>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</si>
  <si>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</si>
  <si>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</si>
  <si>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</si>
  <si>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</si>
  <si>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</si>
  <si>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</si>
  <si>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</si>
  <si>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</si>
  <si>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</si>
  <si>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</si>
  <si>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</si>
  <si>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</si>
  <si>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</si>
  <si>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</si>
  <si>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</si>
  <si>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</si>
  <si>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</si>
  <si>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</si>
  <si>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</si>
  <si>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</si>
  <si>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</si>
  <si>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</si>
  <si>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</si>
  <si>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</si>
  <si>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</si>
  <si>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</si>
  <si>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</si>
  <si>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</si>
  <si>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</si>
  <si>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</si>
  <si>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</si>
  <si>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</si>
  <si>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</si>
  <si>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</si>
  <si>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</si>
  <si>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</si>
  <si>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</si>
  <si>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</si>
  <si>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</si>
  <si>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</si>
  <si>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</si>
  <si>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</si>
  <si>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</si>
  <si>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</si>
  <si>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</si>
  <si>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</si>
  <si>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</si>
  <si>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</si>
  <si>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</si>
  <si>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</si>
  <si>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</si>
  <si>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</si>
  <si>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</si>
  <si>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</si>
  <si>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</si>
  <si>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</si>
  <si>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</si>
  <si>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</si>
  <si>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</si>
  <si>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</si>
  <si>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</si>
  <si>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</si>
  <si>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</si>
  <si>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</si>
  <si>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</si>
  <si>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</si>
  <si>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</si>
  <si>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</si>
  <si>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</si>
  <si>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</si>
  <si>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</si>
  <si>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</si>
  <si>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</si>
  <si>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</si>
  <si>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</si>
  <si>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</si>
  <si>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</si>
  <si>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</si>
  <si>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</si>
  <si>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</si>
  <si>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</si>
  <si>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</si>
  <si>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</si>
  <si>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</si>
  <si>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</si>
  <si>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</si>
  <si>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</si>
  <si>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</si>
  <si>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</si>
  <si>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</si>
  <si>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</si>
  <si>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</si>
  <si>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</si>
  <si>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</si>
  <si>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</si>
  <si>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</si>
  <si>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</si>
  <si>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</si>
  <si>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</si>
  <si>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</si>
  <si>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</si>
  <si>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</si>
  <si>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</si>
  <si>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</si>
  <si>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</si>
  <si>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</si>
  <si>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</si>
  <si>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</si>
  <si>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</si>
  <si>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</si>
  <si>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</si>
  <si>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</si>
  <si>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</si>
  <si>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</si>
  <si>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</si>
  <si>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</si>
  <si>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</si>
  <si>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</si>
  <si>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</si>
  <si>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</si>
  <si>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</si>
  <si>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</si>
  <si>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</si>
  <si>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</si>
  <si>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</si>
  <si>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</si>
  <si>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</si>
  <si>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</si>
  <si>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</si>
  <si>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</si>
  <si>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</si>
  <si>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</si>
  <si>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</si>
  <si>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</si>
  <si>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</si>
  <si>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</si>
  <si>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</si>
  <si>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</si>
  <si>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</si>
  <si>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</si>
  <si>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</si>
  <si>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</si>
  <si>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</si>
  <si>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</si>
  <si>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</si>
  <si>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</si>
  <si>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</si>
  <si>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</si>
  <si>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</si>
  <si>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</si>
  <si>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</si>
  <si>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</si>
  <si>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</si>
  <si>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</si>
  <si>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</si>
  <si>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</si>
  <si>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</si>
  <si>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</si>
  <si>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</si>
  <si>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</si>
  <si>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</si>
  <si>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</si>
  <si>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</si>
  <si>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</si>
  <si>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</si>
  <si>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</si>
  <si>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</si>
  <si>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</si>
  <si>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</si>
  <si>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</si>
  <si>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</si>
  <si>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</si>
  <si>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</si>
  <si>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</si>
  <si>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</si>
  <si>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</si>
  <si>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</si>
  <si>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</si>
  <si>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</si>
  <si>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</si>
  <si>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</si>
  <si>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</si>
  <si>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</si>
  <si>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</si>
  <si>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</si>
  <si>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</si>
  <si>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</si>
  <si>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</si>
  <si>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</si>
  <si>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</si>
  <si>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</si>
  <si>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</si>
  <si>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</si>
  <si>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</si>
  <si>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</si>
  <si>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</si>
  <si>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</si>
  <si>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</si>
  <si>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</si>
  <si>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</si>
  <si>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</si>
  <si>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</si>
  <si>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</si>
  <si>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</si>
  <si>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</si>
  <si>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</si>
  <si>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</si>
  <si>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</si>
  <si>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</si>
  <si>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</si>
  <si>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</si>
  <si>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</si>
  <si>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</si>
  <si>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</si>
  <si>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</si>
  <si>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</si>
  <si>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</si>
  <si>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</si>
  <si>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</si>
  <si>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</si>
  <si>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</si>
  <si>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</si>
  <si>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</si>
  <si>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</si>
  <si>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</si>
  <si>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</si>
  <si>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</si>
  <si>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</si>
  <si>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</si>
  <si>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</si>
  <si>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</si>
  <si>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</si>
  <si>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</si>
  <si>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</si>
  <si>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</si>
  <si>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</si>
  <si>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</si>
  <si>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</si>
  <si>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</si>
  <si>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</si>
  <si>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</si>
  <si>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</si>
  <si>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</si>
  <si>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</si>
  <si>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</si>
  <si>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</si>
  <si>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</si>
  <si>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</si>
  <si>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</si>
  <si>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</si>
  <si>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</si>
  <si>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</si>
  <si>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</si>
  <si>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</si>
  <si>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</si>
  <si>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</si>
  <si>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</si>
  <si>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</si>
  <si>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</si>
  <si>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</si>
  <si>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</si>
  <si>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</si>
  <si>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</si>
  <si>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</si>
  <si>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</si>
  <si>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</si>
  <si>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</si>
  <si>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</si>
  <si>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</si>
  <si>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</si>
  <si>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</si>
  <si>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</si>
  <si>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</si>
  <si>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</si>
  <si>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</si>
  <si>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</si>
  <si>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</si>
  <si>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</si>
  <si>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</si>
  <si>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</si>
  <si>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</si>
  <si>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</si>
  <si>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</si>
  <si>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</si>
  <si>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</si>
  <si>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</si>
  <si>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</si>
  <si>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</si>
  <si>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</si>
  <si>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</si>
  <si>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</si>
  <si>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</si>
  <si>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</si>
  <si>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</si>
  <si>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</si>
  <si>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</si>
  <si>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</si>
  <si>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</si>
  <si>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</si>
  <si>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</si>
  <si>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</si>
  <si>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</si>
  <si>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</si>
  <si>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</si>
  <si>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</si>
  <si>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</si>
  <si>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</si>
  <si>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</si>
  <si>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</si>
  <si>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</si>
  <si>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</si>
  <si>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</si>
  <si>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</si>
  <si>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</si>
  <si>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</si>
  <si>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</si>
  <si>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</si>
  <si>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</si>
  <si>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</si>
  <si>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</si>
  <si>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</si>
  <si>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</si>
  <si>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</si>
  <si>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</si>
  <si>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</si>
  <si>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</si>
  <si>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</si>
  <si>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</si>
  <si>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</si>
  <si>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</si>
  <si>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</si>
  <si>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</si>
  <si>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</si>
  <si>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</si>
  <si>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</si>
  <si>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</si>
  <si>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</si>
  <si>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</si>
  <si>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</si>
  <si>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</si>
  <si>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</si>
  <si>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</si>
  <si>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</si>
  <si>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</si>
  <si>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</si>
  <si>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</si>
  <si>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</si>
  <si>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</si>
  <si>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</si>
  <si>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</si>
  <si>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</si>
  <si>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</si>
  <si>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</si>
  <si>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</si>
  <si>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</si>
  <si>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</si>
  <si>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</si>
  <si>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</si>
  <si>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</si>
  <si>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</si>
  <si>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</si>
  <si>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</si>
  <si>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</si>
  <si>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</si>
  <si>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</si>
  <si>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</si>
  <si>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</si>
  <si>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</si>
  <si>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</si>
  <si>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</si>
  <si>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</si>
  <si>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</si>
  <si>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</si>
  <si>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</si>
  <si>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</si>
  <si>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</si>
  <si>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</si>
  <si>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</si>
  <si>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</si>
  <si>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</si>
  <si>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</si>
  <si>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</si>
  <si>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</si>
  <si>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</si>
  <si>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</si>
  <si>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</si>
  <si>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</si>
  <si>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</si>
  <si>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</si>
  <si>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</si>
  <si>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</si>
  <si>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</si>
  <si>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</si>
  <si>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</si>
  <si>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</si>
  <si>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</si>
  <si>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</si>
  <si>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</si>
  <si>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</si>
  <si>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</si>
  <si>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</si>
  <si>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</si>
  <si>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</si>
  <si>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</si>
  <si>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</si>
  <si>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</si>
  <si>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</si>
  <si>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</si>
  <si>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</si>
  <si>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</si>
  <si>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</si>
  <si>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</si>
  <si>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</si>
  <si>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</si>
  <si>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</si>
  <si>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</si>
  <si>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</si>
  <si>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</si>
  <si>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</si>
  <si>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</si>
  <si>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</si>
  <si>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</si>
  <si>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</si>
  <si>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</si>
  <si>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</si>
  <si>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</si>
  <si>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</si>
  <si>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</si>
  <si>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</si>
  <si>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</si>
  <si>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</si>
  <si>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</si>
  <si>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</si>
  <si>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</si>
  <si>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</si>
  <si>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</si>
  <si>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</si>
  <si>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</si>
  <si>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</si>
  <si>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</si>
  <si>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</si>
  <si>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</si>
  <si>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</si>
  <si>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</si>
  <si>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</si>
  <si>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</si>
  <si>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</si>
  <si>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</si>
  <si>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</si>
  <si>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</si>
  <si>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</si>
  <si>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</si>
  <si>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</si>
  <si>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</si>
  <si>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</si>
  <si>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</si>
  <si>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</si>
  <si>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</si>
  <si>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</si>
  <si>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</si>
  <si>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</si>
  <si>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</si>
  <si>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</si>
  <si>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</si>
  <si>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</si>
  <si>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</si>
  <si>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</si>
  <si>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</si>
  <si>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</si>
  <si>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</si>
  <si>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</si>
  <si>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</si>
  <si>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</si>
  <si>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</si>
  <si>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</si>
  <si>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</si>
  <si>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</si>
  <si>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</si>
  <si>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</si>
  <si>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</si>
  <si>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</si>
  <si>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</si>
  <si>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</si>
  <si>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</si>
  <si>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</si>
  <si>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</si>
  <si>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</si>
  <si>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</si>
  <si>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</si>
  <si>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</si>
  <si>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</si>
  <si>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</si>
  <si>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</si>
  <si>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</si>
  <si>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</si>
  <si>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</si>
  <si>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</si>
  <si>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</si>
  <si>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</si>
  <si>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</si>
  <si>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</si>
  <si>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</si>
  <si>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</si>
  <si>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</si>
  <si>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</si>
  <si>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</si>
  <si>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</si>
  <si>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</si>
  <si>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</si>
  <si>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</si>
  <si>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</si>
  <si>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</si>
  <si>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</si>
  <si>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</si>
  <si>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</si>
  <si>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</si>
  <si>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</si>
  <si>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</si>
  <si>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</si>
  <si>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</si>
  <si>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</si>
  <si>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</si>
  <si>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</si>
  <si>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</si>
  <si>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</si>
  <si>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</si>
  <si>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</si>
  <si>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</si>
  <si>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</si>
  <si>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</si>
  <si>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</si>
  <si>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</si>
  <si>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</si>
  <si>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</si>
  <si>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</si>
  <si>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</si>
  <si>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</si>
  <si>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</si>
  <si>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</si>
  <si>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</si>
  <si>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</si>
  <si>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</si>
  <si>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</si>
  <si>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</si>
  <si>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</si>
  <si>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</si>
  <si>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</si>
  <si>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</si>
  <si>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</si>
  <si>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</si>
  <si>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</si>
  <si>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</si>
  <si>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</si>
  <si>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</si>
  <si>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</si>
  <si>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</si>
  <si>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</si>
  <si>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</si>
  <si>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</si>
  <si>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</si>
  <si>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</si>
  <si>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</si>
  <si>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</si>
  <si>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</si>
  <si>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</si>
  <si>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</si>
  <si>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</si>
  <si>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</si>
  <si>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</si>
  <si>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</si>
  <si>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</si>
  <si>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</si>
  <si>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</si>
  <si>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</si>
  <si>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</si>
  <si>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</si>
  <si>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</si>
  <si>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</si>
  <si>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</si>
  <si>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</si>
  <si>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</si>
  <si>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</si>
  <si>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</si>
  <si>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</si>
  <si>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</si>
  <si>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</si>
  <si>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</si>
  <si>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</si>
  <si>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</si>
  <si>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</si>
  <si>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</si>
  <si>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</si>
  <si>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</si>
  <si>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</si>
  <si>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</si>
  <si>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</si>
  <si>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</si>
  <si>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</si>
  <si>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</si>
  <si>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</si>
  <si>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</si>
  <si>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</si>
  <si>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</si>
  <si>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</si>
  <si>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</si>
  <si>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</si>
  <si>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</si>
  <si>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</si>
  <si>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</si>
  <si>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</si>
  <si>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</si>
  <si>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</si>
  <si>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</si>
  <si>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</si>
  <si>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</si>
  <si>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</si>
  <si>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</si>
  <si>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</si>
  <si>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</si>
  <si>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</si>
  <si>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</si>
  <si>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</si>
  <si>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</si>
  <si>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</si>
  <si>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</si>
  <si>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</si>
  <si>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</si>
  <si>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</si>
  <si>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</si>
  <si>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</si>
  <si>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</si>
  <si>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</si>
  <si>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</si>
  <si>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</si>
  <si>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</si>
  <si>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</si>
  <si>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</si>
  <si>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</si>
  <si>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</si>
  <si>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</si>
  <si>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</si>
  <si>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</si>
  <si>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</si>
  <si>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</si>
  <si>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</si>
  <si>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</si>
  <si>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</si>
  <si>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</si>
  <si>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</si>
  <si>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</si>
  <si>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</si>
  <si>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</si>
  <si>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</si>
  <si>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</si>
  <si>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</si>
  <si>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</si>
  <si>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</si>
  <si>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</si>
  <si>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</si>
  <si>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</si>
  <si>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</si>
  <si>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</si>
  <si>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</si>
  <si>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</si>
  <si>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</si>
  <si>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</si>
  <si>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</si>
  <si>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</si>
  <si>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</si>
  <si>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</si>
  <si>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</si>
  <si>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</si>
  <si>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</si>
  <si>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</si>
  <si>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</si>
  <si>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</si>
  <si>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</si>
  <si>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</si>
  <si>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</si>
  <si>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</si>
  <si>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</si>
  <si>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</si>
  <si>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</si>
  <si>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</si>
  <si>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</si>
  <si>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</si>
  <si>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</si>
  <si>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</si>
  <si>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</si>
  <si>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</si>
  <si>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</si>
  <si>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</si>
  <si>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</si>
  <si>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</si>
  <si>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</si>
  <si>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</si>
  <si>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</si>
  <si>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</si>
  <si>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</si>
  <si>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</si>
  <si>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</si>
  <si>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</si>
  <si>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</si>
  <si>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</si>
  <si>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</si>
  <si>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</si>
  <si>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</si>
  <si>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</si>
  <si>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</si>
  <si>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</si>
  <si>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</si>
  <si>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</si>
  <si>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</si>
  <si>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</si>
  <si>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</si>
  <si>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</si>
  <si>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</si>
  <si>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</si>
  <si>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</si>
  <si>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</si>
  <si>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</si>
  <si>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</si>
  <si>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</si>
  <si>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</si>
  <si>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</si>
  <si>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</si>
  <si>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</si>
  <si>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</si>
  <si>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</si>
  <si>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</si>
  <si>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</si>
  <si>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</si>
  <si>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</si>
  <si>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</si>
  <si>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</si>
  <si>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</si>
  <si>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</si>
  <si>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</si>
  <si>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</si>
  <si>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</si>
  <si>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</si>
  <si>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</si>
  <si>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</si>
  <si>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</si>
  <si>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</si>
  <si>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</si>
  <si>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</si>
  <si>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</si>
  <si>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</si>
  <si>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</si>
  <si>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</si>
  <si>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</si>
  <si>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</si>
  <si>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</si>
  <si>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</si>
  <si>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</si>
  <si>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</si>
  <si>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</si>
  <si>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</si>
  <si>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</si>
  <si>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</si>
  <si>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</si>
  <si>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</si>
  <si>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</si>
  <si>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</si>
  <si>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</si>
  <si>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</si>
  <si>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</si>
  <si>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</si>
  <si>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</si>
  <si>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</si>
  <si>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</si>
  <si>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</si>
  <si>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</si>
  <si>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</si>
  <si>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</si>
  <si>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</si>
  <si>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</si>
  <si>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</si>
  <si>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</si>
  <si>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</si>
  <si>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</si>
  <si>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</si>
  <si>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</si>
  <si>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</si>
  <si>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</si>
  <si>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</si>
  <si>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</si>
  <si>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</si>
  <si>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</si>
  <si>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</si>
  <si>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</si>
  <si>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</si>
  <si>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</si>
  <si>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</si>
  <si>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</si>
  <si>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</si>
  <si>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</si>
  <si>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</si>
  <si>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</si>
  <si>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</si>
  <si>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</si>
  <si>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</si>
  <si>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</si>
  <si>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</si>
  <si>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</si>
  <si>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</si>
  <si>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</si>
  <si>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</si>
  <si>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</si>
  <si>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</si>
  <si>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</si>
  <si>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</si>
  <si>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</si>
  <si>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</si>
  <si>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</si>
  <si>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</si>
  <si>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</si>
  <si>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</si>
  <si>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</si>
  <si>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</si>
  <si>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</si>
  <si>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</si>
  <si>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</si>
  <si>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</si>
  <si>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</si>
  <si>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</si>
  <si>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</si>
  <si>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</si>
  <si>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</si>
  <si>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</si>
  <si>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</si>
  <si>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</si>
  <si>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</si>
  <si>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</si>
  <si>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</si>
  <si>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</si>
  <si>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</si>
  <si>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</si>
  <si>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</si>
  <si>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</si>
  <si>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</si>
  <si>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</si>
  <si>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</si>
  <si>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</si>
  <si>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</si>
  <si>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</si>
  <si>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</si>
  <si>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</si>
  <si>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</si>
  <si>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</si>
  <si>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</si>
  <si>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</si>
  <si>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</si>
  <si>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</si>
  <si>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</si>
  <si>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</si>
  <si>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</si>
  <si>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</si>
  <si>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</si>
  <si>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</si>
  <si>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</si>
  <si>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</si>
  <si>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</si>
  <si>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</si>
  <si>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</si>
  <si>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</si>
  <si>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</si>
  <si>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</si>
  <si>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</si>
  <si>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</si>
  <si>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</si>
  <si>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</si>
  <si>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</si>
  <si>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</si>
  <si>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</si>
  <si>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</si>
  <si>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</si>
  <si>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</si>
  <si>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</si>
  <si>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</si>
  <si>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</si>
  <si>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</si>
  <si>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</si>
  <si>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</si>
  <si>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</si>
  <si>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</si>
  <si>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</si>
  <si>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</si>
  <si>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</si>
  <si>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</si>
  <si>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</si>
  <si>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</si>
  <si>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</si>
  <si>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</si>
  <si>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</si>
  <si>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</si>
  <si>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</si>
  <si>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</si>
  <si>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</si>
  <si>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</si>
  <si>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</si>
  <si>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</si>
  <si>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</si>
  <si>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</si>
  <si>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</si>
  <si>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</si>
  <si>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</si>
  <si>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</si>
  <si>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</si>
  <si>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</si>
  <si>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</si>
  <si>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</si>
  <si>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</si>
  <si>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</si>
  <si>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</si>
  <si>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</si>
  <si>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</si>
  <si>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</si>
  <si>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</si>
  <si>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</si>
  <si>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</si>
  <si>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</si>
  <si>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</si>
  <si>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</si>
  <si>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</si>
  <si>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</si>
  <si>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</si>
  <si>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</si>
  <si>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</si>
  <si>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</si>
  <si>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</si>
  <si>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</si>
  <si>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</si>
  <si>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</si>
  <si>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</si>
  <si>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</si>
  <si>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</si>
  <si>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</si>
  <si>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</si>
  <si>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</si>
  <si>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</si>
  <si>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</si>
  <si>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</si>
  <si>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</si>
  <si>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</si>
  <si>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</si>
  <si>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</si>
  <si>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</si>
  <si>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</si>
  <si>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</si>
  <si>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</si>
  <si>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</si>
  <si>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</si>
  <si>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</si>
  <si>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</si>
  <si>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</si>
  <si>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</si>
  <si>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</si>
  <si>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</si>
  <si>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</si>
  <si>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</si>
  <si>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</si>
  <si>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</si>
  <si>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</si>
  <si>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</si>
  <si>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</si>
  <si>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</si>
  <si>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</si>
  <si>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</si>
  <si>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</si>
  <si>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</si>
  <si>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</si>
  <si>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</si>
  <si>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</si>
  <si>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</si>
  <si>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</si>
  <si>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</si>
  <si>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</si>
  <si>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</si>
  <si>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</si>
  <si>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</si>
  <si>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</si>
  <si>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</si>
  <si>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</si>
  <si>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</si>
  <si>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</si>
  <si>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</si>
  <si>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</si>
  <si>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</si>
  <si>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</si>
  <si>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</si>
  <si>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</si>
  <si>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</si>
  <si>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</si>
  <si>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</si>
  <si>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</si>
  <si>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</si>
  <si>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</si>
  <si>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</si>
  <si>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</si>
  <si>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</si>
  <si>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</si>
  <si>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</si>
  <si>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</si>
  <si>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</si>
  <si>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</si>
  <si>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</si>
  <si>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</si>
  <si>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</si>
  <si>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</si>
  <si>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</si>
  <si>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</si>
  <si>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</si>
  <si>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</si>
  <si>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</si>
  <si>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</si>
  <si>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</si>
  <si>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</si>
  <si>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</si>
  <si>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</si>
  <si>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</si>
  <si>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</si>
  <si>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</si>
  <si>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</si>
  <si>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</si>
  <si>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</si>
  <si>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</si>
  <si>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</si>
  <si>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</si>
  <si>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</si>
  <si>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</si>
  <si>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</si>
  <si>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</si>
  <si>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</si>
  <si>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</si>
  <si>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</si>
  <si>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</si>
  <si>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</si>
  <si>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</si>
  <si>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</si>
  <si>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</si>
  <si>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</si>
  <si>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</si>
  <si>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</si>
  <si>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</si>
  <si>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</si>
  <si>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</si>
  <si>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</si>
  <si>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</si>
  <si>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</si>
  <si>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</si>
  <si>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</si>
  <si>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</si>
  <si>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</si>
  <si>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</si>
  <si>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</si>
  <si>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</si>
  <si>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</si>
  <si>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</si>
  <si>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</si>
  <si>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</si>
  <si>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</si>
  <si>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</si>
  <si>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</si>
  <si>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</si>
  <si>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</si>
  <si>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</si>
  <si>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</si>
  <si>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</si>
  <si>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</si>
  <si>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</si>
  <si>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</si>
  <si>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</si>
  <si>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</si>
  <si>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</si>
  <si>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</si>
  <si>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</si>
  <si>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</si>
  <si>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</si>
  <si>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</si>
  <si>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</si>
  <si>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</si>
  <si>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</si>
  <si>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</si>
  <si>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</si>
  <si>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</si>
  <si>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</si>
  <si>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</si>
  <si>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</si>
  <si>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</si>
  <si>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</si>
  <si>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</si>
  <si>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</si>
  <si>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</si>
  <si>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</si>
  <si>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</si>
  <si>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</si>
  <si>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</si>
  <si>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</si>
  <si>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</si>
  <si>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</si>
  <si>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</si>
  <si>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</si>
  <si>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</si>
  <si>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</si>
  <si>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</si>
  <si>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</si>
  <si>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</si>
  <si>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</si>
  <si>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</si>
  <si>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</si>
  <si>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</si>
  <si>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</si>
  <si>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</si>
  <si>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</si>
  <si>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</si>
  <si>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</si>
  <si>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</si>
  <si>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</si>
  <si>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</si>
  <si>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</si>
  <si>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</si>
  <si>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</si>
  <si>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</si>
  <si>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</si>
  <si>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</si>
  <si>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</si>
  <si>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</si>
  <si>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</si>
  <si>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</si>
  <si>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</si>
  <si>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</si>
  <si>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</si>
  <si>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</si>
  <si>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</si>
  <si>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</si>
  <si>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</si>
  <si>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</si>
  <si>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</si>
  <si>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</si>
  <si>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</si>
  <si>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</si>
  <si>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</si>
  <si>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</si>
  <si>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</si>
  <si>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</si>
  <si>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</si>
  <si>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</si>
  <si>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</si>
  <si>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</si>
  <si>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</si>
  <si>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</si>
  <si>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</si>
  <si>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</si>
  <si>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</si>
  <si>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</si>
  <si>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</si>
  <si>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</si>
  <si>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</si>
  <si>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</si>
  <si>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</si>
  <si>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</si>
  <si>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</si>
  <si>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</si>
  <si>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</si>
  <si>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</si>
  <si>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</si>
  <si>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</si>
  <si>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</si>
  <si>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</si>
  <si>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</si>
  <si>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</si>
  <si>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</si>
  <si>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</si>
  <si>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</si>
  <si>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</si>
  <si>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</si>
  <si>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</si>
  <si>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</si>
  <si>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</si>
  <si>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</si>
  <si>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</si>
  <si>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</si>
  <si>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</si>
  <si>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</si>
  <si>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</si>
  <si>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</si>
  <si>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</si>
  <si>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</si>
  <si>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</si>
  <si>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</si>
  <si>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</si>
  <si>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</si>
  <si>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</si>
  <si>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</si>
  <si>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</si>
  <si>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</si>
  <si>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</si>
  <si>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</si>
  <si>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</si>
  <si>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</si>
  <si>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</si>
  <si>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</si>
  <si>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</si>
  <si>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</si>
  <si>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</si>
  <si>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</si>
  <si>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</si>
  <si>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</si>
  <si>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</si>
  <si>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</si>
  <si>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</si>
  <si>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</si>
  <si>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</si>
  <si>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</si>
  <si>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</si>
  <si>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</si>
  <si>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</si>
  <si>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</si>
  <si>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</si>
  <si>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</si>
  <si>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</si>
  <si>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</si>
  <si>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</si>
  <si>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</si>
  <si>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</si>
  <si>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</si>
  <si>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</si>
  <si>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</si>
  <si>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</si>
  <si>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</si>
  <si>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</si>
  <si>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</si>
  <si>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</si>
  <si>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</si>
  <si>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</si>
  <si>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</si>
  <si>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</si>
  <si>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</si>
  <si>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</si>
  <si>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</si>
  <si>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</si>
  <si>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</si>
  <si>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</si>
  <si>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</si>
  <si>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</si>
  <si>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</si>
  <si>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</si>
  <si>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</si>
  <si>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</si>
  <si>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</si>
  <si>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</si>
  <si>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</si>
  <si>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</si>
  <si>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</si>
  <si>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</si>
  <si>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</si>
  <si>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</si>
  <si>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</si>
  <si>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</si>
  <si>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</si>
  <si>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</si>
  <si>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</si>
  <si>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</si>
  <si>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</si>
  <si>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</si>
  <si>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</si>
  <si>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</si>
  <si>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</si>
  <si>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</si>
  <si>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</si>
  <si>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</si>
  <si>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</si>
  <si>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</si>
  <si>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</si>
  <si>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</si>
  <si>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</si>
  <si>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</si>
  <si>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</si>
  <si>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</si>
  <si>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</si>
  <si>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</si>
  <si>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</si>
  <si>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</si>
  <si>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</si>
  <si>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</si>
  <si>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</si>
  <si>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</si>
  <si>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</si>
  <si>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</si>
  <si>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</si>
  <si>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</si>
  <si>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</si>
  <si>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</si>
  <si>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</si>
  <si>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</si>
  <si>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</si>
  <si>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</si>
  <si>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</si>
  <si>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</si>
  <si>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</si>
  <si>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</si>
  <si>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</si>
  <si>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</si>
  <si>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</si>
  <si>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</si>
  <si>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</si>
  <si>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</si>
  <si>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</si>
  <si>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</si>
  <si>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</si>
  <si>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</si>
  <si>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</si>
  <si>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</si>
  <si>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</si>
  <si>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</si>
  <si>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</si>
  <si>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</si>
  <si>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</si>
  <si>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</si>
  <si>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</si>
  <si>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</si>
  <si>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</si>
  <si>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</si>
  <si>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</si>
  <si>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</si>
  <si>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</si>
  <si>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</si>
  <si>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</si>
  <si>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</si>
  <si>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</si>
  <si>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</si>
  <si>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</si>
  <si>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</si>
  <si>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</si>
  <si>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</si>
  <si>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</si>
  <si>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</si>
  <si>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</si>
  <si>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</si>
  <si>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</si>
  <si>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</si>
  <si>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</si>
  <si>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</si>
  <si>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</si>
  <si>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</si>
  <si>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</si>
  <si>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</si>
  <si>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</si>
  <si>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</si>
  <si>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</si>
  <si>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</si>
  <si>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</si>
  <si>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</si>
  <si>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</si>
  <si>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</si>
  <si>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</si>
  <si>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</si>
  <si>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</si>
  <si>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</si>
  <si>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</si>
  <si>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</si>
  <si>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</si>
  <si>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</si>
  <si>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</si>
  <si>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</si>
  <si>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</si>
  <si>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</si>
  <si>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</si>
  <si>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</si>
  <si>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</si>
  <si>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</si>
  <si>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</si>
  <si>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</si>
  <si>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</si>
  <si>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</si>
  <si>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</si>
  <si>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</si>
  <si>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</si>
  <si>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</si>
  <si>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</si>
  <si>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</si>
  <si>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</si>
  <si>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</si>
  <si>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</si>
  <si>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</si>
  <si>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</si>
  <si>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</si>
  <si>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</si>
  <si>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</si>
  <si>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</si>
  <si>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</si>
  <si>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</si>
  <si>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</si>
  <si>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</si>
  <si>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</si>
  <si>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</si>
  <si>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</si>
  <si>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</si>
  <si>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</si>
  <si>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</si>
  <si>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</si>
  <si>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</si>
  <si>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</si>
  <si>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</si>
  <si>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</si>
  <si>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</si>
  <si>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</si>
  <si>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</si>
  <si>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</si>
  <si>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</si>
  <si>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</si>
  <si>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</si>
  <si>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</si>
  <si>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</si>
  <si>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</si>
  <si>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</si>
  <si>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</si>
  <si>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</si>
  <si>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</si>
  <si>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</si>
  <si>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</si>
  <si>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</si>
  <si>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</si>
  <si>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</si>
  <si>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</si>
  <si>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</si>
  <si>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</si>
  <si>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</si>
  <si>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</si>
  <si>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</si>
  <si>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</si>
  <si>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</si>
  <si>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</si>
  <si>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</si>
  <si>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</si>
  <si>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</si>
  <si>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</si>
  <si>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</si>
  <si>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</si>
  <si>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</si>
  <si>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</si>
  <si>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</si>
  <si>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</si>
  <si>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</si>
  <si>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</si>
  <si>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</si>
  <si>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</si>
  <si>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</si>
  <si>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</si>
  <si>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</si>
  <si>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</si>
  <si>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</si>
  <si>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</si>
  <si>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</si>
  <si>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</si>
  <si>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</si>
  <si>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</si>
  <si>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</si>
  <si>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</si>
  <si>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</si>
  <si>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</si>
  <si>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</si>
  <si>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</si>
  <si>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</si>
  <si>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</si>
  <si>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</si>
  <si>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</si>
  <si>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</si>
  <si>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</si>
  <si>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</si>
  <si>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</si>
  <si>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</si>
  <si>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</si>
  <si>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</si>
  <si>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</si>
  <si>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</si>
  <si>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</si>
  <si>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</si>
  <si>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</si>
  <si>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</si>
  <si>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</si>
  <si>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</si>
  <si>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</si>
  <si>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</si>
  <si>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</si>
  <si>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</si>
  <si>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</si>
  <si>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</si>
  <si>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</si>
  <si>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</si>
  <si>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</si>
  <si>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</si>
  <si>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</si>
  <si>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</si>
  <si>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</si>
  <si>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</si>
  <si>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</si>
  <si>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</si>
  <si>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</si>
  <si>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</si>
  <si>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</si>
  <si>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</si>
  <si>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</si>
  <si>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</si>
  <si>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</si>
  <si>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</si>
  <si>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</si>
  <si>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</si>
  <si>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</si>
  <si>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</si>
  <si>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</si>
  <si>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</si>
  <si>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</si>
  <si>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</si>
  <si>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</si>
  <si>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</si>
  <si>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</si>
  <si>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</si>
  <si>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</si>
  <si>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</si>
  <si>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</si>
  <si>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</si>
  <si>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</si>
  <si>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</si>
  <si>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</si>
  <si>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</si>
  <si>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</si>
  <si>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</si>
  <si>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</si>
  <si>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</si>
  <si>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</si>
  <si>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</si>
  <si>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</si>
  <si>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</si>
  <si>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</si>
  <si>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</si>
  <si>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</si>
  <si>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</si>
  <si>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</si>
  <si>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</si>
  <si>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</si>
  <si>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</si>
  <si>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</si>
  <si>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</si>
  <si>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</si>
  <si>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</si>
  <si>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</si>
  <si>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</si>
  <si>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</si>
  <si>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</si>
  <si>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</si>
  <si>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</si>
  <si>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</si>
  <si>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</si>
  <si>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</si>
  <si>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</si>
  <si>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</si>
  <si>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</si>
  <si>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</si>
  <si>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</si>
  <si>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</si>
  <si>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</si>
  <si>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</si>
  <si>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</si>
  <si>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</si>
  <si>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</si>
  <si>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</si>
  <si>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</si>
  <si>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</si>
  <si>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</si>
  <si>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</si>
  <si>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</si>
  <si>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</si>
  <si>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</si>
  <si>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</si>
  <si>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</si>
  <si>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</si>
  <si>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</si>
  <si>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</si>
  <si>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</si>
  <si>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</si>
  <si>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</si>
  <si>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</si>
  <si>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</si>
  <si>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</si>
  <si>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</si>
  <si>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</si>
  <si>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</si>
  <si>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</si>
  <si>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</si>
  <si>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</si>
  <si>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</si>
  <si>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</si>
  <si>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</si>
  <si>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</si>
  <si>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</si>
  <si>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</si>
  <si>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</si>
  <si>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</si>
  <si>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</si>
  <si>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</si>
  <si>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</si>
  <si>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</si>
  <si>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</si>
  <si>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</si>
  <si>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</si>
  <si>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</si>
  <si>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</si>
  <si>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</si>
  <si>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</si>
  <si>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</si>
  <si>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</si>
  <si>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</si>
  <si>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</si>
  <si>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</si>
  <si>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</si>
  <si>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</si>
  <si>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</si>
  <si>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</si>
  <si>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</si>
  <si>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</si>
  <si>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</si>
  <si>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</si>
  <si>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</si>
  <si>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</si>
  <si>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</si>
  <si>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</si>
  <si>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</si>
  <si>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</si>
  <si>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</si>
  <si>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</si>
  <si>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</si>
  <si>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</si>
  <si>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</si>
  <si>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</si>
  <si>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</si>
  <si>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</si>
  <si>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</si>
  <si>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</si>
  <si>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</si>
  <si>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</si>
  <si>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</si>
  <si>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</si>
  <si>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</si>
  <si>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</si>
  <si>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</si>
  <si>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</si>
  <si>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</si>
  <si>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</si>
  <si>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</si>
  <si>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</si>
  <si>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</si>
  <si>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</si>
  <si>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</si>
  <si>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</si>
  <si>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</si>
  <si>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</si>
  <si>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</si>
  <si>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</si>
  <si>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</si>
  <si>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</si>
  <si>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</si>
  <si>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</si>
  <si>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</si>
  <si>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</si>
  <si>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</si>
  <si>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</si>
  <si>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</si>
  <si>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</si>
  <si>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</si>
  <si>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</si>
  <si>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</si>
  <si>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</si>
  <si>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</si>
  <si>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</si>
  <si>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</si>
  <si>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</si>
  <si>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</si>
  <si>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</si>
  <si>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</si>
  <si>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</si>
  <si>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</si>
  <si>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</si>
  <si>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</si>
  <si>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</si>
  <si>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</si>
  <si>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</si>
  <si>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</si>
  <si>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</si>
  <si>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</si>
  <si>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</si>
  <si>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</si>
  <si>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</si>
  <si>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</si>
  <si>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</si>
  <si>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</si>
  <si>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</si>
  <si>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</si>
  <si>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</si>
  <si>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</si>
  <si>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</si>
  <si>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</si>
  <si>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</si>
  <si>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</si>
  <si>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</si>
  <si>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</si>
  <si>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</si>
  <si>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</si>
  <si>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</si>
  <si>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</si>
  <si>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</si>
  <si>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</si>
  <si>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</si>
  <si>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</si>
  <si>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</si>
  <si>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</si>
  <si>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</si>
  <si>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</si>
  <si>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</si>
  <si>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</si>
  <si>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</si>
  <si>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</si>
  <si>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</si>
  <si>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</si>
  <si>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</si>
  <si>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</si>
  <si>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</si>
  <si>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</si>
  <si>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</si>
  <si>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</si>
  <si>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</si>
  <si>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</si>
  <si>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</si>
  <si>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</si>
  <si>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</si>
  <si>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</si>
  <si>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</si>
  <si>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</si>
  <si>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</si>
  <si>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</si>
  <si>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</si>
  <si>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</si>
  <si>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</si>
  <si>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</si>
  <si>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</si>
  <si>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</si>
  <si>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</si>
  <si>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</si>
  <si>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</si>
  <si>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</si>
  <si>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</si>
  <si>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</si>
  <si>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</si>
  <si>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</si>
  <si>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</si>
  <si>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</si>
  <si>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</si>
  <si>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</si>
  <si>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</si>
  <si>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</si>
  <si>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</si>
  <si>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</si>
  <si>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</si>
  <si>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</si>
  <si>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</si>
  <si>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</si>
  <si>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</si>
  <si>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</si>
  <si>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</si>
  <si>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</si>
  <si>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</si>
  <si>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</si>
  <si>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</si>
  <si>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</si>
  <si>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</si>
  <si>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</si>
  <si>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</si>
  <si>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</si>
  <si>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</si>
  <si>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</si>
  <si>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</si>
  <si>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</si>
  <si>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</si>
  <si>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</si>
  <si>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</si>
  <si>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</si>
  <si>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</si>
  <si>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</si>
  <si>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</si>
  <si>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</si>
  <si>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</si>
  <si>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</si>
  <si>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</si>
  <si>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</si>
  <si>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</si>
  <si>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</si>
  <si>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</si>
  <si>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</si>
  <si>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</si>
  <si>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</si>
  <si>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</si>
  <si>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</si>
  <si>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</si>
  <si>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</si>
  <si>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</si>
  <si>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</si>
  <si>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</si>
  <si>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</si>
  <si>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</si>
  <si>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</si>
  <si>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</si>
  <si>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</si>
  <si>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</si>
  <si>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</si>
  <si>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</si>
  <si>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</si>
  <si>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</si>
  <si>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</si>
  <si>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</si>
  <si>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</si>
  <si>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</si>
  <si>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</si>
  <si>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</si>
  <si>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</si>
  <si>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</si>
  <si>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</si>
  <si>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</si>
  <si>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</si>
  <si>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</si>
  <si>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</si>
  <si>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</si>
  <si>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</si>
  <si>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</si>
  <si>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</si>
  <si>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</si>
  <si>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</si>
  <si>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</si>
  <si>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</si>
  <si>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</si>
  <si>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</si>
  <si>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</si>
  <si>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</si>
  <si>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</si>
  <si>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</si>
  <si>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</si>
  <si>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</si>
  <si>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</si>
  <si>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</si>
  <si>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</si>
  <si>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</si>
  <si>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</si>
  <si>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</si>
  <si>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</si>
  <si>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</si>
  <si>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</si>
  <si>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</si>
  <si>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</si>
  <si>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</si>
  <si>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</si>
  <si>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</si>
  <si>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</si>
  <si>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</si>
  <si>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</si>
  <si>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</si>
  <si>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</si>
  <si>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</si>
  <si>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</si>
  <si>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</si>
  <si>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</si>
  <si>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</si>
  <si>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</si>
  <si>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</si>
  <si>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</si>
  <si>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</si>
  <si>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</si>
  <si>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</si>
  <si>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</si>
  <si>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</si>
  <si>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</si>
  <si>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</si>
  <si>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</si>
  <si>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</si>
  <si>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</si>
  <si>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</si>
  <si>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</si>
  <si>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</si>
  <si>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</si>
  <si>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</si>
  <si>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</si>
  <si>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</si>
  <si>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</si>
  <si>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</si>
  <si>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</si>
  <si>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</si>
  <si>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</si>
  <si>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</si>
  <si>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</si>
  <si>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</si>
  <si>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</si>
  <si>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</si>
  <si>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</si>
  <si>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</si>
  <si>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</si>
  <si>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</si>
  <si>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</si>
  <si>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</si>
  <si>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</si>
  <si>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</si>
  <si>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</si>
  <si>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</si>
  <si>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</si>
  <si>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</si>
  <si>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</si>
  <si>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</si>
  <si>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</si>
  <si>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</si>
  <si>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</si>
  <si>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</si>
  <si>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</si>
  <si>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</si>
  <si>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</si>
  <si>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</si>
  <si>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</si>
  <si>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</si>
  <si>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</si>
  <si>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</si>
  <si>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</si>
  <si>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</si>
  <si>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</si>
  <si>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</si>
  <si>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</si>
  <si>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</si>
  <si>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</si>
  <si>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</si>
  <si>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</si>
  <si>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</si>
  <si>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</si>
  <si>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</si>
  <si>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</si>
  <si>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</si>
  <si>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</si>
  <si>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</si>
  <si>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</si>
  <si>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</si>
  <si>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</si>
  <si>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</si>
  <si>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</si>
  <si>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</si>
  <si>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</si>
  <si>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</si>
  <si>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</si>
  <si>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</si>
  <si>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</si>
  <si>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</si>
  <si>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</si>
  <si>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</si>
  <si>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</si>
  <si>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</si>
  <si>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</si>
  <si>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</si>
  <si>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</si>
  <si>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</si>
  <si>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</si>
  <si>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</si>
  <si>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</si>
  <si>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</si>
  <si>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</si>
  <si>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</si>
  <si>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</si>
  <si>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</si>
  <si>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</si>
  <si>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</si>
  <si>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</si>
  <si>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</si>
  <si>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</si>
  <si>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</si>
  <si>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</si>
  <si>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</si>
  <si>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</si>
  <si>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</si>
  <si>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</si>
  <si>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</si>
  <si>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</si>
  <si>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</si>
  <si>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</si>
  <si>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</si>
  <si>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</si>
  <si>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</si>
  <si>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</si>
  <si>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</si>
  <si>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</si>
  <si>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</si>
  <si>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</si>
  <si>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</si>
  <si>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</si>
  <si>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</si>
  <si>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</si>
  <si>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</si>
  <si>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</si>
  <si>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</si>
  <si>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</si>
  <si>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</si>
  <si>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</si>
  <si>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</si>
  <si>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</si>
  <si>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</si>
  <si>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</si>
  <si>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</si>
  <si>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</si>
  <si>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</si>
  <si>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</si>
  <si>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</si>
  <si>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</si>
  <si>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</si>
  <si>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</si>
  <si>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</si>
  <si>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</si>
  <si>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</si>
  <si>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</si>
  <si>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</si>
  <si>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</si>
  <si>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</si>
  <si>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</si>
  <si>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</si>
  <si>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</si>
  <si>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</si>
  <si>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</si>
  <si>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</si>
  <si>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</si>
  <si>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</si>
  <si>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</si>
  <si>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</si>
  <si>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</si>
  <si>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</si>
  <si>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</si>
  <si>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</si>
  <si>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</si>
  <si>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</si>
  <si>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</si>
  <si>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</si>
  <si>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</si>
  <si>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</si>
  <si>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</si>
  <si>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</si>
  <si>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</si>
  <si>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</si>
  <si>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</si>
  <si>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</si>
  <si>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</si>
  <si>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</si>
  <si>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</si>
  <si>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</si>
  <si>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</si>
  <si>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</si>
  <si>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</si>
  <si>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</si>
  <si>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</si>
  <si>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</si>
  <si>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</si>
  <si>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</si>
  <si>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</si>
  <si>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</si>
  <si>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</si>
  <si>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</si>
  <si>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</si>
  <si>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</si>
  <si>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</si>
  <si>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</si>
  <si>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</si>
  <si>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</si>
  <si>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</si>
  <si>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</si>
  <si>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</si>
  <si>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</si>
  <si>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</si>
  <si>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</si>
  <si>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</si>
  <si>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</si>
  <si>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</si>
  <si>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</si>
  <si>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</si>
  <si>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</si>
  <si>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</si>
  <si>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</si>
  <si>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</si>
  <si>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</si>
  <si>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</si>
  <si>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</si>
  <si>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</si>
  <si>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</si>
  <si>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</si>
  <si>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</si>
  <si>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</si>
  <si>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</si>
  <si>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</si>
  <si>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</si>
  <si>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</si>
  <si>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</si>
  <si>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</si>
  <si>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</si>
  <si>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</si>
  <si>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</si>
  <si>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</si>
  <si>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</si>
  <si>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</si>
  <si>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</si>
  <si>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</si>
  <si>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</si>
  <si>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</si>
  <si>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</si>
  <si>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</si>
  <si>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</si>
  <si>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</si>
  <si>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</si>
  <si>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</si>
  <si>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</si>
  <si>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</si>
  <si>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</si>
  <si>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</si>
  <si>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</si>
  <si>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</si>
  <si>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</si>
  <si>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</si>
  <si>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</si>
  <si>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</si>
  <si>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</si>
  <si>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</si>
  <si>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</si>
  <si>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</si>
  <si>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</si>
  <si>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</si>
  <si>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</si>
  <si>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</si>
  <si>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</si>
  <si>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</si>
  <si>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</si>
  <si>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</si>
  <si>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</si>
  <si>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</si>
  <si>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</si>
  <si>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</si>
  <si>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</si>
  <si>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</si>
  <si>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</si>
  <si>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</si>
  <si>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</si>
  <si>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</si>
  <si>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</si>
  <si>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</si>
  <si>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</si>
  <si>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</si>
  <si>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</si>
  <si>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</si>
  <si>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</si>
  <si>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</si>
  <si>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</si>
  <si>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</si>
  <si>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</si>
  <si>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</si>
  <si>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</si>
  <si>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</si>
  <si>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</si>
  <si>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</si>
  <si>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</si>
  <si>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</si>
  <si>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</si>
  <si>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</si>
  <si>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</si>
  <si>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</si>
  <si>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</si>
  <si>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</si>
  <si>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</si>
  <si>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</si>
  <si>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</si>
  <si>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</si>
  <si>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</si>
  <si>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</si>
  <si>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</si>
  <si>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</si>
  <si>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</si>
  <si>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</si>
  <si>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</si>
  <si>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</si>
  <si>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</si>
  <si>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</si>
  <si>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</si>
  <si>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</si>
  <si>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</si>
  <si>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</si>
  <si>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</si>
  <si>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</si>
  <si>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</si>
  <si>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</si>
  <si>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</si>
  <si>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</si>
  <si>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</si>
  <si>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</si>
  <si>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</si>
  <si>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</si>
  <si>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</si>
  <si>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</si>
  <si>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</si>
  <si>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</si>
  <si>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</si>
  <si>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</si>
  <si>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</si>
  <si>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</si>
  <si>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</si>
  <si>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</si>
  <si>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</si>
  <si>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</si>
  <si>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</si>
  <si>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</si>
  <si>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</si>
  <si>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</si>
  <si>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</si>
  <si>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</si>
  <si>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</si>
  <si>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</si>
  <si>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</si>
  <si>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</si>
  <si>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</si>
  <si>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</si>
  <si>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</si>
  <si>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</si>
  <si>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</si>
  <si>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</si>
  <si>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</si>
  <si>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</si>
  <si>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</si>
  <si>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</si>
  <si>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</si>
  <si>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</si>
  <si>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</si>
  <si>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</si>
  <si>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</si>
  <si>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</si>
  <si>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</si>
  <si>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</si>
  <si>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</si>
  <si>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</si>
  <si>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</si>
  <si>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</si>
  <si>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</si>
  <si>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</si>
  <si>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</si>
  <si>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</si>
  <si>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</si>
  <si>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</si>
  <si>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</si>
  <si>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</si>
  <si>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</si>
  <si>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</si>
  <si>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</si>
  <si>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</si>
  <si>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</si>
  <si>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</si>
  <si>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</si>
  <si>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</si>
  <si>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</si>
  <si>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</si>
  <si>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</si>
  <si>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</si>
  <si>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</si>
  <si>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</si>
  <si>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</si>
  <si>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</si>
  <si>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</si>
  <si>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</si>
  <si>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</si>
  <si>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</si>
  <si>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</si>
  <si>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</si>
  <si>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</si>
  <si>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</si>
  <si>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</si>
  <si>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</si>
  <si>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</si>
  <si>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</si>
  <si>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</si>
  <si>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</si>
  <si>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</si>
  <si>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</si>
  <si>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</si>
  <si>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</si>
  <si>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</si>
  <si>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</si>
  <si>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</si>
  <si>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</si>
  <si>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</si>
  <si>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</si>
  <si>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</si>
  <si>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</si>
  <si>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</si>
  <si>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</si>
  <si>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</si>
  <si>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</si>
  <si>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</si>
  <si>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</si>
  <si>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</si>
  <si>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</si>
  <si>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</si>
  <si>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</si>
  <si>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</si>
  <si>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</si>
  <si>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</si>
  <si>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</si>
  <si>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</si>
  <si>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</si>
  <si>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</si>
  <si>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</si>
  <si>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</si>
  <si>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</si>
  <si>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</si>
  <si>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</si>
  <si>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</si>
  <si>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</si>
  <si>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</si>
  <si>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</si>
  <si>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</si>
  <si>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</si>
  <si>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</si>
  <si>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</si>
  <si>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</si>
  <si>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</si>
  <si>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</si>
  <si>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</si>
  <si>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</si>
  <si>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</si>
  <si>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</si>
  <si>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</si>
  <si>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</si>
  <si>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</si>
  <si>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</si>
  <si>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</si>
  <si>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</si>
  <si>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</si>
  <si>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</si>
  <si>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</si>
  <si>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</si>
  <si>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</si>
  <si>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</si>
  <si>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</si>
  <si>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</si>
  <si>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</si>
  <si>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</si>
  <si>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</si>
  <si>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</si>
  <si>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</si>
  <si>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</si>
  <si>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</si>
  <si>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</si>
  <si>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</si>
  <si>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</si>
  <si>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</si>
  <si>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</si>
  <si>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</si>
  <si>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</si>
  <si>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</si>
  <si>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</si>
  <si>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</si>
  <si>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</si>
  <si>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</si>
  <si>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</si>
  <si>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</si>
  <si>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</si>
  <si>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</si>
  <si>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</si>
  <si>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</si>
  <si>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</si>
  <si>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</si>
  <si>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</si>
  <si>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</si>
  <si>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</si>
  <si>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</si>
  <si>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</si>
  <si>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</si>
  <si>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</si>
  <si>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</si>
  <si>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</si>
  <si>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</si>
  <si>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</si>
  <si>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</si>
  <si>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</si>
  <si>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</si>
  <si>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</si>
  <si>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</si>
  <si>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</si>
  <si>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</si>
  <si>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</si>
  <si>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</si>
  <si>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</si>
  <si>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</si>
  <si>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</si>
  <si>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</si>
  <si>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</si>
  <si>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</si>
  <si>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</si>
  <si>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</si>
  <si>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</si>
  <si>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</si>
  <si>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</si>
  <si>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</si>
  <si>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</si>
  <si>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</si>
  <si>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</si>
  <si>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</si>
  <si>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</si>
  <si>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</si>
  <si>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</si>
  <si>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</si>
  <si>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</si>
  <si>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</si>
  <si>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</si>
  <si>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</si>
  <si>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</si>
  <si>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</si>
  <si>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</si>
  <si>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</si>
  <si>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</si>
  <si>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</si>
  <si>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</si>
  <si>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</si>
  <si>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</si>
  <si>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</si>
  <si>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</si>
  <si>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</si>
  <si>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</si>
  <si>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</si>
  <si>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</si>
  <si>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</si>
  <si>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</si>
  <si>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</si>
  <si>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</si>
  <si>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</si>
  <si>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</si>
  <si>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</si>
  <si>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</si>
  <si>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</si>
  <si>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</si>
  <si>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</si>
  <si>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</si>
  <si>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</si>
  <si>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</si>
  <si>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</si>
  <si>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</si>
  <si>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</si>
  <si>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</si>
  <si>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</si>
  <si>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</si>
  <si>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</si>
  <si>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</si>
  <si>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</si>
  <si>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</si>
  <si>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</si>
  <si>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</si>
  <si>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</si>
  <si>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</si>
  <si>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</si>
  <si>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</si>
  <si>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</si>
  <si>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</si>
  <si>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</si>
  <si>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</si>
  <si>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</si>
  <si>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</si>
  <si>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</si>
  <si>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</si>
  <si>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</si>
  <si>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</si>
  <si>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</si>
  <si>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</si>
  <si>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</si>
  <si>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</si>
  <si>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</si>
  <si>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</si>
  <si>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</si>
  <si>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</si>
  <si>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</si>
  <si>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</si>
  <si>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</si>
  <si>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</si>
  <si>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</si>
  <si>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</si>
  <si>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</si>
  <si>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</si>
  <si>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</si>
  <si>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</si>
  <si>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</si>
  <si>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</si>
  <si>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</si>
  <si>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</si>
  <si>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</si>
  <si>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</si>
  <si>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</si>
  <si>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</si>
  <si>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</si>
  <si>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</si>
  <si>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</si>
  <si>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</si>
  <si>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</si>
  <si>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</si>
  <si>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</si>
  <si>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</si>
  <si>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</si>
  <si>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</si>
  <si>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</si>
  <si>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</si>
  <si>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</si>
  <si>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</si>
  <si>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</si>
  <si>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</si>
  <si>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</si>
  <si>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</si>
  <si>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</si>
  <si>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</si>
  <si>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</si>
  <si>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</si>
  <si>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</si>
  <si>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</si>
  <si>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</si>
  <si>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</si>
  <si>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</si>
  <si>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</si>
  <si>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</si>
  <si>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</si>
  <si>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</si>
  <si>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</si>
  <si>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</si>
  <si>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</si>
  <si>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</si>
  <si>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</si>
  <si>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</si>
  <si>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</si>
  <si>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</si>
  <si>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</si>
  <si>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</si>
  <si>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</si>
  <si>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</si>
  <si>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</si>
  <si>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</si>
  <si>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</si>
  <si>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</si>
  <si>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</si>
  <si>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</si>
  <si>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</si>
  <si>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</si>
  <si>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</si>
  <si>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</si>
  <si>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</si>
  <si>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</si>
  <si>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</si>
  <si>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</si>
  <si>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</si>
  <si>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</si>
  <si>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</si>
  <si>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</si>
  <si>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</si>
  <si>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</si>
  <si>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</si>
  <si>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</si>
  <si>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</si>
  <si>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</si>
  <si>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</si>
  <si>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</si>
  <si>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</si>
  <si>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</si>
  <si>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</si>
  <si>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</si>
  <si>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</si>
  <si>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</si>
  <si>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</si>
  <si>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</si>
  <si>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</si>
  <si>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</si>
  <si>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</si>
  <si>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</si>
  <si>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</si>
  <si>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</si>
  <si>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</si>
  <si>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</si>
  <si>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</si>
  <si>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</si>
  <si>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</si>
  <si>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</si>
  <si>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</si>
  <si>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</si>
  <si>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</si>
  <si>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</si>
  <si>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</si>
  <si>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</si>
  <si>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</si>
  <si>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</si>
  <si>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</si>
  <si>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</si>
  <si>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</si>
  <si>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</si>
  <si>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</si>
  <si>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</si>
  <si>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</si>
  <si>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</si>
  <si>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</si>
  <si>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</si>
  <si>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</si>
  <si>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</si>
  <si>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</si>
  <si>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</si>
  <si>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</si>
  <si>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</si>
  <si>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</si>
  <si>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</si>
  <si>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</si>
  <si>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</si>
  <si>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</si>
  <si>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</si>
  <si>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</si>
  <si>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</si>
  <si>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</si>
  <si>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</si>
  <si>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</si>
  <si>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</si>
  <si>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</si>
  <si>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</si>
  <si>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</si>
  <si>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</si>
  <si>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</si>
  <si>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</si>
  <si>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</si>
  <si>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</si>
  <si>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</si>
  <si>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</si>
  <si>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</si>
  <si>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</si>
  <si>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</si>
  <si>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</si>
  <si>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</si>
  <si>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</si>
  <si>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</si>
  <si>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</si>
  <si>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</si>
  <si>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</si>
  <si>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</si>
  <si>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</si>
  <si>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</si>
  <si>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</si>
  <si>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</si>
  <si>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</si>
  <si>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</si>
  <si>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</si>
  <si>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</si>
  <si>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</si>
  <si>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</si>
  <si>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</si>
  <si>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</si>
  <si>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</si>
  <si>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</si>
  <si>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</si>
  <si>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</si>
  <si>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</si>
  <si>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</si>
  <si>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</si>
  <si>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</si>
  <si>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</si>
  <si>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</si>
  <si>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</si>
  <si>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</si>
  <si>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</si>
  <si>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</si>
  <si>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</si>
  <si>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</si>
  <si>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</si>
  <si>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</si>
  <si>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</si>
  <si>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</si>
  <si>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</si>
  <si>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</si>
  <si>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</si>
  <si>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</si>
  <si>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</si>
  <si>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</si>
  <si>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</si>
  <si>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</si>
  <si>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</si>
  <si>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</si>
  <si>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</si>
  <si>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</si>
  <si>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</si>
  <si>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</si>
  <si>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</si>
  <si>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</si>
  <si>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</si>
  <si>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</si>
  <si>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</si>
  <si>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</si>
  <si>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</si>
  <si>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</si>
  <si>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</si>
  <si>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</si>
  <si>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</si>
  <si>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</si>
  <si>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</si>
  <si>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</si>
  <si>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</si>
  <si>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</si>
  <si>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</si>
  <si>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</si>
  <si>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</si>
  <si>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</si>
  <si>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</si>
  <si>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</si>
  <si>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</si>
  <si>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</si>
  <si>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</si>
  <si>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</si>
  <si>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</si>
  <si>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</si>
  <si>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</si>
  <si>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</si>
  <si>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</si>
  <si>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</si>
  <si>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</si>
  <si>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</si>
  <si>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</si>
  <si>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</si>
  <si>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</si>
  <si>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</si>
  <si>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</si>
  <si>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</si>
  <si>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</si>
  <si>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</si>
  <si>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</si>
  <si>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</si>
  <si>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</si>
  <si>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</si>
  <si>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</si>
  <si>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</si>
  <si>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</si>
  <si>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</si>
  <si>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</si>
  <si>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</si>
  <si>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</si>
  <si>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</si>
  <si>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</si>
  <si>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</si>
  <si>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</si>
  <si>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</si>
  <si>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</si>
  <si>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</si>
  <si>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</si>
  <si>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</si>
  <si>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</si>
  <si>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</si>
  <si>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</si>
  <si>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</si>
  <si>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</si>
  <si>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</si>
  <si>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</si>
  <si>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</si>
  <si>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</si>
  <si>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</si>
  <si>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</si>
  <si>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</si>
  <si>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</si>
  <si>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</si>
  <si>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</si>
  <si>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</si>
  <si>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</si>
  <si>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</si>
  <si>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</si>
  <si>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</si>
  <si>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</si>
  <si>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</si>
  <si>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</si>
  <si>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</si>
  <si>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</si>
  <si>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</si>
  <si>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</si>
  <si>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</si>
  <si>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</si>
  <si>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</si>
  <si>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</si>
  <si>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</si>
  <si>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</si>
  <si>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</si>
  <si>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</si>
  <si>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</si>
  <si>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</si>
  <si>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</si>
  <si>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</si>
  <si>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</si>
  <si>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</si>
  <si>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</si>
  <si>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</si>
  <si>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</si>
  <si>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</si>
  <si>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</si>
  <si>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</si>
  <si>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</si>
  <si>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</si>
  <si>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</si>
  <si>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</si>
  <si>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</si>
  <si>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</si>
  <si>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</si>
  <si>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</si>
  <si>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</si>
  <si>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</si>
  <si>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</si>
  <si>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</si>
  <si>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</si>
  <si>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</si>
  <si>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</si>
  <si>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</si>
  <si>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</si>
  <si>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</si>
  <si>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</si>
  <si>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</si>
  <si>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</si>
  <si>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</si>
  <si>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</si>
  <si>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</si>
  <si>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</si>
  <si>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</si>
  <si>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</si>
  <si>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</si>
  <si>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</si>
  <si>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</si>
  <si>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</si>
  <si>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</si>
  <si>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</si>
  <si>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</si>
  <si>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</si>
  <si>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</si>
  <si>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</si>
  <si>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</si>
  <si>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</si>
  <si>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</si>
  <si>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</si>
  <si>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</si>
  <si>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</si>
  <si>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</si>
  <si>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</si>
  <si>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</si>
  <si>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</si>
  <si>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</si>
  <si>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</si>
  <si>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</si>
  <si>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</si>
  <si>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</si>
  <si>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</si>
  <si>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</si>
  <si>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</si>
  <si>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</si>
  <si>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</si>
  <si>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</si>
  <si>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</si>
  <si>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</si>
  <si>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</si>
  <si>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</si>
  <si>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</si>
  <si>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</si>
  <si>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</si>
  <si>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</si>
  <si>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</si>
  <si>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</si>
  <si>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</si>
  <si>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</si>
  <si>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</si>
  <si>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</si>
  <si>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</si>
  <si>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</si>
  <si>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</si>
  <si>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</si>
  <si>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</si>
  <si>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</si>
  <si>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</si>
  <si>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</si>
  <si>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</si>
  <si>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</si>
  <si>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</si>
  <si>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</si>
  <si>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</si>
  <si>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</si>
  <si>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</si>
  <si>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</si>
  <si>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</si>
  <si>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</si>
  <si>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</si>
  <si>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</si>
  <si>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</si>
  <si>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</si>
  <si>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</si>
  <si>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</si>
  <si>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</si>
  <si>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</si>
  <si>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</si>
  <si>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</si>
  <si>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</si>
  <si>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</si>
  <si>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</si>
  <si>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</si>
  <si>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</si>
  <si>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</si>
  <si>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</si>
  <si>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</si>
  <si>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</si>
  <si>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</si>
  <si>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</si>
  <si>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</si>
  <si>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</si>
  <si>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</si>
  <si>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</si>
  <si>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</si>
  <si>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</si>
  <si>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</si>
  <si>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</si>
  <si>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</si>
  <si>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</si>
  <si>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</si>
  <si>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</si>
  <si>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</si>
  <si>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</si>
  <si>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</si>
  <si>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</si>
  <si>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</si>
  <si>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</si>
  <si>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</si>
  <si>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</si>
  <si>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</si>
  <si>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</si>
  <si>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</si>
  <si>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</si>
  <si>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</si>
  <si>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</si>
  <si>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</si>
  <si>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</si>
  <si>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</si>
  <si>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</si>
  <si>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</si>
  <si>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</si>
  <si>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</si>
  <si>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</si>
  <si>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</si>
  <si>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</si>
  <si>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</si>
  <si>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</si>
  <si>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</si>
  <si>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</si>
  <si>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</si>
  <si>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</si>
  <si>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</si>
  <si>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</si>
  <si>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</si>
  <si>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</si>
  <si>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</si>
  <si>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</si>
  <si>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</si>
  <si>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</si>
  <si>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</si>
  <si>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</si>
  <si>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</si>
  <si>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</si>
  <si>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</si>
  <si>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</si>
  <si>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</si>
  <si>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</si>
  <si>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</si>
  <si>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</si>
  <si>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</si>
  <si>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</si>
  <si>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</si>
  <si>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</si>
  <si>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</si>
  <si>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</si>
  <si>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</si>
  <si>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</si>
  <si>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</si>
  <si>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</si>
  <si>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</si>
  <si>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</si>
  <si>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</si>
  <si>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</si>
  <si>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</si>
  <si>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</si>
  <si>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</si>
  <si>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</si>
  <si>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</si>
  <si>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</si>
  <si>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</si>
  <si>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</si>
  <si>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</si>
  <si>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</si>
  <si>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</si>
  <si>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</si>
  <si>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</si>
  <si>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</si>
  <si>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</si>
  <si>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</si>
  <si>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</si>
  <si>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</si>
  <si>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</si>
  <si>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</si>
  <si>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</si>
  <si>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</si>
  <si>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</si>
  <si>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</si>
  <si>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</si>
  <si>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</si>
  <si>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</si>
  <si>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</si>
  <si>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</si>
  <si>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</si>
  <si>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</si>
  <si>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</si>
  <si>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</si>
  <si>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</si>
  <si>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</si>
  <si>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</si>
  <si>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</si>
  <si>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</si>
  <si>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</si>
  <si>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</si>
  <si>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</si>
  <si>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</si>
  <si>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</si>
  <si>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</si>
  <si>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</si>
  <si>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</si>
  <si>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</si>
  <si>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</si>
  <si>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</si>
  <si>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</si>
  <si>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</si>
  <si>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</si>
  <si>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</si>
  <si>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</si>
  <si>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</si>
  <si>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</si>
  <si>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</si>
  <si>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</si>
  <si>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</si>
  <si>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</si>
  <si>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</si>
  <si>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</si>
  <si>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</si>
  <si>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</si>
  <si>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</si>
  <si>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</si>
  <si>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</si>
  <si>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</si>
  <si>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</si>
  <si>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</si>
  <si>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</si>
  <si>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</si>
  <si>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</si>
  <si>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</si>
  <si>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</si>
  <si>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</si>
  <si>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</si>
  <si>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</si>
  <si>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</si>
  <si>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</si>
  <si>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</si>
  <si>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</si>
  <si>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</si>
  <si>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</si>
  <si>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</si>
  <si>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</si>
  <si>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</si>
  <si>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</si>
  <si>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</si>
  <si>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</si>
  <si>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</si>
  <si>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</si>
  <si>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</si>
  <si>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</si>
  <si>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</si>
  <si>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</si>
  <si>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</si>
  <si>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</si>
  <si>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</si>
  <si>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</si>
  <si>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</si>
  <si>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</si>
  <si>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</si>
  <si>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</si>
  <si>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</si>
  <si>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</si>
  <si>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</si>
  <si>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</si>
  <si>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</si>
  <si>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</si>
  <si>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</si>
  <si>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</si>
  <si>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</si>
  <si>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</si>
  <si>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</si>
  <si>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</si>
  <si>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</si>
  <si>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</si>
  <si>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</si>
  <si>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</si>
  <si>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</si>
  <si>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</si>
  <si>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</si>
  <si>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</si>
  <si>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</si>
  <si>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</si>
  <si>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</si>
  <si>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</si>
  <si>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</si>
  <si>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</si>
  <si>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</si>
  <si>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</si>
  <si>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</si>
  <si>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</si>
  <si>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</si>
  <si>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</si>
  <si>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</si>
  <si>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</si>
  <si>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</si>
  <si>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</si>
  <si>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</si>
  <si>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</si>
  <si>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</si>
  <si>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</si>
  <si>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</si>
  <si>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</si>
  <si>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</si>
  <si>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</si>
  <si>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</si>
  <si>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</si>
  <si>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</si>
  <si>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</si>
  <si>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</si>
  <si>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</si>
  <si>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</si>
  <si>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</si>
  <si>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</si>
  <si>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</si>
  <si>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</si>
  <si>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</si>
  <si>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</si>
  <si>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</si>
  <si>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</si>
  <si>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</si>
  <si>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</si>
  <si>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</si>
  <si>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</si>
  <si>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</si>
  <si>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</si>
  <si>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</si>
  <si>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</si>
  <si>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</si>
  <si>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</si>
  <si>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</si>
  <si>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</si>
  <si>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</si>
  <si>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</si>
  <si>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</si>
  <si>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</si>
  <si>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</si>
  <si>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</si>
  <si>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</si>
  <si>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</si>
  <si>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</si>
  <si>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</si>
  <si>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</si>
  <si>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</si>
  <si>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</si>
  <si>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</si>
  <si>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</si>
  <si>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</si>
  <si>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</si>
  <si>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</si>
  <si>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</si>
  <si>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</si>
  <si>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</si>
  <si>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</si>
  <si>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</si>
  <si>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</si>
  <si>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</si>
  <si>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</si>
  <si>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</si>
  <si>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</si>
  <si>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</si>
  <si>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</si>
  <si>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</si>
  <si>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</si>
  <si>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</si>
  <si>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</si>
  <si>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</si>
  <si>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</si>
  <si>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</si>
  <si>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</si>
  <si>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</si>
  <si>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</si>
  <si>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</si>
  <si>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</si>
  <si>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</si>
  <si>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</si>
  <si>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</si>
  <si>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</si>
  <si>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</si>
  <si>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</si>
  <si>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</si>
  <si>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</si>
  <si>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</si>
  <si>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</si>
  <si>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</si>
  <si>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</si>
  <si>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</si>
  <si>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</si>
  <si>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</si>
  <si>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</si>
  <si>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</si>
  <si>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</si>
  <si>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</si>
  <si>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</si>
  <si>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</si>
  <si>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</si>
  <si>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</si>
  <si>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</si>
  <si>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</si>
  <si>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</si>
  <si>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</si>
  <si>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</si>
  <si>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</si>
  <si>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</si>
  <si>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</si>
  <si>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</si>
  <si>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</si>
  <si>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</si>
  <si>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</si>
  <si>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</si>
  <si>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</si>
  <si>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</si>
  <si>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</si>
  <si>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</si>
  <si>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</si>
  <si>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</si>
  <si>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</si>
  <si>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</si>
  <si>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</si>
  <si>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</si>
  <si>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</si>
  <si>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</si>
  <si>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</si>
  <si>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</si>
  <si>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</si>
  <si>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</si>
  <si>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</si>
  <si>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</si>
  <si>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</si>
  <si>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</si>
  <si>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</si>
  <si>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</si>
  <si>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</si>
  <si>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</si>
  <si>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</si>
  <si>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</si>
  <si>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</si>
  <si>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</si>
  <si>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</si>
  <si>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</si>
  <si>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</si>
  <si>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</si>
  <si>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</si>
  <si>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</si>
  <si>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</si>
  <si>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</si>
  <si>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</si>
  <si>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</si>
  <si>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</si>
  <si>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</si>
  <si>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</si>
  <si>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</si>
  <si>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</si>
  <si>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</si>
  <si>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</si>
  <si>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</si>
  <si>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</si>
  <si>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</si>
  <si>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</si>
  <si>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</si>
  <si>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</si>
  <si>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</si>
  <si>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</si>
  <si>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</si>
  <si>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</si>
  <si>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</si>
  <si>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</si>
  <si>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</si>
  <si>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</si>
  <si>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</si>
  <si>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</si>
  <si>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</si>
  <si>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</si>
  <si>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</si>
  <si>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</si>
  <si>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</si>
  <si>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</si>
  <si>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</si>
  <si>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</si>
  <si>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</si>
  <si>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</si>
  <si>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</si>
  <si>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</si>
  <si>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</si>
  <si>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</si>
  <si>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</si>
  <si>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</si>
  <si>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</si>
  <si>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</si>
  <si>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</si>
  <si>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</si>
  <si>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</si>
  <si>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</si>
  <si>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</si>
  <si>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</si>
  <si>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</si>
  <si>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</si>
  <si>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</si>
  <si>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</si>
  <si>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</si>
  <si>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</si>
  <si>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</si>
  <si>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</si>
  <si>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</si>
  <si>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</si>
  <si>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</si>
  <si>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</si>
  <si>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</si>
  <si>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</si>
  <si>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</si>
  <si>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</si>
  <si>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</si>
  <si>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</si>
  <si>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</si>
  <si>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</si>
  <si>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</si>
  <si>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</si>
  <si>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</si>
  <si>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</si>
  <si>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</si>
  <si>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</si>
  <si>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</si>
  <si>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</si>
  <si>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</si>
  <si>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</si>
  <si>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</si>
  <si>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</si>
  <si>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</si>
  <si>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</si>
  <si>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</si>
  <si>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</si>
  <si>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</si>
  <si>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</si>
  <si>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</si>
  <si>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</si>
  <si>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</si>
  <si>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</si>
  <si>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</si>
  <si>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</si>
  <si>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</si>
  <si>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</si>
  <si>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</si>
  <si>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</si>
  <si>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</si>
  <si>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</si>
  <si>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</si>
  <si>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</si>
  <si>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</si>
  <si>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</si>
  <si>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</si>
  <si>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</si>
  <si>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</si>
  <si>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</si>
  <si>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</si>
  <si>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</si>
  <si>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</si>
  <si>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</si>
  <si>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</si>
  <si>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</si>
  <si>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</si>
  <si>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</si>
  <si>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</si>
  <si>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</si>
  <si>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</si>
  <si>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</si>
  <si>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</si>
  <si>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</si>
  <si>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</si>
  <si>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</si>
  <si>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</si>
  <si>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</si>
  <si>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</si>
  <si>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</si>
  <si>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</si>
  <si>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</si>
  <si>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</si>
  <si>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</si>
  <si>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</si>
  <si>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</si>
  <si>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</si>
  <si>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</si>
  <si>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</si>
  <si>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</si>
  <si>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</si>
  <si>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</si>
  <si>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</si>
  <si>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</si>
  <si>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</si>
  <si>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</si>
  <si>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</si>
  <si>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</si>
  <si>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</si>
  <si>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</si>
  <si>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</si>
  <si>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</si>
  <si>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</si>
  <si>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</si>
  <si>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</si>
  <si>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</si>
  <si>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</si>
  <si>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</si>
  <si>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</si>
  <si>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</si>
  <si>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</si>
  <si>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</si>
  <si>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</si>
  <si>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</si>
  <si>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</si>
  <si>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</si>
  <si>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</si>
  <si>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</si>
  <si>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</si>
  <si>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</si>
  <si>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</si>
  <si>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</si>
  <si>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</si>
  <si>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</si>
  <si>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</si>
  <si>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</si>
  <si>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</si>
  <si>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</si>
  <si>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</si>
  <si>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</si>
  <si>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</si>
  <si>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</si>
  <si>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</si>
  <si>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</si>
  <si>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</si>
  <si>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</si>
  <si>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</si>
  <si>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</si>
  <si>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</si>
  <si>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</si>
  <si>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</si>
  <si>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</si>
  <si>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</si>
  <si>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</si>
  <si>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</si>
  <si>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</si>
  <si>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</si>
  <si>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</si>
  <si>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</si>
  <si>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</si>
  <si>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</si>
  <si>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</si>
  <si>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</si>
  <si>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</si>
  <si>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</si>
  <si>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</si>
  <si>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</si>
  <si>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</si>
  <si>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</si>
  <si>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</si>
  <si>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</si>
  <si>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</si>
  <si>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</si>
  <si>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</si>
  <si>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</si>
  <si>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</si>
  <si>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</si>
  <si>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</si>
  <si>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</si>
  <si>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</si>
  <si>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</si>
  <si>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</si>
  <si>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</si>
  <si>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</si>
  <si>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</si>
  <si>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</si>
  <si>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</si>
  <si>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</si>
  <si>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</si>
  <si>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</si>
  <si>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</si>
  <si>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</si>
  <si>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</si>
  <si>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</si>
  <si>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</si>
  <si>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</si>
  <si>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</si>
  <si>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</si>
  <si>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</si>
  <si>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</si>
  <si>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</si>
  <si>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</si>
  <si>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</si>
  <si>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</si>
  <si>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</si>
  <si>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</si>
  <si>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</si>
  <si>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</si>
  <si>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</si>
  <si>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</si>
  <si>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</si>
  <si>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</si>
  <si>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</si>
  <si>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</si>
  <si>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</si>
  <si>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</si>
  <si>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</si>
  <si>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</si>
  <si>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</si>
  <si>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</si>
  <si>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</si>
  <si>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</si>
  <si>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</si>
  <si>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</si>
  <si>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</si>
  <si>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</si>
  <si>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</si>
  <si>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</si>
  <si>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</si>
  <si>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</si>
  <si>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</si>
  <si>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</si>
  <si>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</si>
  <si>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</si>
  <si>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</si>
  <si>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</si>
  <si>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</si>
  <si>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</si>
  <si>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</si>
  <si>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</si>
  <si>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</si>
  <si>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</si>
  <si>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</si>
  <si>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</si>
  <si>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</si>
  <si>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</si>
  <si>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</si>
  <si>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</si>
  <si>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</si>
  <si>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</si>
  <si>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</si>
  <si>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</si>
  <si>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</si>
  <si>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</si>
  <si>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</si>
  <si>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</si>
  <si>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</si>
  <si>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</si>
  <si>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</si>
  <si>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</si>
  <si>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</si>
  <si>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</si>
  <si>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</si>
  <si>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</si>
  <si>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</si>
  <si>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</si>
  <si>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</si>
  <si>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</si>
  <si>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</si>
  <si>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</si>
  <si>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</si>
  <si>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</si>
  <si>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</si>
  <si>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</si>
  <si>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</si>
  <si>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</si>
  <si>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</si>
  <si>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</si>
  <si>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</si>
  <si>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</si>
  <si>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</si>
  <si>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</si>
  <si>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</si>
  <si>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</si>
  <si>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</si>
  <si>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</si>
  <si>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</si>
  <si>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</si>
  <si>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</si>
  <si>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</si>
  <si>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</si>
  <si>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</si>
  <si>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</si>
  <si>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</si>
  <si>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</si>
  <si>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</si>
  <si>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</si>
  <si>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</si>
  <si>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</si>
  <si>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</si>
  <si>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</si>
  <si>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</si>
  <si>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</si>
  <si>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</si>
  <si>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</si>
  <si>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</si>
  <si>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</si>
  <si>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</si>
  <si>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</si>
  <si>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</si>
  <si>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</si>
  <si>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</si>
  <si>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</si>
  <si>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</si>
  <si>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</si>
  <si>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</si>
  <si>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</si>
  <si>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</si>
  <si>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</si>
  <si>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</si>
  <si>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</si>
  <si>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</si>
  <si>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</si>
  <si>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</si>
  <si>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</si>
  <si>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</si>
  <si>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</si>
  <si>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</si>
  <si>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</si>
  <si>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</si>
  <si>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</si>
  <si>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</si>
  <si>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</si>
  <si>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</si>
  <si>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</si>
  <si>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</si>
  <si>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</si>
  <si>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</si>
  <si>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</si>
  <si>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</si>
  <si>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</si>
  <si>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</si>
  <si>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</si>
  <si>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</si>
  <si>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</si>
  <si>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</si>
  <si>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</si>
  <si>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</si>
  <si>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</si>
  <si>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</si>
  <si>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</si>
  <si>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</si>
  <si>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</si>
  <si>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</si>
  <si>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</si>
  <si>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</si>
  <si>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</si>
  <si>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</si>
  <si>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</si>
  <si>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</si>
  <si>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</si>
  <si>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</si>
  <si>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</si>
  <si>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</si>
  <si>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</si>
  <si>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</si>
  <si>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</si>
  <si>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</si>
  <si>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</si>
  <si>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</si>
  <si>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</si>
  <si>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</si>
  <si>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</si>
  <si>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</si>
  <si>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</si>
  <si>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</si>
  <si>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</si>
  <si>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</si>
  <si>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</si>
  <si>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</si>
  <si>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</si>
  <si>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</si>
  <si>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</si>
  <si>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</si>
  <si>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</si>
  <si>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</si>
  <si>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</si>
  <si>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</si>
  <si>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</si>
  <si>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</si>
  <si>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</si>
  <si>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</si>
  <si>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</si>
  <si>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</si>
  <si>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</si>
  <si>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</si>
  <si>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</si>
  <si>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</si>
  <si>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</si>
  <si>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</si>
  <si>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</si>
  <si>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</si>
  <si>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</si>
  <si>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</si>
  <si>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</si>
  <si>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</si>
  <si>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</si>
  <si>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</si>
  <si>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</si>
  <si>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</si>
  <si>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</si>
  <si>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</si>
  <si>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</si>
  <si>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</si>
  <si>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</si>
  <si>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</si>
  <si>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</si>
  <si>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</si>
  <si>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</si>
  <si>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</si>
  <si>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</si>
  <si>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</si>
  <si>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</si>
  <si>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</si>
  <si>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</si>
  <si>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</si>
  <si>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</si>
  <si>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</si>
  <si>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</si>
  <si>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</si>
  <si>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</si>
  <si>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</si>
  <si>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</si>
  <si>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</si>
  <si>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</si>
  <si>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</si>
  <si>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</si>
  <si>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</si>
  <si>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</si>
  <si>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</si>
  <si>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</si>
  <si>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</si>
  <si>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</si>
  <si>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</si>
  <si>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</si>
  <si>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</si>
  <si>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</si>
  <si>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</si>
  <si>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</si>
  <si>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</si>
  <si>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</si>
  <si>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</si>
  <si>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</si>
  <si>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</si>
  <si>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</si>
  <si>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</si>
  <si>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</si>
  <si>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</si>
  <si>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</si>
  <si>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</si>
  <si>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</si>
  <si>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</si>
  <si>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</si>
  <si>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</si>
  <si>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</si>
  <si>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</si>
  <si>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</si>
  <si>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</si>
  <si>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</si>
  <si>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</si>
  <si>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</si>
  <si>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</si>
  <si>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</si>
  <si>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</si>
  <si>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</si>
  <si>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</si>
  <si>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</si>
  <si>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</si>
  <si>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</si>
  <si>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</si>
  <si>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</si>
  <si>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</si>
  <si>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</si>
  <si>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</si>
  <si>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</si>
  <si>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</si>
  <si>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</si>
  <si>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</si>
  <si>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</si>
  <si>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</si>
  <si>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</si>
  <si>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</si>
  <si>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</si>
  <si>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</si>
  <si>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</si>
  <si>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</si>
  <si>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</si>
  <si>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</si>
  <si>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</si>
  <si>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</si>
  <si>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</si>
  <si>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</si>
  <si>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</si>
  <si>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</si>
  <si>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</si>
  <si>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</si>
  <si>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</si>
  <si>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</si>
  <si>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</si>
  <si>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</si>
  <si>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</si>
  <si>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</si>
  <si>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</si>
  <si>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</si>
  <si>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</si>
  <si>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</si>
  <si>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</si>
  <si>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</si>
  <si>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</si>
  <si>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</si>
  <si>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</si>
  <si>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</si>
  <si>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</si>
  <si>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</si>
  <si>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</si>
  <si>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</si>
  <si>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</si>
  <si>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</si>
  <si>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</si>
  <si>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</si>
  <si>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</si>
  <si>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</si>
  <si>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</si>
  <si>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</si>
  <si>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</si>
  <si>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</si>
  <si>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</si>
  <si>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</si>
  <si>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</si>
  <si>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</si>
  <si>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</si>
  <si>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</si>
  <si>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</si>
  <si>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</si>
  <si>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</si>
  <si>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</si>
  <si>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</si>
  <si>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</si>
  <si>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</si>
  <si>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</si>
  <si>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</si>
  <si>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</si>
  <si>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</si>
  <si>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</si>
  <si>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</si>
  <si>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</si>
  <si>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</si>
  <si>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</si>
  <si>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</si>
  <si>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</si>
  <si>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</si>
  <si>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</si>
  <si>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</si>
  <si>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</si>
  <si>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</si>
  <si>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</si>
  <si>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</si>
  <si>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</si>
  <si>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</si>
  <si>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</si>
  <si>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</si>
  <si>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</si>
  <si>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</si>
  <si>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</si>
  <si>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</si>
  <si>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</si>
  <si>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</si>
  <si>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</si>
  <si>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</si>
  <si>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</si>
  <si>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</si>
  <si>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</si>
  <si>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</si>
  <si>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</si>
  <si>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</si>
  <si>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</si>
  <si>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</si>
  <si>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</si>
  <si>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</si>
  <si>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</si>
  <si>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</si>
  <si>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</si>
  <si>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</si>
  <si>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</si>
  <si>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</si>
  <si>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</si>
  <si>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</si>
  <si>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</si>
  <si>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</si>
  <si>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</si>
  <si>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</si>
  <si>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</si>
  <si>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</si>
  <si>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</si>
  <si>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</si>
  <si>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</si>
  <si>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</si>
  <si>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</si>
  <si>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</si>
  <si>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</si>
  <si>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</si>
  <si>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</si>
  <si>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</si>
  <si>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</si>
  <si>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</si>
  <si>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</si>
  <si>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</si>
  <si>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</si>
  <si>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</si>
  <si>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</si>
  <si>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</si>
  <si>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</si>
  <si>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</si>
  <si>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</si>
  <si>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</si>
  <si>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</si>
  <si>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</si>
  <si>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</si>
  <si>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</si>
  <si>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</si>
  <si>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</si>
  <si>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</si>
  <si>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</si>
  <si>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</si>
  <si>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</si>
  <si>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</si>
  <si>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</si>
  <si>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</si>
  <si>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</si>
  <si>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</si>
  <si>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</si>
  <si>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</si>
  <si>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</si>
  <si>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</si>
  <si>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</si>
  <si>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</si>
  <si>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</si>
  <si>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</si>
  <si>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</si>
  <si>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</si>
  <si>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</si>
  <si>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</si>
  <si>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</si>
  <si>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</si>
  <si>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</si>
  <si>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</si>
  <si>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</si>
  <si>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</si>
  <si>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</si>
  <si>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</si>
  <si>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</si>
  <si>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</si>
  <si>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</si>
  <si>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</si>
  <si>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</si>
  <si>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</si>
  <si>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</si>
  <si>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</si>
  <si>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</si>
  <si>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</si>
  <si>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</si>
  <si>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</si>
  <si>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</si>
  <si>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</si>
  <si>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</si>
  <si>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</si>
  <si>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</si>
  <si>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</si>
  <si>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</si>
  <si>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</si>
  <si>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</si>
  <si>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</si>
  <si>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</si>
  <si>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</si>
  <si>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</si>
  <si>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</si>
  <si>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</si>
  <si>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</si>
  <si>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</si>
  <si>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</si>
  <si>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</si>
  <si>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</si>
  <si>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</si>
  <si>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</si>
  <si>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</si>
  <si>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</si>
  <si>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</si>
  <si>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</si>
  <si>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</si>
  <si>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</si>
  <si>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</si>
  <si>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</si>
  <si>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</si>
  <si>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</si>
  <si>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</si>
  <si>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</si>
  <si>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</si>
  <si>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</si>
  <si>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</si>
  <si>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</si>
  <si>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</si>
  <si>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</si>
  <si>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</si>
  <si>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</si>
  <si>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</si>
  <si>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</si>
  <si>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</si>
  <si>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</si>
  <si>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</si>
  <si>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</si>
  <si>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</si>
  <si>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</si>
  <si>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</si>
  <si>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</si>
  <si>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</si>
  <si>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</si>
  <si>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</si>
  <si>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</si>
  <si>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</si>
  <si>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</si>
  <si>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</si>
  <si>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</si>
  <si>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</si>
  <si>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</si>
  <si>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</si>
  <si>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</si>
  <si>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</si>
  <si>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</si>
  <si>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</si>
  <si>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</si>
  <si>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</si>
  <si>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</si>
  <si>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</si>
  <si>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</si>
  <si>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</si>
  <si>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</si>
  <si>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</si>
  <si>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</si>
  <si>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</si>
  <si>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</si>
  <si>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</si>
  <si>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</si>
  <si>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</si>
  <si>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</si>
  <si>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</si>
  <si>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</si>
  <si>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</si>
  <si>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</si>
  <si>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</si>
  <si>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</si>
  <si>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</si>
  <si>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</si>
  <si>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</si>
  <si>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</si>
  <si>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</si>
  <si>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</si>
  <si>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</si>
  <si>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</si>
  <si>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</si>
  <si>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</si>
  <si>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</si>
  <si>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</si>
  <si>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</si>
  <si>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</si>
  <si>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</si>
  <si>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</si>
  <si>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</si>
  <si>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</si>
  <si>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</si>
  <si>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</si>
  <si>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</si>
  <si>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</si>
  <si>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</si>
  <si>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</si>
  <si>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</si>
  <si>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</si>
  <si>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</si>
  <si>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</si>
  <si>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</si>
  <si>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</si>
  <si>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</si>
  <si>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</si>
  <si>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</si>
  <si>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</si>
  <si>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</si>
  <si>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</si>
  <si>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</si>
  <si>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</si>
  <si>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</si>
  <si>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</si>
  <si>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</si>
  <si>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</si>
  <si>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</si>
  <si>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</si>
  <si>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</si>
  <si>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</si>
  <si>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</si>
  <si>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</si>
  <si>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</si>
  <si>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</si>
  <si>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</si>
  <si>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</si>
  <si>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</si>
  <si>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</si>
  <si>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</si>
  <si>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</si>
  <si>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</si>
  <si>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</si>
  <si>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</si>
  <si>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</si>
  <si>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</si>
  <si>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</si>
  <si>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</si>
  <si>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</si>
  <si>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</si>
  <si>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</si>
  <si>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</si>
  <si>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</si>
  <si>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</si>
  <si>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</si>
  <si>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</si>
  <si>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</si>
  <si>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</si>
  <si>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</si>
  <si>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</si>
  <si>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</si>
  <si>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</si>
  <si>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</si>
  <si>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</si>
  <si>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</si>
  <si>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</si>
  <si>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</si>
  <si>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</si>
  <si>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</si>
  <si>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</si>
  <si>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</si>
  <si>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</si>
  <si>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</si>
  <si>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</si>
  <si>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</si>
  <si>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</si>
  <si>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</si>
  <si>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</si>
  <si>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</si>
  <si>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</si>
  <si>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</si>
  <si>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</si>
  <si>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</si>
  <si>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</si>
  <si>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</si>
  <si>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</si>
  <si>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</si>
  <si>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</si>
  <si>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</si>
  <si>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</si>
  <si>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</si>
  <si>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</si>
  <si>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</si>
  <si>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</si>
  <si>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</si>
  <si>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</si>
  <si>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</si>
  <si>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</si>
  <si>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</si>
  <si>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</si>
  <si>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</si>
  <si>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</si>
  <si>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</si>
  <si>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</si>
  <si>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</si>
  <si>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</si>
  <si>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</si>
  <si>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</si>
  <si>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</si>
  <si>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</si>
  <si>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</si>
  <si>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</si>
  <si>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</si>
  <si>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</si>
  <si>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</si>
  <si>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</si>
  <si>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</si>
  <si>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</si>
  <si>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</si>
  <si>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</si>
  <si>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</si>
  <si>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</si>
  <si>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</si>
  <si>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</si>
  <si>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</si>
  <si>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</si>
  <si>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</si>
  <si>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</si>
  <si>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</si>
  <si>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</si>
  <si>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</si>
  <si>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</si>
  <si>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</si>
  <si>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</si>
  <si>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</si>
  <si>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</si>
  <si>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</si>
  <si>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</si>
  <si>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</si>
  <si>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</si>
  <si>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</si>
  <si>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</si>
  <si>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</si>
  <si>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</si>
  <si>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</si>
  <si>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</si>
  <si>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</si>
  <si>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</si>
  <si>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</si>
  <si>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</si>
  <si>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</si>
  <si>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</si>
  <si>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</si>
  <si>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</si>
  <si>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</si>
  <si>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</si>
  <si>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</si>
  <si>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</si>
  <si>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</si>
  <si>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</si>
  <si>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</si>
  <si>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</si>
  <si>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</si>
  <si>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</si>
  <si>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</si>
  <si>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</si>
  <si>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</si>
  <si>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</si>
  <si>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</si>
  <si>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</si>
  <si>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</si>
  <si>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</si>
  <si>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</si>
  <si>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</si>
  <si>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</si>
  <si>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</si>
  <si>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</si>
  <si>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</si>
  <si>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</si>
  <si>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</si>
  <si>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</si>
  <si>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</si>
  <si>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</si>
  <si>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</si>
  <si>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</si>
  <si>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</si>
  <si>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</si>
  <si>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</si>
  <si>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</si>
  <si>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</si>
  <si>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</si>
  <si>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</si>
  <si>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</si>
  <si>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</si>
  <si>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</si>
  <si>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</si>
  <si>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</si>
  <si>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</si>
  <si>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</si>
  <si>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</si>
  <si>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</si>
  <si>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</si>
  <si>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</si>
  <si>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</si>
  <si>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</si>
  <si>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</si>
  <si>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</si>
  <si>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</si>
  <si>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</si>
  <si>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</si>
  <si>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</si>
  <si>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</si>
  <si>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</si>
  <si>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</si>
  <si>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</si>
  <si>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</si>
  <si>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</si>
  <si>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</si>
  <si>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</si>
  <si>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</si>
  <si>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</si>
  <si>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</si>
  <si>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</si>
  <si>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</si>
  <si>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</si>
  <si>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</si>
  <si>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</si>
  <si>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</si>
  <si>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</si>
  <si>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</si>
  <si>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</si>
  <si>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</si>
  <si>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</si>
  <si>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</si>
  <si>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</si>
  <si>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</si>
  <si>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</si>
  <si>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</si>
  <si>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</si>
  <si>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</si>
  <si>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</si>
  <si>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</si>
  <si>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</si>
  <si>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</si>
  <si>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</si>
  <si>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</si>
  <si>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</si>
  <si>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</si>
  <si>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</si>
  <si>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</si>
  <si>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</si>
  <si>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</si>
  <si>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</si>
  <si>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</si>
  <si>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</si>
  <si>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</si>
  <si>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</si>
  <si>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</si>
  <si>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</si>
  <si>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</si>
  <si>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</si>
  <si>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</si>
  <si>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</si>
  <si>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</si>
  <si>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</si>
  <si>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</si>
  <si>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</si>
  <si>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</si>
  <si>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</si>
  <si>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</si>
  <si>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</si>
  <si>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</si>
  <si>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</si>
  <si>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</si>
  <si>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</si>
  <si>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</si>
  <si>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</si>
  <si>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</si>
  <si>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</si>
  <si>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</si>
  <si>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</si>
  <si>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</si>
  <si>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</si>
  <si>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</si>
  <si>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</si>
  <si>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</si>
  <si>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</si>
  <si>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</si>
  <si>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</si>
  <si>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</si>
  <si>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</si>
  <si>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</si>
  <si>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</si>
  <si>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</si>
  <si>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</si>
  <si>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</si>
  <si>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</si>
  <si>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</si>
  <si>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</si>
  <si>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</si>
  <si>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</si>
  <si>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</si>
  <si>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</si>
  <si>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</si>
  <si>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</si>
  <si>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</si>
  <si>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</si>
  <si>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</si>
  <si>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</si>
  <si>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</si>
  <si>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</si>
  <si>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</si>
  <si>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</si>
  <si>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</si>
  <si>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</si>
  <si>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</si>
  <si>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</si>
  <si>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</si>
  <si>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</si>
  <si>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</si>
  <si>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</si>
  <si>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</si>
  <si>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</si>
  <si>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</si>
  <si>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</si>
  <si>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</si>
  <si>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</si>
  <si>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</si>
  <si>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</si>
  <si>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</si>
  <si>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</si>
  <si>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</si>
  <si>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</si>
  <si>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</si>
  <si>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</si>
  <si>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</si>
  <si>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</si>
  <si>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</si>
  <si>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</si>
  <si>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</si>
  <si>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</si>
  <si>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</si>
  <si>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</si>
  <si>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</si>
  <si>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</si>
  <si>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</si>
  <si>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</si>
  <si>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</si>
  <si>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</si>
  <si>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</si>
  <si>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</si>
  <si>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</si>
  <si>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</si>
  <si>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</si>
  <si>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</si>
  <si>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</si>
  <si>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</si>
  <si>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</si>
  <si>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</si>
  <si>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</si>
  <si>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</si>
  <si>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</si>
  <si>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</si>
  <si>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</si>
  <si>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</si>
  <si>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</si>
  <si>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</si>
  <si>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</si>
  <si>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</si>
  <si>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</si>
  <si>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</si>
  <si>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</si>
  <si>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</si>
  <si>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</si>
  <si>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</si>
  <si>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</si>
  <si>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</si>
  <si>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</si>
  <si>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</si>
  <si>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</si>
  <si>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</si>
  <si>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</si>
  <si>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</si>
  <si>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</si>
  <si>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</si>
  <si>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</si>
  <si>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</si>
  <si>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</si>
  <si>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</si>
  <si>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</si>
  <si>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</si>
  <si>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</si>
  <si>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</si>
  <si>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</si>
  <si>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</si>
  <si>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</si>
  <si>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</si>
  <si>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</si>
  <si>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</si>
  <si>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</si>
  <si>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</si>
  <si>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</si>
  <si>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</si>
  <si>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</si>
  <si>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</si>
  <si>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</si>
  <si>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</si>
  <si>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</si>
  <si>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</si>
  <si>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</si>
  <si>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</si>
  <si>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</si>
  <si>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</si>
  <si>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</si>
  <si>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</si>
  <si>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</si>
  <si>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</si>
  <si>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</si>
  <si>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</si>
  <si>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</si>
  <si>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</si>
  <si>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</si>
  <si>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</si>
  <si>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</si>
  <si>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</si>
  <si>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</si>
  <si>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</si>
  <si>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</si>
  <si>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</si>
  <si>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</si>
  <si>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</si>
  <si>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</si>
  <si>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</si>
  <si>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</si>
  <si>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</si>
  <si>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</si>
  <si>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</si>
  <si>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</si>
  <si>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</si>
  <si>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</si>
  <si>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</si>
  <si>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</si>
  <si>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</si>
  <si>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</si>
  <si>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</si>
  <si>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</si>
  <si>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</si>
  <si>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</si>
  <si>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</si>
  <si>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</si>
  <si>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</si>
  <si>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</si>
  <si>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</si>
  <si>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</si>
  <si>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</si>
  <si>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</si>
  <si>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</si>
  <si>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</si>
  <si>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</si>
  <si>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</si>
  <si>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</si>
  <si>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</si>
  <si>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</si>
  <si>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</si>
  <si>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</si>
  <si>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</si>
  <si>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</si>
  <si>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</si>
  <si>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</si>
  <si>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</si>
  <si>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</si>
  <si>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</si>
  <si>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</si>
  <si>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</si>
  <si>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</si>
  <si>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</si>
  <si>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</si>
  <si>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</si>
  <si>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</si>
  <si>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</si>
  <si>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</si>
  <si>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</si>
  <si>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</si>
  <si>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</si>
  <si>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</si>
  <si>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</si>
  <si>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</si>
  <si>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</si>
  <si>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</si>
  <si>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</si>
  <si>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</si>
  <si>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</si>
  <si>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</si>
  <si>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</si>
  <si>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</si>
  <si>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</si>
  <si>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</si>
  <si>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</si>
  <si>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</si>
  <si>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</si>
  <si>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</si>
  <si>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</si>
  <si>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</si>
  <si>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</si>
  <si>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</si>
  <si>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</si>
  <si>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</si>
  <si>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</si>
  <si>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</si>
  <si>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</si>
  <si>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</si>
  <si>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</si>
  <si>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</si>
  <si>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</si>
  <si>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</si>
  <si>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</si>
  <si>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</si>
  <si>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</si>
  <si>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</si>
  <si>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</si>
  <si>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</si>
  <si>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</si>
  <si>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</si>
  <si>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</si>
  <si>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</si>
  <si>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</si>
  <si>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</si>
  <si>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</si>
  <si>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</si>
  <si>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</si>
  <si>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</si>
  <si>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</si>
  <si>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</si>
  <si>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</si>
  <si>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</si>
  <si>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</si>
  <si>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</si>
  <si>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</si>
  <si>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</si>
  <si>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</si>
  <si>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</si>
  <si>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</si>
  <si>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</si>
  <si>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</si>
  <si>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</si>
  <si>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</si>
  <si>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</si>
  <si>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</si>
  <si>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</si>
  <si>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</si>
  <si>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</si>
  <si>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</si>
  <si>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</si>
  <si>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</si>
  <si>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</si>
  <si>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</si>
  <si>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</si>
  <si>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</si>
  <si>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</si>
  <si>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</si>
  <si>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</si>
  <si>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</si>
  <si>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</si>
  <si>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</si>
  <si>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</si>
  <si>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</si>
  <si>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</si>
  <si>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</si>
  <si>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</si>
  <si>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</si>
  <si>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</si>
  <si>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</si>
  <si>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</si>
  <si>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</si>
  <si>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</si>
  <si>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</si>
  <si>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</si>
  <si>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</si>
  <si>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</si>
  <si>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</si>
  <si>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</si>
  <si>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</si>
  <si>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</si>
  <si>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</si>
  <si>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</si>
  <si>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</si>
  <si>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</si>
  <si>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</si>
  <si>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</si>
  <si>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</si>
  <si>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</si>
  <si>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</si>
  <si>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</si>
  <si>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</si>
  <si>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</si>
  <si>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</si>
  <si>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</si>
  <si>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</si>
  <si>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</si>
  <si>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</si>
  <si>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</si>
  <si>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</si>
  <si>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</si>
  <si>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</si>
  <si>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</si>
  <si>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</si>
  <si>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</si>
  <si>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</si>
  <si>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</si>
  <si>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</si>
  <si>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</si>
  <si>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</si>
  <si>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</si>
  <si>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</si>
  <si>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</si>
  <si>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</si>
  <si>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</si>
  <si>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</si>
  <si>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</si>
  <si>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</si>
  <si>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</si>
  <si>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</si>
  <si>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</si>
  <si>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</si>
  <si>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</si>
  <si>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</si>
  <si>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</si>
  <si>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</si>
  <si>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</si>
  <si>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</si>
  <si>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</si>
  <si>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</si>
  <si>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</si>
  <si>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</si>
  <si>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</si>
  <si>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</si>
  <si>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</si>
  <si>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</si>
  <si>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</si>
  <si>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</si>
  <si>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</si>
  <si>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</si>
  <si>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</si>
  <si>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</si>
  <si>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</si>
  <si>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</si>
  <si>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</si>
  <si>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</si>
  <si>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</si>
  <si>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</si>
  <si>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</si>
  <si>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</si>
  <si>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</si>
  <si>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</si>
  <si>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</si>
  <si>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</si>
  <si>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</si>
  <si>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</si>
  <si>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</si>
  <si>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</si>
  <si>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</si>
  <si>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</si>
  <si>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</si>
  <si>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</si>
  <si>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</si>
  <si>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</si>
  <si>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</si>
  <si>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</si>
  <si>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</si>
  <si>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</si>
  <si>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</si>
  <si>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</si>
  <si>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</si>
  <si>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</si>
  <si>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</si>
  <si>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</si>
  <si>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</si>
  <si>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</si>
  <si>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</si>
  <si>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</si>
  <si>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</si>
  <si>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</si>
  <si>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</si>
  <si>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</si>
  <si>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</si>
  <si>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</si>
  <si>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</si>
  <si>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</si>
  <si>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</si>
  <si>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</si>
  <si>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</si>
  <si>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</si>
  <si>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</si>
  <si>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</si>
  <si>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</si>
  <si>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</si>
  <si>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</si>
  <si>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</si>
  <si>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</si>
  <si>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</si>
  <si>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</si>
  <si>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</si>
  <si>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</si>
  <si>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</si>
  <si>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</si>
  <si>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</si>
  <si>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</si>
  <si>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</si>
  <si>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</si>
  <si>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</si>
  <si>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</si>
  <si>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</si>
  <si>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</si>
  <si>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</si>
  <si>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</si>
  <si>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</si>
  <si>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</si>
  <si>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</si>
  <si>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</si>
  <si>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</si>
  <si>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</si>
  <si>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</si>
  <si>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</si>
  <si>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</si>
  <si>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</si>
  <si>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</si>
  <si>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</si>
  <si>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</si>
  <si>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</si>
  <si>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</si>
  <si>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</si>
  <si>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</si>
  <si>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</si>
  <si>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</si>
  <si>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</si>
  <si>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</si>
  <si>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</si>
  <si>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</si>
  <si>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</si>
  <si>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</si>
  <si>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</si>
  <si>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</si>
  <si>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</si>
  <si>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</si>
  <si>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</si>
  <si>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</si>
  <si>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</si>
  <si>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</si>
  <si>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</si>
  <si>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</si>
  <si>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</si>
  <si>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</si>
  <si>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</si>
  <si>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</si>
  <si>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</si>
  <si>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</si>
  <si>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</si>
  <si>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</si>
  <si>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</si>
  <si>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</si>
  <si>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</si>
  <si>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</si>
  <si>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</si>
  <si>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</si>
  <si>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</si>
  <si>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</si>
  <si>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</si>
  <si>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</si>
  <si>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</si>
  <si>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</si>
  <si>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</si>
  <si>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</si>
  <si>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</si>
  <si>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</si>
  <si>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</si>
  <si>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</si>
  <si>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</si>
  <si>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</si>
  <si>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</si>
  <si>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</si>
  <si>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</si>
  <si>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</si>
  <si>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</si>
  <si>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</si>
  <si>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</si>
  <si>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</si>
  <si>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</si>
  <si>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</si>
  <si>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</si>
  <si>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</si>
  <si>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</si>
  <si>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</si>
  <si>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</si>
  <si>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</si>
  <si>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</si>
  <si>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</si>
  <si>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</si>
  <si>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</si>
  <si>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</si>
  <si>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</si>
  <si>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</si>
  <si>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</si>
  <si>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</si>
  <si>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</si>
  <si>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</si>
  <si>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</si>
  <si>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</si>
  <si>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</si>
  <si>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</si>
  <si>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</si>
  <si>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</si>
  <si>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</si>
  <si>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</si>
  <si>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</si>
  <si>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</si>
  <si>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</si>
  <si>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</si>
  <si>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</si>
  <si>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</si>
  <si>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</si>
  <si>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</si>
  <si>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</si>
  <si>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</si>
  <si>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</si>
  <si>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</si>
  <si>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</si>
  <si>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</si>
  <si>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</si>
  <si>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</si>
  <si>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</si>
  <si>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</si>
  <si>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</si>
  <si>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</si>
  <si>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</si>
  <si>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</si>
  <si>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</si>
  <si>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</si>
  <si>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</si>
  <si>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</si>
  <si>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</si>
  <si>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</si>
  <si>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</si>
  <si>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</si>
  <si>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</si>
  <si>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</si>
  <si>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</si>
  <si>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</si>
  <si>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</si>
  <si>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</si>
  <si>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</si>
  <si>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</si>
  <si>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</si>
  <si>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</si>
  <si>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</si>
  <si>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</si>
  <si>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</si>
  <si>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</si>
  <si>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</si>
  <si>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</si>
  <si>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</si>
  <si>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</si>
  <si>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</si>
  <si>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</si>
  <si>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</si>
  <si>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</si>
  <si>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</si>
  <si>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</si>
  <si>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</si>
  <si>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</si>
  <si>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</si>
  <si>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</si>
  <si>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</si>
  <si>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</si>
  <si>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</si>
  <si>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</si>
  <si>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</si>
  <si>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</si>
  <si>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</si>
  <si>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</si>
  <si>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</si>
  <si>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</si>
  <si>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</si>
  <si>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</si>
  <si>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</si>
  <si>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</si>
  <si>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</si>
  <si>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</si>
  <si>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</si>
  <si>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</si>
  <si>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</si>
  <si>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</si>
  <si>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</si>
  <si>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</si>
  <si>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</si>
  <si>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</si>
  <si>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</si>
  <si>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</si>
  <si>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</si>
  <si>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</si>
  <si>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</si>
  <si>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</si>
  <si>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</si>
  <si>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</si>
  <si>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</si>
  <si>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</si>
  <si>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</si>
  <si>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</si>
  <si>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</si>
  <si>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</si>
  <si>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</si>
  <si>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</si>
  <si>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</si>
  <si>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</si>
  <si>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</si>
  <si>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</si>
  <si>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</si>
  <si>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</si>
  <si>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</si>
  <si>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</si>
  <si>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</si>
  <si>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</si>
  <si>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</si>
  <si>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</si>
  <si>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</si>
  <si>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</si>
  <si>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</si>
  <si>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</si>
  <si>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</si>
  <si>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</si>
  <si>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</si>
  <si>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</si>
  <si>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</si>
  <si>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</si>
  <si>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</si>
  <si>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</si>
  <si>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</si>
  <si>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</si>
  <si>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</si>
  <si>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</si>
  <si>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</si>
  <si>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</si>
  <si>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</si>
  <si>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</si>
  <si>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</si>
  <si>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</si>
  <si>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</si>
  <si>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</si>
  <si>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</si>
  <si>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</si>
  <si>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</si>
  <si>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</si>
  <si>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</si>
  <si>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</si>
  <si>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</si>
  <si>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</si>
  <si>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</si>
  <si>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</si>
  <si>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</si>
  <si>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</si>
  <si>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</si>
  <si>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</si>
  <si>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</si>
  <si>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</si>
  <si>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</si>
  <si>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</si>
  <si>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</si>
  <si>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</si>
  <si>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</si>
  <si>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</si>
  <si>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</si>
  <si>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</si>
  <si>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</si>
  <si>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</si>
  <si>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</si>
  <si>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</si>
  <si>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</si>
  <si>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</si>
  <si>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</si>
  <si>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</si>
  <si>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</si>
  <si>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</si>
  <si>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</si>
  <si>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</si>
  <si>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</si>
  <si>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</si>
  <si>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</si>
  <si>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</si>
  <si>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</si>
  <si>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</si>
  <si>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</si>
  <si>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</si>
  <si>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</si>
  <si>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</si>
  <si>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</si>
  <si>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</si>
  <si>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</si>
  <si>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</si>
  <si>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</si>
  <si>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</si>
  <si>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</si>
  <si>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</si>
  <si>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</si>
  <si>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</si>
  <si>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</si>
  <si>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</si>
  <si>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</si>
  <si>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</si>
  <si>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</si>
  <si>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</si>
  <si>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</si>
  <si>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</si>
  <si>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</si>
  <si>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</si>
  <si>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</si>
  <si>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</si>
  <si>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</si>
  <si>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</si>
  <si>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</si>
  <si>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</si>
  <si>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</si>
  <si>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</si>
  <si>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</si>
  <si>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</si>
  <si>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</si>
  <si>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</si>
  <si>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</si>
  <si>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</si>
  <si>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</si>
  <si>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</si>
  <si>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</si>
  <si>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</si>
  <si>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</si>
  <si>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</si>
  <si>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</si>
  <si>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</si>
  <si>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</si>
  <si>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</si>
  <si>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</si>
  <si>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</si>
  <si>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</si>
  <si>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</si>
  <si>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</si>
  <si>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</si>
  <si>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</si>
  <si>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</si>
  <si>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</si>
  <si>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</si>
  <si>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</si>
  <si>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</si>
  <si>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</si>
  <si>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</si>
  <si>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</si>
  <si>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</si>
  <si>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</si>
  <si>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</si>
  <si>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</si>
  <si>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</si>
  <si>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</si>
  <si>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</si>
  <si>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</si>
  <si>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</si>
  <si>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</si>
  <si>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</si>
  <si>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</si>
  <si>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</si>
  <si>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</si>
  <si>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</si>
  <si>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</si>
  <si>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</si>
  <si>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</si>
  <si>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</si>
  <si>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</si>
  <si>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</si>
  <si>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</si>
  <si>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</si>
  <si>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</si>
  <si>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</si>
  <si>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</si>
  <si>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</si>
  <si>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</si>
  <si>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</si>
  <si>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</si>
  <si>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</si>
  <si>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</si>
  <si>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</si>
  <si>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</si>
  <si>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</si>
  <si>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</si>
  <si>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</si>
  <si>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</si>
  <si>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</si>
  <si>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</si>
  <si>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</si>
  <si>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</si>
  <si>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</si>
  <si>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</si>
  <si>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</si>
  <si>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</si>
  <si>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</si>
  <si>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</si>
  <si>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</si>
  <si>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</si>
  <si>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</si>
  <si>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</si>
  <si>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</si>
  <si>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</si>
  <si>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</si>
  <si>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</si>
  <si>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</si>
  <si>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</si>
  <si>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</si>
  <si>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</si>
  <si>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</si>
  <si>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</si>
  <si>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</si>
  <si>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</si>
  <si>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</si>
  <si>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</si>
  <si>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</si>
  <si>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</si>
  <si>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</si>
  <si>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</si>
  <si>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</si>
  <si>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</si>
  <si>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</si>
  <si>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</si>
  <si>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</si>
  <si>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</si>
  <si>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</si>
  <si>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</si>
  <si>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</si>
  <si>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</si>
  <si>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</si>
  <si>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</si>
  <si>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</si>
  <si>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</si>
  <si>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</si>
  <si>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</si>
  <si>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</si>
  <si>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</si>
  <si>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</si>
  <si>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</si>
  <si>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</si>
  <si>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</si>
  <si>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</si>
  <si>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</si>
  <si>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</si>
  <si>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</si>
  <si>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</si>
  <si>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</si>
  <si>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</si>
  <si>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</si>
  <si>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</si>
  <si>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</si>
  <si>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</si>
  <si>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</si>
  <si>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</si>
  <si>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</si>
  <si>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</si>
  <si>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</si>
  <si>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</si>
  <si>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</si>
  <si>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</si>
  <si>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</si>
  <si>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</si>
  <si>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</si>
  <si>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</si>
  <si>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</si>
  <si>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</si>
  <si>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</si>
  <si>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</si>
  <si>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</si>
  <si>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</si>
  <si>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</si>
  <si>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</si>
  <si>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</si>
  <si>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</si>
  <si>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</si>
  <si>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</si>
  <si>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</si>
  <si>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</si>
  <si>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</si>
  <si>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</si>
  <si>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</si>
  <si>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</si>
  <si>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</si>
  <si>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</si>
  <si>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</si>
  <si>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</si>
  <si>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</si>
  <si>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</si>
  <si>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</si>
  <si>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</si>
  <si>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</si>
  <si>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</si>
  <si>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</si>
  <si>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</si>
  <si>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</si>
  <si>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</si>
  <si>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</si>
  <si>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</si>
  <si>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</si>
  <si>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</si>
  <si>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</si>
  <si>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</si>
  <si>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</si>
  <si>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</si>
  <si>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</si>
  <si>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</si>
  <si>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</si>
  <si>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</si>
  <si>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</si>
  <si>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</si>
  <si>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</si>
  <si>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</si>
  <si>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</si>
  <si>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</si>
  <si>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</si>
  <si>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</si>
  <si>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</si>
  <si>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</si>
  <si>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</si>
  <si>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</si>
  <si>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</si>
  <si>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</si>
  <si>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</si>
  <si>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</si>
  <si>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</si>
  <si>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</si>
  <si>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</si>
  <si>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</si>
  <si>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</si>
  <si>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</si>
  <si>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</si>
  <si>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</si>
  <si>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</si>
  <si>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</si>
  <si>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</si>
  <si>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</si>
  <si>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</si>
  <si>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</si>
  <si>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</si>
  <si>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</si>
  <si>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</si>
  <si>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</si>
  <si>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</si>
  <si>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</si>
  <si>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</si>
  <si>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</si>
  <si>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</si>
  <si>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</si>
  <si>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</si>
  <si>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</si>
  <si>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</si>
  <si>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</si>
  <si>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</si>
  <si>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</si>
  <si>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</si>
  <si>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</si>
  <si>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</si>
  <si>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</si>
  <si>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</si>
  <si>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</si>
  <si>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</si>
  <si>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</si>
  <si>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</si>
  <si>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</si>
  <si>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</si>
  <si>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</si>
  <si>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</si>
  <si>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</si>
  <si>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</si>
  <si>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</si>
  <si>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</si>
  <si>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</si>
  <si>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</si>
  <si>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</si>
  <si>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</si>
  <si>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</si>
  <si>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</si>
  <si>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</si>
  <si>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</si>
  <si>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</si>
  <si>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</si>
  <si>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</si>
  <si>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</si>
  <si>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</si>
  <si>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</si>
  <si>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</si>
  <si>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</si>
  <si>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</si>
  <si>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</si>
  <si>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</si>
  <si>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</si>
  <si>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</si>
  <si>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</si>
  <si>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</si>
  <si>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</si>
  <si>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</si>
  <si>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</si>
  <si>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</si>
  <si>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</si>
  <si>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</si>
  <si>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</si>
  <si>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</si>
  <si>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</si>
  <si>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</si>
  <si>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</si>
  <si>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</si>
  <si>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</si>
  <si>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</si>
  <si>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</si>
  <si>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</si>
  <si>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</si>
  <si>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</si>
  <si>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</si>
  <si>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</si>
  <si>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</si>
  <si>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</si>
  <si>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</si>
  <si>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</si>
  <si>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</si>
  <si>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</si>
  <si>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</si>
  <si>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</si>
  <si>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</si>
  <si>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</si>
  <si>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</si>
  <si>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</si>
  <si>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</si>
  <si>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</si>
  <si>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</si>
  <si>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</si>
  <si>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</si>
  <si>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</si>
  <si>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</si>
  <si>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</si>
  <si>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</si>
  <si>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</si>
  <si>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</si>
  <si>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</si>
  <si>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</si>
  <si>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</si>
  <si>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</si>
  <si>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</si>
  <si>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</si>
  <si>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</si>
  <si>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</si>
  <si>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</si>
  <si>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</si>
  <si>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</si>
  <si>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</si>
  <si>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</si>
  <si>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</si>
  <si>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</si>
  <si>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</si>
  <si>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</si>
  <si>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</si>
  <si>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</si>
  <si>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</si>
  <si>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</si>
  <si>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</si>
  <si>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</si>
  <si>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</si>
  <si>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</si>
  <si>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</si>
  <si>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</si>
  <si>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</si>
  <si>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</si>
  <si>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</si>
  <si>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</si>
  <si>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</si>
  <si>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</si>
  <si>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</si>
  <si>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</si>
  <si>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</si>
  <si>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</si>
  <si>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</si>
  <si>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</si>
  <si>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</si>
  <si>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</si>
  <si>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</si>
  <si>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</si>
  <si>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</si>
  <si>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</si>
  <si>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</si>
  <si>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</si>
  <si>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</si>
  <si>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</si>
  <si>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</si>
  <si>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</si>
  <si>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</si>
  <si>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</si>
  <si>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</si>
  <si>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</si>
  <si>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</si>
  <si>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</si>
  <si>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</si>
  <si>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</si>
  <si>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</si>
  <si>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</si>
  <si>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</si>
  <si>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</si>
  <si>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</si>
  <si>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</si>
  <si>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</si>
  <si>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</si>
  <si>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</si>
  <si>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</si>
  <si>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</si>
  <si>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</si>
  <si>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</si>
  <si>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</si>
  <si>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</si>
  <si>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</si>
  <si>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</si>
  <si>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</si>
  <si>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</si>
  <si>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</si>
  <si>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</si>
  <si>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</si>
  <si>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</si>
  <si>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</si>
  <si>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</si>
  <si>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</si>
  <si>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</si>
  <si>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</si>
  <si>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</si>
  <si>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</si>
  <si>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</si>
  <si>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</si>
  <si>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</si>
  <si>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</si>
  <si>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</si>
  <si>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</si>
  <si>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</si>
  <si>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</si>
  <si>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</si>
  <si>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</si>
  <si>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</si>
  <si>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</si>
  <si>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</si>
  <si>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</si>
  <si>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</si>
  <si>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</si>
  <si>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</si>
  <si>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</si>
  <si>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</si>
  <si>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</si>
  <si>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</si>
  <si>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</si>
  <si>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</si>
  <si>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</si>
  <si>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</si>
  <si>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</si>
  <si>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</si>
  <si>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</si>
  <si>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</si>
  <si>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</si>
  <si>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</si>
  <si>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</si>
  <si>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</si>
  <si>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</si>
  <si>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</si>
  <si>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</si>
  <si>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</si>
  <si>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</si>
  <si>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</si>
  <si>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</si>
  <si>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</si>
  <si>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</si>
  <si>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</si>
  <si>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</si>
  <si>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</si>
  <si>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</si>
  <si>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</si>
  <si>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</si>
  <si>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</si>
  <si>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</si>
  <si>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</si>
  <si>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</si>
  <si>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</si>
  <si>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</si>
  <si>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</si>
  <si>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</si>
  <si>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</si>
  <si>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</si>
  <si>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</si>
  <si>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</si>
  <si>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</si>
  <si>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</si>
  <si>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</si>
  <si>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</si>
  <si>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</si>
  <si>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</si>
  <si>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</si>
  <si>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</si>
  <si>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</si>
  <si>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</si>
  <si>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</si>
  <si>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</si>
  <si>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</si>
  <si>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</si>
  <si>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</si>
  <si>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</si>
  <si>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</si>
  <si>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</si>
  <si>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</si>
  <si>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</si>
  <si>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</si>
  <si>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</si>
  <si>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</si>
  <si>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</si>
  <si>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</si>
  <si>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</si>
  <si>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</si>
  <si>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</si>
  <si>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</si>
  <si>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</si>
  <si>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</si>
  <si>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</si>
  <si>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</si>
  <si>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</si>
  <si>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</si>
  <si>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</si>
  <si>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</si>
  <si>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</si>
  <si>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</si>
  <si>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</si>
  <si>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</si>
  <si>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</si>
  <si>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</si>
  <si>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</si>
  <si>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</si>
  <si>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</si>
  <si>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</si>
  <si>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</si>
  <si>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</si>
  <si>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</si>
  <si>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</si>
  <si>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</si>
  <si>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</si>
  <si>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</si>
  <si>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</si>
  <si>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</si>
  <si>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</si>
  <si>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</si>
  <si>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</si>
  <si>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</si>
  <si>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</si>
  <si>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</si>
  <si>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</si>
  <si>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</si>
  <si>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</si>
  <si>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</si>
  <si>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</si>
  <si>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</si>
  <si>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</si>
  <si>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</si>
  <si>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</si>
  <si>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</si>
  <si>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</si>
  <si>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</si>
  <si>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</si>
  <si>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</si>
  <si>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</si>
  <si>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</si>
  <si>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</si>
  <si>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</si>
  <si>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</si>
  <si>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</si>
  <si>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</si>
  <si>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</si>
  <si>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</si>
  <si>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</si>
  <si>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</si>
  <si>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</si>
  <si>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</si>
  <si>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</si>
  <si>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</si>
  <si>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</si>
  <si>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</si>
  <si>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</si>
  <si>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</si>
  <si>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</si>
  <si>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</si>
  <si>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</si>
  <si>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</si>
  <si>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</si>
  <si>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</si>
  <si>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</si>
  <si>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</si>
  <si>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</si>
  <si>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</si>
  <si>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</si>
  <si>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</si>
  <si>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</si>
  <si>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</si>
  <si>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</si>
  <si>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</si>
  <si>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</si>
  <si>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</si>
  <si>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</si>
  <si>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</si>
  <si>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</si>
  <si>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</si>
  <si>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</si>
  <si>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</si>
  <si>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</si>
  <si>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</si>
  <si>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</si>
  <si>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</si>
  <si>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</si>
  <si>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</si>
  <si>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</si>
  <si>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</si>
  <si>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</si>
  <si>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</si>
  <si>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</si>
  <si>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</si>
  <si>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</si>
  <si>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</si>
  <si>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</si>
  <si>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</si>
  <si>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</si>
  <si>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</si>
  <si>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</si>
  <si>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</si>
  <si>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</si>
  <si>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</si>
  <si>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</si>
  <si>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</si>
  <si>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</si>
  <si>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</si>
  <si>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</si>
  <si>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</si>
  <si>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</si>
  <si>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</si>
  <si>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</si>
  <si>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</si>
  <si>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</si>
  <si>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</si>
  <si>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</si>
  <si>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</si>
  <si>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</si>
  <si>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</si>
  <si>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</si>
  <si>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</si>
  <si>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</si>
  <si>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</si>
  <si>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</si>
  <si>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</si>
  <si>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</si>
  <si>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</si>
  <si>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</si>
  <si>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</si>
  <si>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</si>
  <si>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</si>
  <si>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</si>
  <si>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</si>
  <si>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</si>
  <si>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</si>
  <si>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</si>
  <si>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</si>
  <si>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</si>
  <si>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</si>
  <si>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</si>
  <si>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</si>
  <si>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</si>
  <si>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</si>
  <si>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</si>
  <si>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</si>
  <si>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</si>
  <si>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</si>
  <si>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</si>
  <si>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</si>
  <si>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</si>
  <si>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</si>
  <si>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</si>
  <si>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</si>
  <si>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</si>
  <si>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</si>
  <si>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</si>
  <si>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</si>
  <si>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</si>
  <si>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</si>
  <si>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</si>
  <si>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</si>
  <si>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</si>
  <si>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</si>
  <si>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</si>
  <si>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</si>
  <si>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</si>
  <si>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</si>
  <si>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</si>
  <si>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</si>
  <si>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</si>
  <si>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</si>
  <si>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</si>
  <si>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</si>
  <si>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</si>
  <si>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</si>
  <si>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</si>
  <si>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</si>
  <si>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</si>
  <si>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</si>
  <si>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</si>
  <si>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</si>
  <si>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</si>
  <si>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</si>
  <si>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</si>
  <si>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</si>
  <si>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</si>
  <si>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</si>
  <si>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</si>
  <si>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</si>
  <si>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</si>
  <si>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</si>
  <si>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</si>
  <si>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</si>
  <si>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</si>
  <si>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</si>
  <si>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</si>
  <si>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</si>
  <si>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</si>
  <si>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</si>
  <si>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</si>
  <si>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</si>
  <si>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</si>
  <si>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</si>
  <si>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</si>
  <si>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</si>
  <si>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</si>
  <si>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</si>
  <si>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</si>
  <si>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</si>
  <si>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</si>
  <si>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</si>
  <si>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</si>
  <si>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</si>
  <si>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</si>
  <si>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</si>
  <si>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</si>
  <si>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</si>
  <si>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</si>
  <si>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</si>
  <si>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</si>
  <si>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</si>
  <si>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</si>
  <si>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</si>
  <si>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</si>
  <si>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</si>
  <si>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</si>
  <si>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</si>
  <si>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</si>
  <si>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</si>
  <si>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</si>
  <si>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</si>
  <si>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</si>
  <si>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</si>
  <si>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</si>
  <si>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</si>
  <si>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</si>
  <si>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</si>
  <si>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</si>
  <si>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</si>
  <si>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</si>
  <si>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</si>
  <si>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</si>
  <si>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</si>
  <si>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</si>
  <si>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</si>
  <si>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</si>
  <si>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</si>
  <si>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</si>
  <si>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</si>
  <si>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</si>
  <si>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</si>
  <si>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</si>
  <si>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</si>
  <si>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</si>
  <si>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</si>
  <si>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</si>
  <si>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</si>
  <si>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</si>
  <si>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</si>
  <si>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</si>
  <si>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</si>
  <si>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</si>
  <si>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</si>
  <si>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</si>
  <si>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</si>
  <si>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</si>
  <si>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</si>
  <si>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</si>
  <si>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</si>
  <si>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</si>
  <si>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</si>
  <si>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</si>
  <si>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</si>
  <si>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</si>
  <si>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</si>
  <si>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</si>
  <si>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</si>
  <si>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</si>
  <si>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</si>
  <si>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</si>
  <si>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</si>
  <si>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</si>
  <si>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</si>
  <si>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</si>
  <si>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</si>
  <si>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</si>
  <si>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</si>
  <si>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</si>
  <si>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</si>
  <si>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</si>
  <si>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</si>
  <si>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</si>
  <si>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</si>
  <si>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</si>
  <si>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</si>
  <si>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</si>
  <si>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</si>
  <si>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</si>
  <si>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</si>
  <si>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</si>
  <si>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</si>
  <si>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</si>
  <si>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</si>
  <si>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</si>
  <si>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</si>
  <si>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</si>
  <si>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</si>
  <si>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</si>
  <si>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</si>
  <si>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</si>
  <si>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</si>
  <si>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</si>
  <si>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</si>
  <si>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</si>
  <si>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</si>
  <si>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</si>
  <si>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</si>
  <si>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</si>
  <si>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</si>
  <si>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</si>
  <si>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</si>
  <si>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</si>
  <si>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</si>
  <si>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</si>
  <si>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</si>
  <si>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</si>
  <si>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</si>
  <si>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</si>
  <si>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</si>
  <si>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</si>
  <si>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</si>
  <si>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</si>
  <si>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</si>
  <si>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</si>
  <si>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</si>
  <si>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</si>
  <si>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</si>
  <si>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</si>
  <si>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</si>
  <si>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</si>
  <si>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</si>
  <si>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</si>
  <si>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</si>
  <si>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</si>
  <si>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</si>
  <si>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</si>
  <si>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</si>
  <si>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</si>
  <si>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</si>
  <si>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</si>
  <si>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</si>
  <si>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</si>
  <si>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</si>
  <si>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</si>
  <si>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</si>
  <si>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</si>
  <si>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</si>
  <si>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</si>
  <si>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</si>
  <si>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</si>
  <si>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</si>
  <si>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</si>
  <si>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</si>
  <si>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</si>
  <si>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</si>
  <si>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</si>
  <si>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</si>
  <si>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</si>
  <si>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</si>
  <si>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</si>
  <si>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</si>
  <si>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</si>
  <si>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</si>
  <si>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</si>
  <si>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</si>
  <si>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</si>
  <si>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</si>
  <si>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</si>
  <si>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</si>
  <si>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</si>
  <si>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</si>
  <si>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</si>
  <si>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</si>
  <si>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</si>
  <si>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</si>
  <si>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</si>
  <si>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</si>
  <si>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</si>
  <si>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</si>
  <si>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</si>
  <si>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</si>
  <si>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</si>
  <si>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</si>
  <si>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</si>
  <si>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</si>
  <si>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</si>
  <si>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</si>
  <si>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</si>
  <si>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</si>
  <si>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</si>
  <si>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</si>
  <si>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</si>
  <si>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</si>
  <si>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</si>
  <si>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</si>
  <si>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</si>
  <si>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</si>
  <si>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</si>
  <si>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</si>
  <si>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</si>
  <si>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</si>
  <si>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</si>
  <si>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</si>
  <si>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</si>
  <si>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</si>
  <si>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</si>
  <si>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</si>
  <si>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</si>
  <si>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</si>
  <si>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</si>
  <si>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</si>
  <si>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</si>
  <si>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</si>
  <si>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</si>
  <si>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</si>
  <si>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</si>
  <si>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</si>
  <si>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</si>
  <si>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</si>
  <si>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</si>
  <si>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</si>
  <si>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</si>
  <si>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</si>
  <si>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</si>
  <si>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</si>
  <si>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</si>
  <si>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</si>
  <si>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</si>
  <si>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</si>
  <si>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</si>
  <si>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</si>
  <si>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</si>
  <si>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</si>
  <si>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</si>
  <si>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</si>
  <si>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</si>
  <si>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</si>
  <si>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</si>
  <si>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</si>
  <si>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</si>
  <si>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</si>
  <si>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</si>
  <si>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</si>
  <si>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</si>
  <si>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</si>
  <si>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</si>
  <si>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</si>
  <si>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</si>
  <si>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</si>
  <si>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</si>
  <si>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</si>
  <si>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</si>
  <si>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</si>
  <si>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</si>
  <si>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</si>
  <si>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</si>
  <si>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</si>
  <si>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</si>
  <si>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</si>
  <si>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</si>
  <si>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</si>
  <si>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</si>
  <si>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</si>
  <si>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</si>
  <si>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</si>
  <si>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</si>
  <si>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</si>
  <si>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</si>
  <si>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</si>
  <si>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</si>
  <si>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</si>
  <si>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</si>
  <si>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</si>
  <si>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</si>
  <si>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</si>
  <si>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</si>
  <si>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</si>
  <si>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</si>
  <si>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</si>
  <si>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</si>
  <si>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</si>
  <si>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</si>
  <si>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</si>
  <si>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</si>
  <si>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</si>
  <si>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</si>
  <si>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</si>
  <si>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</si>
  <si>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</si>
  <si>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</si>
  <si>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</si>
  <si>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</si>
  <si>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</si>
  <si>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</si>
  <si>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</si>
  <si>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</si>
  <si>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</si>
  <si>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</si>
  <si>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</si>
  <si>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</si>
  <si>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</si>
  <si>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</si>
  <si>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</si>
  <si>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</si>
  <si>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</si>
  <si>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</si>
  <si>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</si>
  <si>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</si>
  <si>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</si>
  <si>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</si>
  <si>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</si>
  <si>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</si>
  <si>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</si>
  <si>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</si>
  <si>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</si>
  <si>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</si>
  <si>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</si>
  <si>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</si>
  <si>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</si>
  <si>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</si>
  <si>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</si>
  <si>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</si>
  <si>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</si>
  <si>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</si>
  <si>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</si>
  <si>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</si>
  <si>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</si>
  <si>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</si>
  <si>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</si>
  <si>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</si>
  <si>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</si>
  <si>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</si>
  <si>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</si>
  <si>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</si>
  <si>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</si>
  <si>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</si>
  <si>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</si>
  <si>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</si>
  <si>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</si>
  <si>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</si>
  <si>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</si>
  <si>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</si>
  <si>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</si>
  <si>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</si>
  <si>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</si>
  <si>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</si>
  <si>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</si>
  <si>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</si>
  <si>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</si>
  <si>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</si>
  <si>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</si>
  <si>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</si>
  <si>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</si>
  <si>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</si>
  <si>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</si>
  <si>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</si>
  <si>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</si>
  <si>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</si>
  <si>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</si>
  <si>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</si>
  <si>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</si>
  <si>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</si>
  <si>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</si>
  <si>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</si>
  <si>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</si>
  <si>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</si>
  <si>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</si>
  <si>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</si>
  <si>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</si>
  <si>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</si>
  <si>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</si>
  <si>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</si>
  <si>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</si>
  <si>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</si>
  <si>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</si>
  <si>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</si>
  <si>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</si>
  <si>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</si>
  <si>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</si>
  <si>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</si>
  <si>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</si>
  <si>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</si>
  <si>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</si>
  <si>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</si>
  <si>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</si>
  <si>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</si>
  <si>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</si>
  <si>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</si>
  <si>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</si>
  <si>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</si>
  <si>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</si>
  <si>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</si>
  <si>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</si>
  <si>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</si>
  <si>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</si>
  <si>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</si>
  <si>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</si>
  <si>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</si>
  <si>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</si>
  <si>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</si>
  <si>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</si>
  <si>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</si>
  <si>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</si>
  <si>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</si>
  <si>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</si>
  <si>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</si>
  <si>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</si>
  <si>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</si>
  <si>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</si>
  <si>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</si>
  <si>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</si>
  <si>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</si>
  <si>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</si>
  <si>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</si>
  <si>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</si>
  <si>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</si>
  <si>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</si>
  <si>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</si>
  <si>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</si>
  <si>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</si>
  <si>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</si>
  <si>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</si>
  <si>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</si>
  <si>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</si>
  <si>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</si>
  <si>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</si>
  <si>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</si>
  <si>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</si>
  <si>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</si>
  <si>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</si>
  <si>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</si>
  <si>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</si>
  <si>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</si>
  <si>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</si>
  <si>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</si>
  <si>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</si>
  <si>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</si>
  <si>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</si>
  <si>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</si>
  <si>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</si>
  <si>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</si>
  <si>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</si>
  <si>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</si>
  <si>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</si>
  <si>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</si>
  <si>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</si>
  <si>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</si>
  <si>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</si>
  <si>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</si>
  <si>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</si>
  <si>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</si>
  <si>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</si>
  <si>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</si>
  <si>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</si>
  <si>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</si>
  <si>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</si>
  <si>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</si>
  <si>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</si>
  <si>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</si>
  <si>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</si>
  <si>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</si>
  <si>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</si>
  <si>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</si>
  <si>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</si>
  <si>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</si>
  <si>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</si>
  <si>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</si>
  <si>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</si>
  <si>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</si>
  <si>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</si>
  <si>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</si>
  <si>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</si>
  <si>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</si>
  <si>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</si>
  <si>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</si>
  <si>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</si>
  <si>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</si>
  <si>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</si>
  <si>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</si>
  <si>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</si>
  <si>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</si>
  <si>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</si>
  <si>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</si>
  <si>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</si>
  <si>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</si>
  <si>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</si>
  <si>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</si>
  <si>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</si>
  <si>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</si>
  <si>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</si>
  <si>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</si>
  <si>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</si>
  <si>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</si>
  <si>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</si>
  <si>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</si>
  <si>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</si>
  <si>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</si>
  <si>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</si>
  <si>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</si>
  <si>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</si>
  <si>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</si>
  <si>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</si>
  <si>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</si>
  <si>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</si>
  <si>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</si>
  <si>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</si>
  <si>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</si>
  <si>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</si>
  <si>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</si>
  <si>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</si>
  <si>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</si>
  <si>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</si>
  <si>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</si>
  <si>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</si>
  <si>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</si>
  <si>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</si>
  <si>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</si>
  <si>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</si>
  <si>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</si>
  <si>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</si>
  <si>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</si>
  <si>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</si>
  <si>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</si>
  <si>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</si>
  <si>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</si>
  <si>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</si>
  <si>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</si>
  <si>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</si>
  <si>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</si>
  <si>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</si>
  <si>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</si>
  <si>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</si>
  <si>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</si>
  <si>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</si>
  <si>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</si>
  <si>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</si>
  <si>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</si>
  <si>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</si>
  <si>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</si>
  <si>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</si>
  <si>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</si>
  <si>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</si>
  <si>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</si>
  <si>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</si>
  <si>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</si>
  <si>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</si>
  <si>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</si>
  <si>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</si>
  <si>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</si>
  <si>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</si>
  <si>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</si>
  <si>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</si>
  <si>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</si>
  <si>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</si>
  <si>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</si>
  <si>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</si>
  <si>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</si>
  <si>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</si>
  <si>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</si>
  <si>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</si>
  <si>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</si>
  <si>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</si>
  <si>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</si>
  <si>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</si>
  <si>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</si>
  <si>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</si>
  <si>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</si>
  <si>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</si>
  <si>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</si>
  <si>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</si>
  <si>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</si>
  <si>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</si>
  <si>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</si>
  <si>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</si>
  <si>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</si>
  <si>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</si>
  <si>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</si>
  <si>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</si>
  <si>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</si>
  <si>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</si>
  <si>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</si>
  <si>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</si>
  <si>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</si>
  <si>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</si>
  <si>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</si>
  <si>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</si>
  <si>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</si>
  <si>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</si>
  <si>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</si>
  <si>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</si>
  <si>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</si>
  <si>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</si>
  <si>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</si>
  <si>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</si>
  <si>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</si>
  <si>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</si>
  <si>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</si>
  <si>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</si>
  <si>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</si>
  <si>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</si>
  <si>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</si>
  <si>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</si>
  <si>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</si>
  <si>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</si>
  <si>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</si>
  <si>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</si>
  <si>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</si>
  <si>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</si>
  <si>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</si>
  <si>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</si>
  <si>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</si>
  <si>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</si>
  <si>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</si>
  <si>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</si>
  <si>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</si>
  <si>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</si>
  <si>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</si>
  <si>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</si>
  <si>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</si>
  <si>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</si>
  <si>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</si>
  <si>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</si>
  <si>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</si>
  <si>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</si>
  <si>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</si>
  <si>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</si>
  <si>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</si>
  <si>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</si>
  <si>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</si>
  <si>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</si>
  <si>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</si>
  <si>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</si>
  <si>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</si>
  <si>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</si>
  <si>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</si>
  <si>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</si>
  <si>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</si>
  <si>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</si>
  <si>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</si>
  <si>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</si>
  <si>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</si>
  <si>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</si>
  <si>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</si>
  <si>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</si>
  <si>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</si>
  <si>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</si>
  <si>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</si>
  <si>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</si>
  <si>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</si>
  <si>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</si>
  <si>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</si>
  <si>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</si>
  <si>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</si>
  <si>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</si>
  <si>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</si>
  <si>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</si>
  <si>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</si>
  <si>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</si>
  <si>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</si>
  <si>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</si>
  <si>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</si>
  <si>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</si>
  <si>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</si>
  <si>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</si>
  <si>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</si>
  <si>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</si>
  <si>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</si>
  <si>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</si>
  <si>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</si>
  <si>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</si>
  <si>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</si>
  <si>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</si>
  <si>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</si>
  <si>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</si>
  <si>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</si>
  <si>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</si>
  <si>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</si>
  <si>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</si>
  <si>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</si>
  <si>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</si>
  <si>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</si>
  <si>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</si>
  <si>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</si>
  <si>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</si>
  <si>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</si>
  <si>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</si>
  <si>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</si>
  <si>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</si>
  <si>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</si>
  <si>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</si>
  <si>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</si>
  <si>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</si>
  <si>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</si>
  <si>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</si>
  <si>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</si>
  <si>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</si>
  <si>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</si>
  <si>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</si>
  <si>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</si>
  <si>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</si>
  <si>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</si>
  <si>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</si>
  <si>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</si>
  <si>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</si>
  <si>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</si>
  <si>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</si>
  <si>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</si>
  <si>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</si>
  <si>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</si>
  <si>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</si>
  <si>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</si>
  <si>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</si>
  <si>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</si>
  <si>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</si>
  <si>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</si>
  <si>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</si>
  <si>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</si>
  <si>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</si>
  <si>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</si>
  <si>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</si>
  <si>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</si>
  <si>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</si>
  <si>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</si>
  <si>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</si>
  <si>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</si>
  <si>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</si>
  <si>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</si>
  <si>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</si>
  <si>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</si>
  <si>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</si>
  <si>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</si>
  <si>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</si>
  <si>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</si>
  <si>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</si>
  <si>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</si>
  <si>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</si>
  <si>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</si>
  <si>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</si>
  <si>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</si>
  <si>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</si>
  <si>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</si>
  <si>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</si>
  <si>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</si>
  <si>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</si>
  <si>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</si>
  <si>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</si>
  <si>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</si>
  <si>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</si>
  <si>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</si>
  <si>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</si>
  <si>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</si>
  <si>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</si>
  <si>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</si>
  <si>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</si>
  <si>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</si>
  <si>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</si>
  <si>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</si>
  <si>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</si>
  <si>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</si>
  <si>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</si>
  <si>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</si>
  <si>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</si>
  <si>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</si>
  <si>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</si>
  <si>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</si>
  <si>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</si>
  <si>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</si>
  <si>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</si>
  <si>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</si>
  <si>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</si>
  <si>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</si>
  <si>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</si>
  <si>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</si>
  <si>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</si>
  <si>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</si>
  <si>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</si>
  <si>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</si>
  <si>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</si>
  <si>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</si>
  <si>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</si>
  <si>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</si>
  <si>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</si>
  <si>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</si>
  <si>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</si>
  <si>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</si>
  <si>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</si>
  <si>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</si>
  <si>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</si>
  <si>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</si>
  <si>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</si>
  <si>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</si>
  <si>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</si>
  <si>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</si>
  <si>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</si>
  <si>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</si>
  <si>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</si>
  <si>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</si>
  <si>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</si>
  <si>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</si>
  <si>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</si>
  <si>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</si>
  <si>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</si>
  <si>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</si>
  <si>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</si>
  <si>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</si>
  <si>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</si>
  <si>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</si>
  <si>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</si>
  <si>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</si>
  <si>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</si>
  <si>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</si>
  <si>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</si>
  <si>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</si>
  <si>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</si>
  <si>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</si>
  <si>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</si>
  <si>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</si>
  <si>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</si>
  <si>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</si>
  <si>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</si>
  <si>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</si>
  <si>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</si>
  <si>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</si>
  <si>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</si>
  <si>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</si>
  <si>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</si>
  <si>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</si>
  <si>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</si>
  <si>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</si>
  <si>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</si>
  <si>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</si>
  <si>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</si>
  <si>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</si>
  <si>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</si>
  <si>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</si>
  <si>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</si>
  <si>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</si>
  <si>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</si>
  <si>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</si>
  <si>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</si>
  <si>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</si>
  <si>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</si>
  <si>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</si>
  <si>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</si>
  <si>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</si>
  <si>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</si>
  <si>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</si>
  <si>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</si>
  <si>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</si>
  <si>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</si>
  <si>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</si>
  <si>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</si>
  <si>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</si>
  <si>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</si>
  <si>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</si>
  <si>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</si>
  <si>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</si>
  <si>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</si>
  <si>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</si>
  <si>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</si>
  <si>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</si>
  <si>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</si>
  <si>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</si>
  <si>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</si>
  <si>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</si>
  <si>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</si>
  <si>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</si>
  <si>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</si>
  <si>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</si>
  <si>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</si>
  <si>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</si>
  <si>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</si>
  <si>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</si>
  <si>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</si>
  <si>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</si>
  <si>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</si>
  <si>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</si>
  <si>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</si>
  <si>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</si>
  <si>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</si>
  <si>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</si>
  <si>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</si>
  <si>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</si>
  <si>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</si>
  <si>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</si>
  <si>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</si>
  <si>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</si>
  <si>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</si>
  <si>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</si>
  <si>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</si>
  <si>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</si>
  <si>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</si>
  <si>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</si>
  <si>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</si>
  <si>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</si>
  <si>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</si>
  <si>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</si>
  <si>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</si>
  <si>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</si>
  <si>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</si>
  <si>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</si>
  <si>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</si>
  <si>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</si>
  <si>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</si>
  <si>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</si>
  <si>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</si>
  <si>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</si>
  <si>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</si>
  <si>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</si>
  <si>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</si>
  <si>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</si>
  <si>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</si>
  <si>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</si>
  <si>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</si>
  <si>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</si>
  <si>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</si>
  <si>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</si>
  <si>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</si>
  <si>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</si>
  <si>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</si>
  <si>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</si>
  <si>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</si>
  <si>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</si>
  <si>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</si>
  <si>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</si>
  <si>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</si>
  <si>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</si>
  <si>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</si>
  <si>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</si>
  <si>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</si>
  <si>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</si>
  <si>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</si>
  <si>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</si>
  <si>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</si>
  <si>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</si>
  <si>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</si>
  <si>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</si>
  <si>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</si>
  <si>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</si>
  <si>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</si>
  <si>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</si>
  <si>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</si>
  <si>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</si>
  <si>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</si>
  <si>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</si>
  <si>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</si>
  <si>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</si>
  <si>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</si>
  <si>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</si>
  <si>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</si>
  <si>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</si>
  <si>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</si>
  <si>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</si>
  <si>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</si>
  <si>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</si>
  <si>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</si>
  <si>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</si>
  <si>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</si>
  <si>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</si>
  <si>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</si>
  <si>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</si>
  <si>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</si>
  <si>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</si>
  <si>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</si>
  <si>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</si>
  <si>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</si>
  <si>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</si>
  <si>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</si>
  <si>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</si>
  <si>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</si>
  <si>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</si>
  <si>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</si>
  <si>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</si>
  <si>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</si>
  <si>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</si>
  <si>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</si>
  <si>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</si>
  <si>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</si>
  <si>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</si>
  <si>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</si>
  <si>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</si>
  <si>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</si>
  <si>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</si>
  <si>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</si>
  <si>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</si>
  <si>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</si>
  <si>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</si>
  <si>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</si>
  <si>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</si>
  <si>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</si>
  <si>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</si>
  <si>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</si>
  <si>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</si>
  <si>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</si>
  <si>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</si>
  <si>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</si>
  <si>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</si>
  <si>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</si>
  <si>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</si>
  <si>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</si>
  <si>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</si>
  <si>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</si>
  <si>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</si>
  <si>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</si>
  <si>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</si>
  <si>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</si>
  <si>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</si>
  <si>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</si>
  <si>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</si>
  <si>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</si>
  <si>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</si>
  <si>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</si>
  <si>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</si>
  <si>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</si>
  <si>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</si>
  <si>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</si>
  <si>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</si>
  <si>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</si>
  <si>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</si>
  <si>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</si>
  <si>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</si>
  <si>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</si>
  <si>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</si>
  <si>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</si>
  <si>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</si>
  <si>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</si>
  <si>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</si>
  <si>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</si>
  <si>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</si>
  <si>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</si>
  <si>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</si>
  <si>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</si>
  <si>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</si>
  <si>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</si>
  <si>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</si>
  <si>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</si>
  <si>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</si>
  <si>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</si>
  <si>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</si>
  <si>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</si>
  <si>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</si>
  <si>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</si>
  <si>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</si>
  <si>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</si>
  <si>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</si>
  <si>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</si>
  <si>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</si>
  <si>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</si>
  <si>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</si>
  <si>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</si>
  <si>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</si>
  <si>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</si>
  <si>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</si>
  <si>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</si>
  <si>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</si>
  <si>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</si>
  <si>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</si>
  <si>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</si>
  <si>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</si>
  <si>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</si>
  <si>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</si>
  <si>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</si>
  <si>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</si>
  <si>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</si>
  <si>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</si>
  <si>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</si>
  <si>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</si>
  <si>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</si>
  <si>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</si>
  <si>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</si>
  <si>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</si>
  <si>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</si>
  <si>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</si>
  <si>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</si>
  <si>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</si>
  <si>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</si>
  <si>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</si>
  <si>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</si>
  <si>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</si>
  <si>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</si>
  <si>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</si>
  <si>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</si>
  <si>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</si>
  <si>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</si>
  <si>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</si>
  <si>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</si>
  <si>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</si>
  <si>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</si>
  <si>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</si>
  <si>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</si>
  <si>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</si>
  <si>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</si>
  <si>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</si>
  <si>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</si>
  <si>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</si>
  <si>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</si>
  <si>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</si>
  <si>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</si>
  <si>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</si>
  <si>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</si>
  <si>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</si>
  <si>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</si>
  <si>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</si>
  <si>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</si>
  <si>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</si>
  <si>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</si>
  <si>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</si>
  <si>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</si>
  <si>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</si>
  <si>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</si>
  <si>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</si>
  <si>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</si>
  <si>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</si>
  <si>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</si>
  <si>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</si>
  <si>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</si>
  <si>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</si>
  <si>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</si>
  <si>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</si>
  <si>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</si>
  <si>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</si>
  <si>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</si>
  <si>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</si>
  <si>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</si>
  <si>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</si>
  <si>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</si>
  <si>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</si>
  <si>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</si>
  <si>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</si>
  <si>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</si>
  <si>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</si>
  <si>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</si>
  <si>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</si>
  <si>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</si>
  <si>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</si>
  <si>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</si>
  <si>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</si>
  <si>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</si>
  <si>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</si>
  <si>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</si>
  <si>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</si>
  <si>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</si>
  <si>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</si>
  <si>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</si>
  <si>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</si>
  <si>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</si>
  <si>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</si>
  <si>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</si>
  <si>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</si>
  <si>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</si>
  <si>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</si>
  <si>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</si>
  <si>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</si>
  <si>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</si>
  <si>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</si>
  <si>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</si>
  <si>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</si>
  <si>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</si>
  <si>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</si>
  <si>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</si>
  <si>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</si>
  <si>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</si>
  <si>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</si>
  <si>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</si>
  <si>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</si>
  <si>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</si>
  <si>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</si>
  <si>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</si>
  <si>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</si>
  <si>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</si>
  <si>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</si>
  <si>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</si>
  <si>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</si>
  <si>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</si>
  <si>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</si>
  <si>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</si>
  <si>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</si>
  <si>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</si>
  <si>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</si>
  <si>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</si>
  <si>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</si>
  <si>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</si>
  <si>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</si>
  <si>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</si>
  <si>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</si>
  <si>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</si>
  <si>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</si>
  <si>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</si>
  <si>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</si>
  <si>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</si>
  <si>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</si>
  <si>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</si>
  <si>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</si>
  <si>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</si>
  <si>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</si>
  <si>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</si>
  <si>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</si>
  <si>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</si>
  <si>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</si>
  <si>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</si>
  <si>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</si>
  <si>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</si>
  <si>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</si>
  <si>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</si>
  <si>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</si>
  <si>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</si>
  <si>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</si>
  <si>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</si>
  <si>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</si>
  <si>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</si>
  <si>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</si>
  <si>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</si>
  <si>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</si>
  <si>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</si>
  <si>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</si>
  <si>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</si>
  <si>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</si>
  <si>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</si>
  <si>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</si>
  <si>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</si>
  <si>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</si>
  <si>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</si>
  <si>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</si>
  <si>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</si>
  <si>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</si>
  <si>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</si>
  <si>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</si>
  <si>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</si>
  <si>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</si>
  <si>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</si>
  <si>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</si>
  <si>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</si>
  <si>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</si>
  <si>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</si>
  <si>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</si>
  <si>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</si>
  <si>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</si>
  <si>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</si>
  <si>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</si>
  <si>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</si>
  <si>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</si>
  <si>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</si>
  <si>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</si>
  <si>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</si>
  <si>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</si>
  <si>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</si>
  <si>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</si>
  <si>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</si>
  <si>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</si>
  <si>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</si>
  <si>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</si>
  <si>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</si>
  <si>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</si>
  <si>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</si>
  <si>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</si>
  <si>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</si>
  <si>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</si>
  <si>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</si>
  <si>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</si>
  <si>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</si>
  <si>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</si>
  <si>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</si>
  <si>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</si>
  <si>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</si>
  <si>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</si>
  <si>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</si>
  <si>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</si>
  <si>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</si>
  <si>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</si>
  <si>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</si>
  <si>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</si>
  <si>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</si>
  <si>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</si>
  <si>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</si>
  <si>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</si>
  <si>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</si>
  <si>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</si>
  <si>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</si>
  <si>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</si>
  <si>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</si>
  <si>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</si>
  <si>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</si>
  <si>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</si>
  <si>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</si>
  <si>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</si>
  <si>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</si>
  <si>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</si>
  <si>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</si>
  <si>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</si>
  <si>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</si>
  <si>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</si>
  <si>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</si>
  <si>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</si>
  <si>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</si>
  <si>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</si>
  <si>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</si>
  <si>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</si>
  <si>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</si>
  <si>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</si>
  <si>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</si>
  <si>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</si>
  <si>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</si>
  <si>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</si>
  <si>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</si>
  <si>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</si>
  <si>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</si>
  <si>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</si>
  <si>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</si>
  <si>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</si>
  <si>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</si>
  <si>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</si>
  <si>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</si>
  <si>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</si>
  <si>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</si>
  <si>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</si>
  <si>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</si>
  <si>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</si>
  <si>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</si>
  <si>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</si>
  <si>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</si>
  <si>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</si>
  <si>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</si>
  <si>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</si>
  <si>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</si>
  <si>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</si>
  <si>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</si>
  <si>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</si>
  <si>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</si>
  <si>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</si>
  <si>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</si>
  <si>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</si>
  <si>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</si>
  <si>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</si>
  <si>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</si>
  <si>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</si>
  <si>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</si>
  <si>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</si>
  <si>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</si>
  <si>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</si>
  <si>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</si>
  <si>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</si>
  <si>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</si>
  <si>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</si>
  <si>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</si>
  <si>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</si>
  <si>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</si>
  <si>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</si>
  <si>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</si>
  <si>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</si>
  <si>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</si>
  <si>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</si>
  <si>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</si>
  <si>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</si>
  <si>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</si>
  <si>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</si>
  <si>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</si>
  <si>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</si>
  <si>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</si>
  <si>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</si>
  <si>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</si>
  <si>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</si>
  <si>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</si>
  <si>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</si>
  <si>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</si>
  <si>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</si>
  <si>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</si>
  <si>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</si>
  <si>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</si>
  <si>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</si>
  <si>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</si>
  <si>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</si>
  <si>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</si>
  <si>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</si>
  <si>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</si>
  <si>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</si>
  <si>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</si>
  <si>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</si>
  <si>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</si>
  <si>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</si>
  <si>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</si>
  <si>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</si>
  <si>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</si>
  <si>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</si>
  <si>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</si>
  <si>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</si>
  <si>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</si>
  <si>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</si>
  <si>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</si>
  <si>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</si>
  <si>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</si>
  <si>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</si>
  <si>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</si>
  <si>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</si>
  <si>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</si>
  <si>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</si>
  <si>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</si>
  <si>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</si>
  <si>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</si>
  <si>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</si>
  <si>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</si>
  <si>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</si>
  <si>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</si>
  <si>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</si>
  <si>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</si>
  <si>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</si>
  <si>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</si>
  <si>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</si>
  <si>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</si>
  <si>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</si>
  <si>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</si>
  <si>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</si>
  <si>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</si>
  <si>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</si>
  <si>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</si>
  <si>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</si>
  <si>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</si>
  <si>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</si>
  <si>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</si>
  <si>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</si>
  <si>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</si>
  <si>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</si>
  <si>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</si>
  <si>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</si>
  <si>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</si>
  <si>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</si>
  <si>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</si>
  <si>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</si>
  <si>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</si>
  <si>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</si>
  <si>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</si>
  <si>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</si>
  <si>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</si>
  <si>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</si>
  <si>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</si>
  <si>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</si>
  <si>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</si>
  <si>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</si>
  <si>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</si>
  <si>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</si>
  <si>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</si>
  <si>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</si>
  <si>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</si>
  <si>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</si>
  <si>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</si>
  <si>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</si>
  <si>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</si>
  <si>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</si>
  <si>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</si>
  <si>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</si>
  <si>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</si>
  <si>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</si>
  <si>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</si>
  <si>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</si>
  <si>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</si>
  <si>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</si>
  <si>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</si>
  <si>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</si>
  <si>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</si>
  <si>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</si>
  <si>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</si>
  <si>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</si>
  <si>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</si>
  <si>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</si>
  <si>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</si>
  <si>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</si>
  <si>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</si>
  <si>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</si>
  <si>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</si>
  <si>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</si>
  <si>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</si>
  <si>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</si>
  <si>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</si>
  <si>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</si>
  <si>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</si>
  <si>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</si>
  <si>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</si>
  <si>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</si>
  <si>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</si>
  <si>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</si>
  <si>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</si>
  <si>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</si>
  <si>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</si>
  <si>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</si>
  <si>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</si>
  <si>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</si>
  <si>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</si>
  <si>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</si>
  <si>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</si>
  <si>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</si>
  <si>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</si>
  <si>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</si>
  <si>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</si>
  <si>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</si>
  <si>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</si>
  <si>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</si>
  <si>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</si>
  <si>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</si>
  <si>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</si>
  <si>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</si>
  <si>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</si>
  <si>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</si>
  <si>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</si>
  <si>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</si>
  <si>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</si>
  <si>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</si>
  <si>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</si>
  <si>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</si>
  <si>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</si>
  <si>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</si>
  <si>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</si>
  <si>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</si>
  <si>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</si>
  <si>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</si>
  <si>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</si>
  <si>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</si>
  <si>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</si>
  <si>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</si>
  <si>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</si>
  <si>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</si>
  <si>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</si>
  <si>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</si>
  <si>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</si>
  <si>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</si>
  <si>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</si>
  <si>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</si>
  <si>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</si>
  <si>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</si>
  <si>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</si>
  <si>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</si>
  <si>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</si>
  <si>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</si>
  <si>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</si>
  <si>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</si>
  <si>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</si>
  <si>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</si>
  <si>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</si>
  <si>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</si>
  <si>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</si>
  <si>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</si>
  <si>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</si>
  <si>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</si>
  <si>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</si>
  <si>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</si>
  <si>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</si>
  <si>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</si>
  <si>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</si>
  <si>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</si>
  <si>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</si>
  <si>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</si>
  <si>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</si>
  <si>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</si>
  <si>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</si>
  <si>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</si>
  <si>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</si>
  <si>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</si>
  <si>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</si>
  <si>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</si>
  <si>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</si>
  <si>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</si>
  <si>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</si>
  <si>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</si>
  <si>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</si>
  <si>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</si>
  <si>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</si>
  <si>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</si>
  <si>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</si>
  <si>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</si>
  <si>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</si>
  <si>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</si>
  <si>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</si>
  <si>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</si>
  <si>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</si>
  <si>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</si>
  <si>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</si>
  <si>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</si>
  <si>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</si>
  <si>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</si>
  <si>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</si>
  <si>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</si>
  <si>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</si>
  <si>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</si>
  <si>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</si>
  <si>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</si>
  <si>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</si>
  <si>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</si>
  <si>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</si>
  <si>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</si>
  <si>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</si>
  <si>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</si>
  <si>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</si>
  <si>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</si>
  <si>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</si>
  <si>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</si>
  <si>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</si>
  <si>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</si>
  <si>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</si>
  <si>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</si>
  <si>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</si>
  <si>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</si>
  <si>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</si>
  <si>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</si>
  <si>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</si>
  <si>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</si>
  <si>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</si>
  <si>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</si>
  <si>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</si>
  <si>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</si>
  <si>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</si>
  <si>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</si>
  <si>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</si>
  <si>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</si>
  <si>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</si>
  <si>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</si>
  <si>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</si>
  <si>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</si>
  <si>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</si>
  <si>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</si>
  <si>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</si>
  <si>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</si>
  <si>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</si>
  <si>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</si>
  <si>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</si>
  <si>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</si>
  <si>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</si>
  <si>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</si>
  <si>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</si>
  <si>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</si>
  <si>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</si>
  <si>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</si>
  <si>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</si>
  <si>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</si>
  <si>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</si>
  <si>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</si>
  <si>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</si>
  <si>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</si>
  <si>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</si>
  <si>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</si>
  <si>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</si>
  <si>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</si>
  <si>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</si>
  <si>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</si>
  <si>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</si>
  <si>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</si>
  <si>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</si>
  <si>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</si>
  <si>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</si>
  <si>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</si>
  <si>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</si>
  <si>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</si>
  <si>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</si>
  <si>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</si>
  <si>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</si>
  <si>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</si>
  <si>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</si>
  <si>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</si>
  <si>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</si>
  <si>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</si>
  <si>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</si>
  <si>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</si>
  <si>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</si>
  <si>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</si>
  <si>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</si>
  <si>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</si>
  <si>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</si>
  <si>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</si>
  <si>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</si>
  <si>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</si>
  <si>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</si>
  <si>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</si>
  <si>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</si>
  <si>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</si>
  <si>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</si>
  <si>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</si>
  <si>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</si>
  <si>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</si>
  <si>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</si>
  <si>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</si>
  <si>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</si>
  <si>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</si>
  <si>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</si>
  <si>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</si>
  <si>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</si>
  <si>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</si>
  <si>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</si>
  <si>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</si>
  <si>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</si>
  <si>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</si>
  <si>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</si>
  <si>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</si>
  <si>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</si>
  <si>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</si>
  <si>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</si>
  <si>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</si>
  <si>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</si>
  <si>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</si>
  <si>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</si>
  <si>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</si>
  <si>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</si>
  <si>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</si>
  <si>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</si>
  <si>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</si>
  <si>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</si>
  <si>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</si>
  <si>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</si>
  <si>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</si>
  <si>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</si>
  <si>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</si>
  <si>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</si>
  <si>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</si>
  <si>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</si>
  <si>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</si>
  <si>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</si>
  <si>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</si>
  <si>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</si>
  <si>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</si>
  <si>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</si>
  <si>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</si>
  <si>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</si>
  <si>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</si>
  <si>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</si>
  <si>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</si>
  <si>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</si>
  <si>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</si>
  <si>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</si>
  <si>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</si>
  <si>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</si>
  <si>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</si>
  <si>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</si>
  <si>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</si>
  <si>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</si>
  <si>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</si>
  <si>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</si>
  <si>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</si>
  <si>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</si>
  <si>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</si>
  <si>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</si>
  <si>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</si>
  <si>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</si>
  <si>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</si>
  <si>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</si>
  <si>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</si>
  <si>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</si>
  <si>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</si>
  <si>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</si>
  <si>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</si>
  <si>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</si>
  <si>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</si>
  <si>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</si>
  <si>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</si>
  <si>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</si>
  <si>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</si>
  <si>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</si>
  <si>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</si>
  <si>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</si>
  <si>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</si>
  <si>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</si>
  <si>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</si>
  <si>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</si>
  <si>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</si>
  <si>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</si>
  <si>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</si>
  <si>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</si>
  <si>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</si>
  <si>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</si>
  <si>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</si>
  <si>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</si>
  <si>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</si>
  <si>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</si>
  <si>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</si>
  <si>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</si>
  <si>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</si>
  <si>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</si>
  <si>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</si>
  <si>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</si>
  <si>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</si>
  <si>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</si>
  <si>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</si>
  <si>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</si>
  <si>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</si>
  <si>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</si>
  <si>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</si>
  <si>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</si>
  <si>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</si>
  <si>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</si>
  <si>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</si>
  <si>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</si>
  <si>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</si>
  <si>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</si>
  <si>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</si>
  <si>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</si>
  <si>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</si>
  <si>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</si>
  <si>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</si>
  <si>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</si>
  <si>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</si>
  <si>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</si>
  <si>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</si>
  <si>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</si>
  <si>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</si>
  <si>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</si>
  <si>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</si>
  <si>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</si>
  <si>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</si>
  <si>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</si>
  <si>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</si>
  <si>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</si>
  <si>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</si>
  <si>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</si>
  <si>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</si>
  <si>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</si>
  <si>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</si>
  <si>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</si>
  <si>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</si>
  <si>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</si>
  <si>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</si>
  <si>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</si>
  <si>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</si>
  <si>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</si>
  <si>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</si>
  <si>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</si>
  <si>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</si>
  <si>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</si>
  <si>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</si>
  <si>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</si>
  <si>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</si>
  <si>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</si>
  <si>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</si>
  <si>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</si>
  <si>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</si>
  <si>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</si>
  <si>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</si>
  <si>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</si>
  <si>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</si>
  <si>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</si>
  <si>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</si>
  <si>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</si>
  <si>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</si>
  <si>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</si>
  <si>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</si>
  <si>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</si>
  <si>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</si>
  <si>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</si>
  <si>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</si>
  <si>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</si>
  <si>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</si>
  <si>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</si>
  <si>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</si>
  <si>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</si>
  <si>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</si>
  <si>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</si>
  <si>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</si>
  <si>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</si>
  <si>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</si>
  <si>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</si>
  <si>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</si>
  <si>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</si>
  <si>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</si>
  <si>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</si>
  <si>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</si>
  <si>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</si>
  <si>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</si>
  <si>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</si>
  <si>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</si>
  <si>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</si>
  <si>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</si>
  <si>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</si>
  <si>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</si>
  <si>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</si>
  <si>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</si>
  <si>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</si>
  <si>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</si>
  <si>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</si>
  <si>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</si>
  <si>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</si>
  <si>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</si>
  <si>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</si>
  <si>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</si>
  <si>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</si>
  <si>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</si>
  <si>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</si>
  <si>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</si>
  <si>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</si>
  <si>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</si>
  <si>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</si>
  <si>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</si>
  <si>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</si>
  <si>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</si>
  <si>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</si>
  <si>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</si>
  <si>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</si>
  <si>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</si>
  <si>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</si>
  <si>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</si>
  <si>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</si>
  <si>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</si>
  <si>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</si>
  <si>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</si>
  <si>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</si>
  <si>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</si>
  <si>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</si>
  <si>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</si>
  <si>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</si>
  <si>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</si>
  <si>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</si>
  <si>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</si>
  <si>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</si>
  <si>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</si>
  <si>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</si>
  <si>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</si>
  <si>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</si>
  <si>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</si>
  <si>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</si>
  <si>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</si>
  <si>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</si>
  <si>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</si>
  <si>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</si>
  <si>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</si>
  <si>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</si>
  <si>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</si>
  <si>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</si>
  <si>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</si>
  <si>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</si>
  <si>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</si>
  <si>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</si>
  <si>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</si>
  <si>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</si>
  <si>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</si>
  <si>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</si>
  <si>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</si>
  <si>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</si>
  <si>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</si>
  <si>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</si>
  <si>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</si>
  <si>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</si>
  <si>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</si>
  <si>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</si>
  <si>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</si>
  <si>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</si>
  <si>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</si>
  <si>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</si>
  <si>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</si>
  <si>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</si>
  <si>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</si>
  <si>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</si>
  <si>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</si>
  <si>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</si>
  <si>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</si>
  <si>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</si>
  <si>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</si>
  <si>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</si>
  <si>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</si>
  <si>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</si>
  <si>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</si>
  <si>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</si>
  <si>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</si>
  <si>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</si>
  <si>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</si>
  <si>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</si>
  <si>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</si>
  <si>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</si>
  <si>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</si>
  <si>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</si>
  <si>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</si>
  <si>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</si>
  <si>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</si>
  <si>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</si>
  <si>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</si>
  <si>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</si>
  <si>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</si>
  <si>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</si>
  <si>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</si>
  <si>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</si>
  <si>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</si>
  <si>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</si>
  <si>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</si>
  <si>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</si>
  <si>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</si>
  <si>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</si>
  <si>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</si>
  <si>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</si>
  <si>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</si>
  <si>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</si>
  <si>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</si>
  <si>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</si>
  <si>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</si>
  <si>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</si>
  <si>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</si>
  <si>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</si>
  <si>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</si>
  <si>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</si>
  <si>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</si>
  <si>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</si>
  <si>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</si>
  <si>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</si>
  <si>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</si>
  <si>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</si>
  <si>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</si>
  <si>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</si>
  <si>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</si>
  <si>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</si>
  <si>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</si>
  <si>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</si>
  <si>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</si>
  <si>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</si>
  <si>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</si>
  <si>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</si>
  <si>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</si>
  <si>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</si>
  <si>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</si>
  <si>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</si>
  <si>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</si>
  <si>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</si>
  <si>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</si>
  <si>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</si>
  <si>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</si>
  <si>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</si>
  <si>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</si>
  <si>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</si>
  <si>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</si>
  <si>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</si>
  <si>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</si>
  <si>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</si>
  <si>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</si>
  <si>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</si>
  <si>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</si>
  <si>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</si>
  <si>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</si>
  <si>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</si>
  <si>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</si>
  <si>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</si>
  <si>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</si>
  <si>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</si>
  <si>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</si>
  <si>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</si>
  <si>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</si>
  <si>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</si>
  <si>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</si>
  <si>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</si>
  <si>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</si>
  <si>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</si>
  <si>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</si>
  <si>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</si>
  <si>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</si>
  <si>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</si>
  <si>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</si>
  <si>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</si>
  <si>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</si>
  <si>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</si>
  <si>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</si>
  <si>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</si>
  <si>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</si>
  <si>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</si>
  <si>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</si>
  <si>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</si>
  <si>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</si>
  <si>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</si>
  <si>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</si>
  <si>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</si>
  <si>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</si>
  <si>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</si>
  <si>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</si>
  <si>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</si>
  <si>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</si>
  <si>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</si>
  <si>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</si>
  <si>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</si>
  <si>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</si>
  <si>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</si>
  <si>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</si>
  <si>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</si>
  <si>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</si>
  <si>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</si>
  <si>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</si>
  <si>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</si>
  <si>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</si>
  <si>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</si>
  <si>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</si>
  <si>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</si>
  <si>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</si>
  <si>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</si>
  <si>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</si>
  <si>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</si>
  <si>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</si>
  <si>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</si>
  <si>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</si>
  <si>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</si>
  <si>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</si>
  <si>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</si>
  <si>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</si>
  <si>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</si>
  <si>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</si>
  <si>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</si>
  <si>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</si>
  <si>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</si>
  <si>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</si>
  <si>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</si>
  <si>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</si>
  <si>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</si>
  <si>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</si>
  <si>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</si>
  <si>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</si>
  <si>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</si>
  <si>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</si>
  <si>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</si>
  <si>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</si>
  <si>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</si>
  <si>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</si>
  <si>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</si>
  <si>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</si>
  <si>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</si>
  <si>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</si>
  <si>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</si>
  <si>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</si>
  <si>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</si>
  <si>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</si>
  <si>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</si>
  <si>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</si>
  <si>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</si>
  <si>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</si>
  <si>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</si>
  <si>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</si>
  <si>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</si>
  <si>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</si>
  <si>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</si>
  <si>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</si>
  <si>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</si>
  <si>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</si>
  <si>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</si>
  <si>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</si>
  <si>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</si>
  <si>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</si>
  <si>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</si>
  <si>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</si>
  <si>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</si>
  <si>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</si>
  <si>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</si>
  <si>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</si>
  <si>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</si>
  <si>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</si>
  <si>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</si>
  <si>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</si>
  <si>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</si>
  <si>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</si>
  <si>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</si>
  <si>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</si>
  <si>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</si>
  <si>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</si>
  <si>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</si>
  <si>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</si>
  <si>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</si>
  <si>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</si>
  <si>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</si>
  <si>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</si>
  <si>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</si>
  <si>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</si>
  <si>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</si>
  <si>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</si>
  <si>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</si>
  <si>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</si>
  <si>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</si>
  <si>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</si>
  <si>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</si>
  <si>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</si>
  <si>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</si>
  <si>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</si>
  <si>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</si>
  <si>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</si>
  <si>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</si>
  <si>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</si>
  <si>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</si>
  <si>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</si>
  <si>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</si>
  <si>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</si>
  <si>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</si>
  <si>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</si>
  <si>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</si>
  <si>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</si>
  <si>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</si>
  <si>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</si>
  <si>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</si>
  <si>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</si>
  <si>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</si>
  <si>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</si>
  <si>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</si>
  <si>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</si>
  <si>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</si>
  <si>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</si>
  <si>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</si>
  <si>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</si>
  <si>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</si>
  <si>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</si>
  <si>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</si>
  <si>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</si>
  <si>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</si>
  <si>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</si>
  <si>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</si>
  <si>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</si>
  <si>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</si>
  <si>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</si>
  <si>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</si>
  <si>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</si>
  <si>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</si>
  <si>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</si>
  <si>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</si>
  <si>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</si>
  <si>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</si>
  <si>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</si>
  <si>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</si>
  <si>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</si>
  <si>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</si>
  <si>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</si>
  <si>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</si>
  <si>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</si>
  <si>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</si>
  <si>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</si>
  <si>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</si>
  <si>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</si>
  <si>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</si>
  <si>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</si>
  <si>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</si>
  <si>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</si>
  <si>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</si>
  <si>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</si>
  <si>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</si>
  <si>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</si>
  <si>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</si>
  <si>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</si>
  <si>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</si>
  <si>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</si>
  <si>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</si>
  <si>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</si>
  <si>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</si>
  <si>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</si>
  <si>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</si>
  <si>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</si>
  <si>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</si>
  <si>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</si>
  <si>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</si>
  <si>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</si>
  <si>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</si>
  <si>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</si>
  <si>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</si>
  <si>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</si>
  <si>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</si>
  <si>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</si>
  <si>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</si>
  <si>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</si>
  <si>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</si>
  <si>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</si>
  <si>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</si>
  <si>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</si>
  <si>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</si>
  <si>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</si>
  <si>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</si>
  <si>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</si>
  <si>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</si>
  <si>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</si>
  <si>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</si>
  <si>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</si>
  <si>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</si>
  <si>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</si>
  <si>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</si>
  <si>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</si>
  <si>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</si>
  <si>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</si>
  <si>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</si>
  <si>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</si>
  <si>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</si>
  <si>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</si>
  <si>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</si>
  <si>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</si>
  <si>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</si>
  <si>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</si>
  <si>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</si>
  <si>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</si>
  <si>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</si>
  <si>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</si>
  <si>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</si>
  <si>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</si>
  <si>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</si>
  <si>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</si>
  <si>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</si>
  <si>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</si>
  <si>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</si>
  <si>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</si>
  <si>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</si>
  <si>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</si>
  <si>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</si>
  <si>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</si>
  <si>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</si>
  <si>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</si>
  <si>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</si>
  <si>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</si>
  <si>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</si>
  <si>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</si>
  <si>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</si>
  <si>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</si>
  <si>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</si>
  <si>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</si>
  <si>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</si>
  <si>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</si>
  <si>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</si>
  <si>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</si>
  <si>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</si>
  <si>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</si>
  <si>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</si>
  <si>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</si>
  <si>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</si>
  <si>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</si>
  <si>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</si>
  <si>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</si>
  <si>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</si>
  <si>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</si>
  <si>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</si>
  <si>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</si>
  <si>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</si>
  <si>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</si>
  <si>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</si>
  <si>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</si>
  <si>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</si>
  <si>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</si>
  <si>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</si>
  <si>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</si>
  <si>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</si>
  <si>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</si>
  <si>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</si>
  <si>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</si>
  <si>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</si>
  <si>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</si>
  <si>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</si>
  <si>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</si>
  <si>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</si>
  <si>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</si>
  <si>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</si>
  <si>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</si>
  <si>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</si>
  <si>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</si>
  <si>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</si>
  <si>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</si>
  <si>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</si>
  <si>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</si>
  <si>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</si>
  <si>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</si>
  <si>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</si>
  <si>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</si>
  <si>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</si>
  <si>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</si>
  <si>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</si>
  <si>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</si>
  <si>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</si>
  <si>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</si>
  <si>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</si>
  <si>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</si>
  <si>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</si>
  <si>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</si>
  <si>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</si>
  <si>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</si>
  <si>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</si>
  <si>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</si>
  <si>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</si>
  <si>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</si>
  <si>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</si>
  <si>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</si>
  <si>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</si>
  <si>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</si>
  <si>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</si>
  <si>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</si>
  <si>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</si>
  <si>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</si>
  <si>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</si>
  <si>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</si>
  <si>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</si>
  <si>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</si>
  <si>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</si>
  <si>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</si>
  <si>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</si>
  <si>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</si>
  <si>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</si>
  <si>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</si>
  <si>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</si>
  <si>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</si>
  <si>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</si>
  <si>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</si>
  <si>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</si>
  <si>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</si>
  <si>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</si>
  <si>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</si>
  <si>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</si>
  <si>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</si>
  <si>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</si>
  <si>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</si>
  <si>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</si>
  <si>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</si>
  <si>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</si>
  <si>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</si>
  <si>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</si>
  <si>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</si>
  <si>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</si>
  <si>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</si>
  <si>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</si>
  <si>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</si>
  <si>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</si>
  <si>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</si>
  <si>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</si>
  <si>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</si>
  <si>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</si>
  <si>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</si>
  <si>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</si>
  <si>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</si>
  <si>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</si>
  <si>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</si>
  <si>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</si>
  <si>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</si>
  <si>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</si>
  <si>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</si>
  <si>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</si>
  <si>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</si>
  <si>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</si>
  <si>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</si>
  <si>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</si>
  <si>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</si>
  <si>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</si>
  <si>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</si>
  <si>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</si>
  <si>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</si>
  <si>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</si>
  <si>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</si>
  <si>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</si>
  <si>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</si>
  <si>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</si>
  <si>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</si>
  <si>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</si>
  <si>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</si>
  <si>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</si>
  <si>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</si>
  <si>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</si>
  <si>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</si>
  <si>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</si>
  <si>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</si>
  <si>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</si>
  <si>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</si>
  <si>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</si>
  <si>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</si>
  <si>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</si>
  <si>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</si>
  <si>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</si>
  <si>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</si>
  <si>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</si>
  <si>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</si>
  <si>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</si>
  <si>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</si>
  <si>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</si>
  <si>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</si>
  <si>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</si>
  <si>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</si>
  <si>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</si>
  <si>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</si>
  <si>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</si>
  <si>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</si>
  <si>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</si>
  <si>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</si>
  <si>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</si>
  <si>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</si>
  <si>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</si>
  <si>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</si>
  <si>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</si>
  <si>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</si>
  <si>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</si>
  <si>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</si>
  <si>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</si>
  <si>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</si>
  <si>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</si>
  <si>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</si>
  <si>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</si>
  <si>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</si>
  <si>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</si>
  <si>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</si>
  <si>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</si>
  <si>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</si>
  <si>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</si>
  <si>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</si>
  <si>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</si>
  <si>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</si>
  <si>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</si>
  <si>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</si>
  <si>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</si>
  <si>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</si>
  <si>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</si>
  <si>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</si>
  <si>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</si>
  <si>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</si>
  <si>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</si>
  <si>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</si>
  <si>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</si>
  <si>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</si>
  <si>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</si>
  <si>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</si>
  <si>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</si>
  <si>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</si>
  <si>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</si>
  <si>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</si>
  <si>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</si>
  <si>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</si>
  <si>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</si>
  <si>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</si>
  <si>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</si>
  <si>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</si>
  <si>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</si>
  <si>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</si>
  <si>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</si>
  <si>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</si>
  <si>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</si>
  <si>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</si>
  <si>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</si>
  <si>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</si>
  <si>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</si>
  <si>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</si>
  <si>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</si>
  <si>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</si>
  <si>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</si>
  <si>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</si>
  <si>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</si>
  <si>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</si>
  <si>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</si>
  <si>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</si>
  <si>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</si>
  <si>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</si>
  <si>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</si>
  <si>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</si>
  <si>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</si>
  <si>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</si>
  <si>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</si>
  <si>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</si>
  <si>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</si>
  <si>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</si>
  <si>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</si>
  <si>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</si>
  <si>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</si>
  <si>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</si>
  <si>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</si>
  <si>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</si>
  <si>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</si>
  <si>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</si>
  <si>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</si>
  <si>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</si>
  <si>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</si>
  <si>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</si>
  <si>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</si>
  <si>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</si>
  <si>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</si>
  <si>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</si>
  <si>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</si>
  <si>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</si>
  <si>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</si>
  <si>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</si>
  <si>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</si>
  <si>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</si>
  <si>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</si>
  <si>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</si>
  <si>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</si>
  <si>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</si>
  <si>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</si>
  <si>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</si>
  <si>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</si>
  <si>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</si>
  <si>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</si>
  <si>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</si>
  <si>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</si>
  <si>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</si>
  <si>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</si>
  <si>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</si>
  <si>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</si>
  <si>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</si>
  <si>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</si>
  <si>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</si>
  <si>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</si>
  <si>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</si>
  <si>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</si>
  <si>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</si>
  <si>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</si>
  <si>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</si>
  <si>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</si>
  <si>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</si>
  <si>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</si>
  <si>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</si>
  <si>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</si>
  <si>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</si>
  <si>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</si>
  <si>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</si>
  <si>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</si>
  <si>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</si>
  <si>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</si>
  <si>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</si>
  <si>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</si>
  <si>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</si>
  <si>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</si>
  <si>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</si>
  <si>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</si>
  <si>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</si>
  <si>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</si>
  <si>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</si>
  <si>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</si>
  <si>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</si>
  <si>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</si>
  <si>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</si>
  <si>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</si>
  <si>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</si>
  <si>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</si>
  <si>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</si>
  <si>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</si>
  <si>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</si>
  <si>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</si>
  <si>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</si>
  <si>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</si>
  <si>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</si>
  <si>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</si>
  <si>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</si>
  <si>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</si>
  <si>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</si>
  <si>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</si>
  <si>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</si>
  <si>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</si>
  <si>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</si>
  <si>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</si>
  <si>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</si>
  <si>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</si>
  <si>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</si>
  <si>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</si>
  <si>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</si>
  <si>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</si>
  <si>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</si>
  <si>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</si>
  <si>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</si>
  <si>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</si>
  <si>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</si>
  <si>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</si>
  <si>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</si>
  <si>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</si>
  <si>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</si>
  <si>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</si>
  <si>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</si>
  <si>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</si>
  <si>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</si>
  <si>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</si>
  <si>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</si>
  <si>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</si>
  <si>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</si>
  <si>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</si>
  <si>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</si>
  <si>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</si>
  <si>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</si>
  <si>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</si>
  <si>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</si>
  <si>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</si>
  <si>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</si>
  <si>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</si>
  <si>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</si>
  <si>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</si>
  <si>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</si>
  <si>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</si>
  <si>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</si>
  <si>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</si>
  <si>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</si>
  <si>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</si>
  <si>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</si>
  <si>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</si>
  <si>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</si>
  <si>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</si>
  <si>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</si>
  <si>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</si>
  <si>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</si>
  <si>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</si>
  <si>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</si>
  <si>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</si>
  <si>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</si>
  <si>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</si>
  <si>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</si>
  <si>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</si>
  <si>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</si>
  <si>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</si>
  <si>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</si>
  <si>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</si>
  <si>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</si>
  <si>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</si>
  <si>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</si>
  <si>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</si>
  <si>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</si>
  <si>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</si>
  <si>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</si>
  <si>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</si>
  <si>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</si>
  <si>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</si>
  <si>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</si>
  <si>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</si>
  <si>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</si>
  <si>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</si>
  <si>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</si>
  <si>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</si>
  <si>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</si>
  <si>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</si>
  <si>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</si>
  <si>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</si>
  <si>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</si>
  <si>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</si>
  <si>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</si>
  <si>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</si>
  <si>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</si>
  <si>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</si>
  <si>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</si>
  <si>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</si>
  <si>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</si>
  <si>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</si>
  <si>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</si>
  <si>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</si>
  <si>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</si>
  <si>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</si>
  <si>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</si>
  <si>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</si>
  <si>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</si>
  <si>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</si>
  <si>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</si>
  <si>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</si>
  <si>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</si>
  <si>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</si>
  <si>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</si>
  <si>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</si>
  <si>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</si>
  <si>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</si>
  <si>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</si>
  <si>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</si>
  <si>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</si>
  <si>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</si>
  <si>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</si>
  <si>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</si>
  <si>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</si>
  <si>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</si>
  <si>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</si>
  <si>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</si>
  <si>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</si>
  <si>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</si>
  <si>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</si>
  <si>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</si>
  <si>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</si>
  <si>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</si>
  <si>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</si>
  <si>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</si>
  <si>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</si>
  <si>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</si>
  <si>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</si>
  <si>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</si>
  <si>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</si>
  <si>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</si>
  <si>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</si>
  <si>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</si>
  <si>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</si>
  <si>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</si>
  <si>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</si>
  <si>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</si>
  <si>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</si>
  <si>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</si>
  <si>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</si>
  <si>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</si>
  <si>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</si>
  <si>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</si>
  <si>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</si>
  <si>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</si>
  <si>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</si>
  <si>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</si>
  <si>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</si>
  <si>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</si>
  <si>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</si>
  <si>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</si>
  <si>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</si>
  <si>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</si>
  <si>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</si>
  <si>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</si>
  <si>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</si>
  <si>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</si>
  <si>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</si>
  <si>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</si>
  <si>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</si>
  <si>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</si>
  <si>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</si>
  <si>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</si>
  <si>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</si>
  <si>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</si>
  <si>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</si>
  <si>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</si>
  <si>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</si>
  <si>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</si>
  <si>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</si>
  <si>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</si>
  <si>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</si>
  <si>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</si>
  <si>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</si>
  <si>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</si>
  <si>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</si>
  <si>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</si>
  <si>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</si>
  <si>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</si>
  <si>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</si>
  <si>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</si>
  <si>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</si>
  <si>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</si>
  <si>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</si>
  <si>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</si>
  <si>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</si>
  <si>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</si>
  <si>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</si>
  <si>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</si>
  <si>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</si>
  <si>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</si>
  <si>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</si>
  <si>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</si>
  <si>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</si>
  <si>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</si>
  <si>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</si>
  <si>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</si>
  <si>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</si>
  <si>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</si>
  <si>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</si>
  <si>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</si>
  <si>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</si>
  <si>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</si>
  <si>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</si>
  <si>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</si>
  <si>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</si>
  <si>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</si>
  <si>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</si>
  <si>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</si>
  <si>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</si>
  <si>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</si>
  <si>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</si>
  <si>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</si>
  <si>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</si>
  <si>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</si>
  <si>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</si>
  <si>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</si>
  <si>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</si>
  <si>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</si>
  <si>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</si>
  <si>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</si>
  <si>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</si>
  <si>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</si>
  <si>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</si>
  <si>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</si>
  <si>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</si>
  <si>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</si>
  <si>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</si>
  <si>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</si>
  <si>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</si>
  <si>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</si>
  <si>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</si>
  <si>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</si>
  <si>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</si>
  <si>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</si>
  <si>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</si>
  <si>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</si>
  <si>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</si>
  <si>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</si>
  <si>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</si>
  <si>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</si>
  <si>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</si>
  <si>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</si>
  <si>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</si>
  <si>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</si>
  <si>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</si>
  <si>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</si>
  <si>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</si>
  <si>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</si>
  <si>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</si>
  <si>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</si>
  <si>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</si>
  <si>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</si>
  <si>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</si>
  <si>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</si>
  <si>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</si>
  <si>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</si>
  <si>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</si>
  <si>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</si>
  <si>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</si>
  <si>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</si>
  <si>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</si>
  <si>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</si>
  <si>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</si>
  <si>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</si>
  <si>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</si>
  <si>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</si>
  <si>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</si>
  <si>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</si>
  <si>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</si>
  <si>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</si>
  <si>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</si>
  <si>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</si>
  <si>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</si>
  <si>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</si>
  <si>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</si>
  <si>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</si>
  <si>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</si>
  <si>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</si>
  <si>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</si>
  <si>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</si>
  <si>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</si>
  <si>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</si>
  <si>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</si>
  <si>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</si>
  <si>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</si>
  <si>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</si>
  <si>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</si>
  <si>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</si>
  <si>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</si>
  <si>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</si>
  <si>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</si>
  <si>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</si>
  <si>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</si>
  <si>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</si>
  <si>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</si>
  <si>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</si>
  <si>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</si>
  <si>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</si>
  <si>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</si>
  <si>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</si>
  <si>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</si>
  <si>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</si>
  <si>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</si>
  <si>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</si>
  <si>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</si>
  <si>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</si>
  <si>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</si>
  <si>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</si>
  <si>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</si>
  <si>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</si>
  <si>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</si>
  <si>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</si>
  <si>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</si>
  <si>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</si>
  <si>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</si>
  <si>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</si>
  <si>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</si>
  <si>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</si>
  <si>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</si>
  <si>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</si>
  <si>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</si>
  <si>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</si>
  <si>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</si>
  <si>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</si>
  <si>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</si>
  <si>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</si>
  <si>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</si>
  <si>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</si>
  <si>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</si>
  <si>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</si>
  <si>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</si>
  <si>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</si>
  <si>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</si>
  <si>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</si>
  <si>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</si>
  <si>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</si>
  <si>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</si>
  <si>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</si>
  <si>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</si>
  <si>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</si>
  <si>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</si>
  <si>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</si>
  <si>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</si>
  <si>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</si>
  <si>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</si>
  <si>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</si>
  <si>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</si>
  <si>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</si>
  <si>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</si>
  <si>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</si>
  <si>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</si>
  <si>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</si>
  <si>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</si>
  <si>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</si>
  <si>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</si>
  <si>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</si>
  <si>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</si>
  <si>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</si>
  <si>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</si>
  <si>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</si>
  <si>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</si>
  <si>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</si>
  <si>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</si>
  <si>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</si>
  <si>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</si>
  <si>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</si>
  <si>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</si>
  <si>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</si>
  <si>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</si>
  <si>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</si>
  <si>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</si>
  <si>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</si>
  <si>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</si>
  <si>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</si>
  <si>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</si>
  <si>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</si>
  <si>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</si>
  <si>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</si>
  <si>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</si>
  <si>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</si>
  <si>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</si>
  <si>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</si>
  <si>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</si>
  <si>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</si>
  <si>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</si>
  <si>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</si>
  <si>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</si>
  <si>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</si>
  <si>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</si>
  <si>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</si>
  <si>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</si>
  <si>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</si>
  <si>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</si>
  <si>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</si>
  <si>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</si>
  <si>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</si>
  <si>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</si>
  <si>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</si>
  <si>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</si>
  <si>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</si>
  <si>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</si>
  <si>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</si>
  <si>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</si>
  <si>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</si>
  <si>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</si>
  <si>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</si>
  <si>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</si>
  <si>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</si>
  <si>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</si>
  <si>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</si>
  <si>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</si>
  <si>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</si>
  <si>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</si>
  <si>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</si>
  <si>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</si>
  <si>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</si>
  <si>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</si>
  <si>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</si>
  <si>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</si>
  <si>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</si>
  <si>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</si>
  <si>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</si>
  <si>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</si>
  <si>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</si>
  <si>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</si>
  <si>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</si>
  <si>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</si>
  <si>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</si>
  <si>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</si>
  <si>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</si>
  <si>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</si>
  <si>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</si>
  <si>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</si>
  <si>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</si>
  <si>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</si>
  <si>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</si>
  <si>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</si>
  <si>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</si>
  <si>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</si>
  <si>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</si>
  <si>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</si>
  <si>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</si>
  <si>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</si>
  <si>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</si>
  <si>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</si>
  <si>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</si>
  <si>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</si>
  <si>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</si>
  <si>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</si>
  <si>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</si>
  <si>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</si>
  <si>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</si>
  <si>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</si>
  <si>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</si>
  <si>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</si>
  <si>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</si>
  <si>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</si>
  <si>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</si>
  <si>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</si>
  <si>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</si>
  <si>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</si>
  <si>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</si>
  <si>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</si>
  <si>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</si>
  <si>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</si>
  <si>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</si>
  <si>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</si>
  <si>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</si>
  <si>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</si>
  <si>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</si>
  <si>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</si>
  <si>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</si>
  <si>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</si>
  <si>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</si>
  <si>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</si>
  <si>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</si>
  <si>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</si>
  <si>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</si>
  <si>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</si>
  <si>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</si>
  <si>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</si>
  <si>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</si>
  <si>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</si>
  <si>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</si>
  <si>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</si>
  <si>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</si>
  <si>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</si>
  <si>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</si>
  <si>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</si>
  <si>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</si>
  <si>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</si>
  <si>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</si>
  <si>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</si>
  <si>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</si>
  <si>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</si>
  <si>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</si>
  <si>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</si>
  <si>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</si>
  <si>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</si>
  <si>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</si>
  <si>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</si>
  <si>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</si>
  <si>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</si>
  <si>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</si>
  <si>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</si>
  <si>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</si>
  <si>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</si>
  <si>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</si>
  <si>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</si>
  <si>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</si>
  <si>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</si>
  <si>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</si>
  <si>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</si>
  <si>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</si>
  <si>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</si>
  <si>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</si>
  <si>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</si>
  <si>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</si>
  <si>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</si>
  <si>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</si>
  <si>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</si>
  <si>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</si>
  <si>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</si>
  <si>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</si>
  <si>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</si>
  <si>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</si>
  <si>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</si>
  <si>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</si>
  <si>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</si>
  <si>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</si>
  <si>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</si>
  <si>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</si>
  <si>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</si>
  <si>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</si>
  <si>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</si>
  <si>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</si>
  <si>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</si>
  <si>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</si>
  <si>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</si>
  <si>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</si>
  <si>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</si>
  <si>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</si>
  <si>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</si>
  <si>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</si>
  <si>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</si>
  <si>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</si>
  <si>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</si>
  <si>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</si>
  <si>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</si>
  <si>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</si>
  <si>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</si>
  <si>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</si>
  <si>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</si>
  <si>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</si>
  <si>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</si>
  <si>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</si>
  <si>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</si>
  <si>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</si>
  <si>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</si>
  <si>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</si>
  <si>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</si>
  <si>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</si>
  <si>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</si>
  <si>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</si>
  <si>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</si>
  <si>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</si>
  <si>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</si>
  <si>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</si>
  <si>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</si>
  <si>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</si>
  <si>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</si>
  <si>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</si>
  <si>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</si>
  <si>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</si>
  <si>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</si>
  <si>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</si>
  <si>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</si>
  <si>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</si>
  <si>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</si>
  <si>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</si>
  <si>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</si>
  <si>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</si>
  <si>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</si>
  <si>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</si>
  <si>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</si>
  <si>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</si>
  <si>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</si>
  <si>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</si>
  <si>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</si>
  <si>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</si>
  <si>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</si>
  <si>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</si>
  <si>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</si>
  <si>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</si>
  <si>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</si>
  <si>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</si>
  <si>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</si>
  <si>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</si>
  <si>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</si>
  <si>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</si>
  <si>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</si>
  <si>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</si>
  <si>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</si>
  <si>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</si>
  <si>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</si>
  <si>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</si>
  <si>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</si>
  <si>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</si>
  <si>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</si>
  <si>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</si>
  <si>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</si>
  <si>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</si>
  <si>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</si>
  <si>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</si>
  <si>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</si>
  <si>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</si>
  <si>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</si>
  <si>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</si>
  <si>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</si>
  <si>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</si>
  <si>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</si>
  <si>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</si>
  <si>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</si>
  <si>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</si>
  <si>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</si>
  <si>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</si>
  <si>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</si>
  <si>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</si>
  <si>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</si>
  <si>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</si>
  <si>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</si>
  <si>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</si>
  <si>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</si>
  <si>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</si>
  <si>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</si>
  <si>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</si>
  <si>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</si>
  <si>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</si>
  <si>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</si>
  <si>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</si>
  <si>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</si>
  <si>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</si>
  <si>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</si>
  <si>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</si>
  <si>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</si>
  <si>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</si>
  <si>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</si>
  <si>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</si>
  <si>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</si>
  <si>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</si>
  <si>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</si>
  <si>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</si>
  <si>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</si>
  <si>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</si>
  <si>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</si>
  <si>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</si>
  <si>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</si>
  <si>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</si>
  <si>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</si>
  <si>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</si>
  <si>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</si>
  <si>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</si>
  <si>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</si>
  <si>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</si>
  <si>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</si>
  <si>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</si>
  <si>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</si>
  <si>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</si>
  <si>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</si>
  <si>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</si>
  <si>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</si>
  <si>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</si>
  <si>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</si>
  <si>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</si>
  <si>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</si>
  <si>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</si>
  <si>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</si>
  <si>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</si>
  <si>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</si>
  <si>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</si>
  <si>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</si>
  <si>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</si>
  <si>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</si>
  <si>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</si>
  <si>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</si>
  <si>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</si>
  <si>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</si>
  <si>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</si>
  <si>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</si>
  <si>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</si>
  <si>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</si>
  <si>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</si>
  <si>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</si>
  <si>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</si>
  <si>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</si>
  <si>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</si>
  <si>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</si>
  <si>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</si>
  <si>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</si>
  <si>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</si>
  <si>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</si>
  <si>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</si>
  <si>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</si>
  <si>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</si>
  <si>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</si>
  <si>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</si>
  <si>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</si>
  <si>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</si>
  <si>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</si>
  <si>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</si>
  <si>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</si>
  <si>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</si>
  <si>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</si>
  <si>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</si>
  <si>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</si>
  <si>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</si>
  <si>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</si>
  <si>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</si>
  <si>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</si>
  <si>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</si>
  <si>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</si>
  <si>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</si>
  <si>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</si>
  <si>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</si>
  <si>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</si>
  <si>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</si>
  <si>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</si>
  <si>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</si>
  <si>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</si>
  <si>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</si>
  <si>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</si>
  <si>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</si>
  <si>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</si>
  <si>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</si>
  <si>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</si>
  <si>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</si>
  <si>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</si>
  <si>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</si>
  <si>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</si>
  <si>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</si>
  <si>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</si>
  <si>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</si>
  <si>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</si>
  <si>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</si>
  <si>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</si>
  <si>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</si>
  <si>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</si>
  <si>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</si>
  <si>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</si>
  <si>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</si>
  <si>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</si>
  <si>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</si>
  <si>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</si>
  <si>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</si>
  <si>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</si>
  <si>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</si>
  <si>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</si>
  <si>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</si>
  <si>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</si>
  <si>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</si>
  <si>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</si>
  <si>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</si>
  <si>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</si>
  <si>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</si>
  <si>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</si>
  <si>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</si>
  <si>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</si>
  <si>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</si>
  <si>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</si>
  <si>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</si>
  <si>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</si>
  <si>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</si>
  <si>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</si>
  <si>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</si>
  <si>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</si>
  <si>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</si>
  <si>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</si>
  <si>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</si>
  <si>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</si>
  <si>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</si>
  <si>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</si>
  <si>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</si>
  <si>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</si>
  <si>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</si>
  <si>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</si>
  <si>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</si>
  <si>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</si>
  <si>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</si>
  <si>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</si>
  <si>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</si>
  <si>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</si>
  <si>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</si>
  <si>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</si>
  <si>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</si>
  <si>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</si>
  <si>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</si>
  <si>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</si>
  <si>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</si>
  <si>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</si>
  <si>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</si>
  <si>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</si>
  <si>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</si>
  <si>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</si>
  <si>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</si>
  <si>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</si>
  <si>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</si>
  <si>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</si>
  <si>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</si>
  <si>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</si>
  <si>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</si>
  <si>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</si>
  <si>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</si>
  <si>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</si>
  <si>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</si>
  <si>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</si>
  <si>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</si>
  <si>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</si>
  <si>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</si>
  <si>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</si>
  <si>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</si>
  <si>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</si>
  <si>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</si>
  <si>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</si>
  <si>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</si>
  <si>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</si>
  <si>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</si>
  <si>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</si>
  <si>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</si>
  <si>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</si>
  <si>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</si>
  <si>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</si>
  <si>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</si>
  <si>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</si>
  <si>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</si>
  <si>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</si>
  <si>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</si>
  <si>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</si>
  <si>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</si>
  <si>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</si>
  <si>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</si>
  <si>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</si>
  <si>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</si>
  <si>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</si>
  <si>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</si>
  <si>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</si>
  <si>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</si>
  <si>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</si>
  <si>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</si>
  <si>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</si>
  <si>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</si>
  <si>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</si>
  <si>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</si>
  <si>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</si>
  <si>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</si>
  <si>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</si>
  <si>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</si>
  <si>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</si>
  <si>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</si>
  <si>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</si>
  <si>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</si>
  <si>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</si>
  <si>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</si>
  <si>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</si>
  <si>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</si>
  <si>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</si>
  <si>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</si>
  <si>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</si>
  <si>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</si>
  <si>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</si>
  <si>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</si>
  <si>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</si>
  <si>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</si>
  <si>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</si>
  <si>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</si>
  <si>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</si>
  <si>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</si>
  <si>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</si>
  <si>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</si>
  <si>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</si>
  <si>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</si>
  <si>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</si>
  <si>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</si>
  <si>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</si>
  <si>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</si>
  <si>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</si>
  <si>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</si>
  <si>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</si>
  <si>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</si>
  <si>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</si>
  <si>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</si>
  <si>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</si>
  <si>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</si>
  <si>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</si>
  <si>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</si>
  <si>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</si>
  <si>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</si>
  <si>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</si>
  <si>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</si>
  <si>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</si>
  <si>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</si>
  <si>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</si>
  <si>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</si>
  <si>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</si>
  <si>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</si>
  <si>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</si>
  <si>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</si>
  <si>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</si>
  <si>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</si>
  <si>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</si>
  <si>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</si>
  <si>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</si>
  <si>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</si>
  <si>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</si>
  <si>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</si>
  <si>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</si>
  <si>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</si>
  <si>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</si>
  <si>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</si>
  <si>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</si>
  <si>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</si>
  <si>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</si>
  <si>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</si>
  <si>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</si>
  <si>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</si>
  <si>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</si>
  <si>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</si>
  <si>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</si>
  <si>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</si>
  <si>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</si>
  <si>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</si>
  <si>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</si>
  <si>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</si>
  <si>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</si>
  <si>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</si>
  <si>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</si>
  <si>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</si>
  <si>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</si>
  <si>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</si>
  <si>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</si>
  <si>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</si>
  <si>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</si>
  <si>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</si>
  <si>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</si>
  <si>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</si>
  <si>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</si>
  <si>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</si>
  <si>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</si>
  <si>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</si>
  <si>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</si>
  <si>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</si>
  <si>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</si>
  <si>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</si>
  <si>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</si>
  <si>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</si>
  <si>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</si>
  <si>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</si>
  <si>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</si>
  <si>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</si>
  <si>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</si>
  <si>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</si>
  <si>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</si>
  <si>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</si>
  <si>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</si>
  <si>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</si>
  <si>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</si>
  <si>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</si>
  <si>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</si>
  <si>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</si>
  <si>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</si>
  <si>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</si>
  <si>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</si>
  <si>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</si>
  <si>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</si>
  <si>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</si>
  <si>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</si>
  <si>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</si>
  <si>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</si>
  <si>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</si>
  <si>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</si>
  <si>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</si>
  <si>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</si>
  <si>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</si>
  <si>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</si>
  <si>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</si>
  <si>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</si>
  <si>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</si>
  <si>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</si>
  <si>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</si>
  <si>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</si>
  <si>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</si>
  <si>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</si>
  <si>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</si>
  <si>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</si>
  <si>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</si>
  <si>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</si>
  <si>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</si>
  <si>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</si>
  <si>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</si>
  <si>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</si>
  <si>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</si>
  <si>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</si>
  <si>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</si>
  <si>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</si>
  <si>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</si>
  <si>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</si>
  <si>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</si>
  <si>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</si>
  <si>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</si>
  <si>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</si>
  <si>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</si>
  <si>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</si>
  <si>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</si>
  <si>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</si>
  <si>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</si>
  <si>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</si>
  <si>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</si>
  <si>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</si>
  <si>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</si>
  <si>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</si>
  <si>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</si>
  <si>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</si>
  <si>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</si>
  <si>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</si>
  <si>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</si>
  <si>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</si>
  <si>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</si>
  <si>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</si>
  <si>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</si>
  <si>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</si>
  <si>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</si>
  <si>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</si>
  <si>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</si>
  <si>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</si>
  <si>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</si>
  <si>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</si>
  <si>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</si>
  <si>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</si>
  <si>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</si>
  <si>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</si>
  <si>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</si>
  <si>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</si>
  <si>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</si>
  <si>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</si>
  <si>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</si>
  <si>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</si>
  <si>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</si>
  <si>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</si>
  <si>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</si>
  <si>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</si>
  <si>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</si>
  <si>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</si>
  <si>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</si>
  <si>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</si>
  <si>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</si>
  <si>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</si>
  <si>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</si>
  <si>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</si>
  <si>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</si>
  <si>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</si>
  <si>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</si>
  <si>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</si>
  <si>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</si>
  <si>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</si>
  <si>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</si>
  <si>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</si>
  <si>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</si>
  <si>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</si>
  <si>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</si>
  <si>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</si>
  <si>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</si>
  <si>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</si>
  <si>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</si>
  <si>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</si>
  <si>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</si>
  <si>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</si>
  <si>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</si>
  <si>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</si>
  <si>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</si>
  <si>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</si>
  <si>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</si>
  <si>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</si>
  <si>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</si>
  <si>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</si>
  <si>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</si>
  <si>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</si>
  <si>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</si>
  <si>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</si>
  <si>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</si>
  <si>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</si>
  <si>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</si>
  <si>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</si>
  <si>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</si>
  <si>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</si>
  <si>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</si>
  <si>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</si>
  <si>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</si>
  <si>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</si>
  <si>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</si>
  <si>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</si>
  <si>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</si>
  <si>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</si>
  <si>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</si>
  <si>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</si>
  <si>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</si>
  <si>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</si>
  <si>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</si>
  <si>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</si>
  <si>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</si>
  <si>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</si>
  <si>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</si>
  <si>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</si>
  <si>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</si>
  <si>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</si>
  <si>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</si>
  <si>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</si>
  <si>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</si>
  <si>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</si>
  <si>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</si>
  <si>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</si>
  <si>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</si>
  <si>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</si>
  <si>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</si>
  <si>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</si>
  <si>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</si>
  <si>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</si>
  <si>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</si>
  <si>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</si>
  <si>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</si>
  <si>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</si>
  <si>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</si>
  <si>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</si>
  <si>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</si>
  <si>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</si>
  <si>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</si>
  <si>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</si>
  <si>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</si>
  <si>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</si>
  <si>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</si>
  <si>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</si>
  <si>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</si>
  <si>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</si>
  <si>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</si>
  <si>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</si>
  <si>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</si>
  <si>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</si>
  <si>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</si>
  <si>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</si>
  <si>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</si>
  <si>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</si>
  <si>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</si>
  <si>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</si>
  <si>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</si>
  <si>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</si>
  <si>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</si>
  <si>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</si>
  <si>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</si>
  <si>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</si>
  <si>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</si>
  <si>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</si>
  <si>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</si>
  <si>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</si>
  <si>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</si>
  <si>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</si>
  <si>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</si>
  <si>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</si>
  <si>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</si>
  <si>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</si>
  <si>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</si>
  <si>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</si>
  <si>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</si>
  <si>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</si>
  <si>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</si>
  <si>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</si>
  <si>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</si>
  <si>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</si>
  <si>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</si>
  <si>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</si>
  <si>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</si>
  <si>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</si>
  <si>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</si>
  <si>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</si>
  <si>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</si>
  <si>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</si>
  <si>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</si>
  <si>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</si>
  <si>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</si>
  <si>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</si>
  <si>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</si>
  <si>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</si>
  <si>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</si>
  <si>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</si>
  <si>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</si>
  <si>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</si>
  <si>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</si>
  <si>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</si>
  <si>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</si>
  <si>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</si>
  <si>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</si>
  <si>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</si>
  <si>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</si>
  <si>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</si>
  <si>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</si>
  <si>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</si>
  <si>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</si>
  <si>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</si>
  <si>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</si>
  <si>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</si>
  <si>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</si>
  <si>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</si>
  <si>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</si>
  <si>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</si>
  <si>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</si>
  <si>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</si>
  <si>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</si>
  <si>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</si>
  <si>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</si>
  <si>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</si>
  <si>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</si>
  <si>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</si>
  <si>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</si>
  <si>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</si>
  <si>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</si>
  <si>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</si>
  <si>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</si>
  <si>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</si>
  <si>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</si>
  <si>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</si>
  <si>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</si>
  <si>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</si>
  <si>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</si>
  <si>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</si>
  <si>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</si>
  <si>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</si>
  <si>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</si>
  <si>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</si>
  <si>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</si>
  <si>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</si>
  <si>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</si>
  <si>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</si>
  <si>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</si>
  <si>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</si>
  <si>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</si>
  <si>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</si>
  <si>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</si>
  <si>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</si>
  <si>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</si>
  <si>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</si>
  <si>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</si>
  <si>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</si>
  <si>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</si>
  <si>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</si>
  <si>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</si>
  <si>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</si>
  <si>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</si>
  <si>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</si>
  <si>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</si>
  <si>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</si>
  <si>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</si>
  <si>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</si>
  <si>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</si>
  <si>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</si>
  <si>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</si>
  <si>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</si>
  <si>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</si>
  <si>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</si>
  <si>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</si>
  <si>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</si>
  <si>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</si>
  <si>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</si>
  <si>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</si>
  <si>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</si>
  <si>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</si>
  <si>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</si>
  <si>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</si>
  <si>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</si>
  <si>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</si>
  <si>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</si>
  <si>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</si>
  <si>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</si>
  <si>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</si>
  <si>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</si>
  <si>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</si>
  <si>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</si>
  <si>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</si>
  <si>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</si>
  <si>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</si>
  <si>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</si>
  <si>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</si>
  <si>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</si>
  <si>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</si>
  <si>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</si>
  <si>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</si>
  <si>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</si>
  <si>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</si>
  <si>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</si>
  <si>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</si>
  <si>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</si>
  <si>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</si>
  <si>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</si>
  <si>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</si>
  <si>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</si>
  <si>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</si>
  <si>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</si>
  <si>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</si>
  <si>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</si>
  <si>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</si>
  <si>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</si>
  <si>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</si>
  <si>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</si>
  <si>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</si>
  <si>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</si>
  <si>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</si>
  <si>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</si>
  <si>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</si>
  <si>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</si>
  <si>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</si>
  <si>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</si>
  <si>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</si>
  <si>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</si>
  <si>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</si>
  <si>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</si>
  <si>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</si>
  <si>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</si>
  <si>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</si>
  <si>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</si>
  <si>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</si>
  <si>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</si>
  <si>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</si>
  <si>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</si>
  <si>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</si>
  <si>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</si>
  <si>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</si>
  <si>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</si>
  <si>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</si>
  <si>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</si>
  <si>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</si>
  <si>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</si>
  <si>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</si>
  <si>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</si>
  <si>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</si>
  <si>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</si>
  <si>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</si>
  <si>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</si>
  <si>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</si>
  <si>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</si>
  <si>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</si>
  <si>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</si>
  <si>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</si>
  <si>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</si>
  <si>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</si>
  <si>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</si>
  <si>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</si>
  <si>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</si>
  <si>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</si>
  <si>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</si>
  <si>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</si>
  <si>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</si>
  <si>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</si>
  <si>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</si>
  <si>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</si>
  <si>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</si>
  <si>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</si>
  <si>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</si>
  <si>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</si>
  <si>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</si>
  <si>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</si>
  <si>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</si>
  <si>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</si>
  <si>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</si>
  <si>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</si>
  <si>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</si>
  <si>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</si>
  <si>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</si>
  <si>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</si>
  <si>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</si>
  <si>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</si>
  <si>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</si>
  <si>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</si>
  <si>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</si>
  <si>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</si>
  <si>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</si>
  <si>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</si>
  <si>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</si>
  <si>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</si>
  <si>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</si>
  <si>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</si>
  <si>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</si>
  <si>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</si>
  <si>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</si>
  <si>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</si>
  <si>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</si>
  <si>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</si>
  <si>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</si>
  <si>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</si>
  <si>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</si>
  <si>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</si>
  <si>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</si>
  <si>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</si>
  <si>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</si>
  <si>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</si>
  <si>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</si>
  <si>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</si>
  <si>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</si>
  <si>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</si>
  <si>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</si>
  <si>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</si>
  <si>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</si>
  <si>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</si>
  <si>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</si>
  <si>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</si>
  <si>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</si>
  <si>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</si>
  <si>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</si>
  <si>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</si>
  <si>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</si>
  <si>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</si>
  <si>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</si>
  <si>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</si>
  <si>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</si>
  <si>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</si>
  <si>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</si>
  <si>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</si>
  <si>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</si>
  <si>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</si>
  <si>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</si>
  <si>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</si>
  <si>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</si>
  <si>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</si>
  <si>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</si>
  <si>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</si>
  <si>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</si>
  <si>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</si>
  <si>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</si>
  <si>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</si>
  <si>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</si>
  <si>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</si>
  <si>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</si>
  <si>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</si>
  <si>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</si>
  <si>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</si>
  <si>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</si>
  <si>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</si>
  <si>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</si>
  <si>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</si>
  <si>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</si>
  <si>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</si>
  <si>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</si>
  <si>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</si>
  <si>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</si>
  <si>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</si>
  <si>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</si>
  <si>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</si>
  <si>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</si>
  <si>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</si>
  <si>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</si>
  <si>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</si>
  <si>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</si>
  <si>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</si>
  <si>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</si>
  <si>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</si>
  <si>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</si>
  <si>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</si>
  <si>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</si>
  <si>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</si>
  <si>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</si>
  <si>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</si>
  <si>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</si>
  <si>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</si>
  <si>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</si>
  <si>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</si>
  <si>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</si>
  <si>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</si>
  <si>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</si>
  <si>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</si>
  <si>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</si>
  <si>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</si>
  <si>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</si>
  <si>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</si>
  <si>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</si>
  <si>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</si>
  <si>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</si>
  <si>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</si>
  <si>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</si>
  <si>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</si>
  <si>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</si>
  <si>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</si>
  <si>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</si>
  <si>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</si>
  <si>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</si>
  <si>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</si>
  <si>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</si>
  <si>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</si>
  <si>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</si>
  <si>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</si>
  <si>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</si>
  <si>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</si>
  <si>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</si>
  <si>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</si>
  <si>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</si>
  <si>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</si>
  <si>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</si>
  <si>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</si>
  <si>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</si>
  <si>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</si>
  <si>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</si>
  <si>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</si>
  <si>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</si>
  <si>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</si>
  <si>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</si>
  <si>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</si>
  <si>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</si>
  <si>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</si>
  <si>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</si>
  <si>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</si>
  <si>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</si>
  <si>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</si>
  <si>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</si>
  <si>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</si>
  <si>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</si>
  <si>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</si>
  <si>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</si>
  <si>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</si>
  <si>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</si>
  <si>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</si>
  <si>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</si>
  <si>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</si>
  <si>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</si>
  <si>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</si>
  <si>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</si>
  <si>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</si>
  <si>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</si>
  <si>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</si>
  <si>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</si>
  <si>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</si>
  <si>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</si>
  <si>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</si>
  <si>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</si>
  <si>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</si>
  <si>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</si>
  <si>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</si>
  <si>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</si>
  <si>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</si>
  <si>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</si>
  <si>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</si>
  <si>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</si>
  <si>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</si>
  <si>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</si>
  <si>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</si>
  <si>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</si>
  <si>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</si>
  <si>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</si>
  <si>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</si>
  <si>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</si>
  <si>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</si>
  <si>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</si>
  <si>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</si>
  <si>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</si>
  <si>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</si>
  <si>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</si>
  <si>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</si>
  <si>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</si>
  <si>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</si>
  <si>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</si>
  <si>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</si>
  <si>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</si>
  <si>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</si>
  <si>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</si>
  <si>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</si>
  <si>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</si>
  <si>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</si>
  <si>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</si>
  <si>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</si>
  <si>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</si>
  <si>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</si>
  <si>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</si>
  <si>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</si>
  <si>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</si>
  <si>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</si>
  <si>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</si>
  <si>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</si>
  <si>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</si>
  <si>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</si>
  <si>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</si>
  <si>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</si>
  <si>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</si>
  <si>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</si>
  <si>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</si>
  <si>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</si>
  <si>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</si>
  <si>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</si>
  <si>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</si>
  <si>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</si>
  <si>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</si>
  <si>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</si>
  <si>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</si>
  <si>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</si>
  <si>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</si>
  <si>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</si>
  <si>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</si>
  <si>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</si>
  <si>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</si>
  <si>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</si>
  <si>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</si>
  <si>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</si>
  <si>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</si>
  <si>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</si>
  <si>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</si>
  <si>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</si>
  <si>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</si>
  <si>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</si>
  <si>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</si>
  <si>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</si>
  <si>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</si>
  <si>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</si>
  <si>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</si>
  <si>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</si>
  <si>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</si>
  <si>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</si>
  <si>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</si>
  <si>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</si>
  <si>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</si>
  <si>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</si>
  <si>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</si>
  <si>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</si>
  <si>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</si>
  <si>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</si>
  <si>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</si>
  <si>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</si>
  <si>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</si>
  <si>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</si>
  <si>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</si>
  <si>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</si>
  <si>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</si>
  <si>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</si>
  <si>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</si>
  <si>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</si>
  <si>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</si>
  <si>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</si>
  <si>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</si>
  <si>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</si>
  <si>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</si>
  <si>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</si>
  <si>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</si>
  <si>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</si>
  <si>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</si>
  <si>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</si>
  <si>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</si>
  <si>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</si>
  <si>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</si>
  <si>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</si>
  <si>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</si>
  <si>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</si>
  <si>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</si>
  <si>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</si>
  <si>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</si>
  <si>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</si>
  <si>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</si>
  <si>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</si>
  <si>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</si>
  <si>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</si>
  <si>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</si>
  <si>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</si>
  <si>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</si>
  <si>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</si>
  <si>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</si>
  <si>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</si>
  <si>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</si>
  <si>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</si>
  <si>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</si>
  <si>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</si>
  <si>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</si>
  <si>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</si>
  <si>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</si>
  <si>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</si>
  <si>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</si>
  <si>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</si>
  <si>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</si>
  <si>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</si>
  <si>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</si>
  <si>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</si>
  <si>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</si>
  <si>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</si>
  <si>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</si>
  <si>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</si>
  <si>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</si>
  <si>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</si>
  <si>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</si>
  <si>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</si>
  <si>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</si>
  <si>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</si>
  <si>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</si>
  <si>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</si>
  <si>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</si>
  <si>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</si>
  <si>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</si>
  <si>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</si>
  <si>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</si>
  <si>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</si>
  <si>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</si>
  <si>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</si>
  <si>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</si>
  <si>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</si>
  <si>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</si>
  <si>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</si>
  <si>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</si>
  <si>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</si>
  <si>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</si>
  <si>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</si>
  <si>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</si>
  <si>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</si>
  <si>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</si>
  <si>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</si>
  <si>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</si>
  <si>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</si>
  <si>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</si>
  <si>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</si>
  <si>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</si>
  <si>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</si>
  <si>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</si>
  <si>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</si>
  <si>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</si>
  <si>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</si>
  <si>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</si>
  <si>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</si>
  <si>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</si>
  <si>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</si>
  <si>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</si>
  <si>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</si>
  <si>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</si>
  <si>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</si>
  <si>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</si>
  <si>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</si>
  <si>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</si>
  <si>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</si>
  <si>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</si>
  <si>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</si>
  <si>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</si>
  <si>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</si>
  <si>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</si>
  <si>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</si>
  <si>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</si>
  <si>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</si>
  <si>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</si>
  <si>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</si>
  <si>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</si>
  <si>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</si>
  <si>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</si>
  <si>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</si>
  <si>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</si>
  <si>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</si>
  <si>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</si>
  <si>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</si>
  <si>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</si>
  <si>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</si>
  <si>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</si>
  <si>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</si>
  <si>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</si>
  <si>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</si>
  <si>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</si>
  <si>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</si>
  <si>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</si>
  <si>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</si>
  <si>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</si>
  <si>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</si>
  <si>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</si>
  <si>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</si>
  <si>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</si>
  <si>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</si>
  <si>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</si>
  <si>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</si>
  <si>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</si>
  <si>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</si>
  <si>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</si>
  <si>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</si>
  <si>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</si>
  <si>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</si>
  <si>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</si>
  <si>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</si>
  <si>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</si>
  <si>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</si>
  <si>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</si>
  <si>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</si>
  <si>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</si>
  <si>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</si>
  <si>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</si>
  <si>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</si>
  <si>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</si>
  <si>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</si>
  <si>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</si>
  <si>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</si>
  <si>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</si>
  <si>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</si>
  <si>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</si>
  <si>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</si>
  <si>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</si>
  <si>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</si>
  <si>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</si>
  <si>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</si>
  <si>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</si>
  <si>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</si>
  <si>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</si>
  <si>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</si>
  <si>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</si>
  <si>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</si>
  <si>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</si>
  <si>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</si>
  <si>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</si>
  <si>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</si>
  <si>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</si>
  <si>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</si>
  <si>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</si>
  <si>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</si>
  <si>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</si>
  <si>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</si>
  <si>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</si>
  <si>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</si>
  <si>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</si>
  <si>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</si>
  <si>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</si>
  <si>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</si>
  <si>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</si>
  <si>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</si>
  <si>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</si>
  <si>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</si>
  <si>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</si>
  <si>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</si>
  <si>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</si>
  <si>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</si>
  <si>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</si>
  <si>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</si>
  <si>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</si>
  <si>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</si>
  <si>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</si>
  <si>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</si>
  <si>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</si>
  <si>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</si>
  <si>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</si>
  <si>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</si>
  <si>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</si>
  <si>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</si>
  <si>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</si>
  <si>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</si>
  <si>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</si>
  <si>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</si>
  <si>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</si>
  <si>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</si>
  <si>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</si>
  <si>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</si>
  <si>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</si>
  <si>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</si>
  <si>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</si>
  <si>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</si>
  <si>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</si>
  <si>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</si>
  <si>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</si>
  <si>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</si>
  <si>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</si>
  <si>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</si>
  <si>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</si>
  <si>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</si>
  <si>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</si>
  <si>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</si>
  <si>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</si>
  <si>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</si>
  <si>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</si>
  <si>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</si>
  <si>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</si>
  <si>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</si>
  <si>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</si>
  <si>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</si>
  <si>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</si>
  <si>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</si>
  <si>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</si>
  <si>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</si>
  <si>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</si>
  <si>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</si>
  <si>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</si>
  <si>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</si>
  <si>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</si>
  <si>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</si>
  <si>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</si>
  <si>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</si>
  <si>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</si>
  <si>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</si>
  <si>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</si>
  <si>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</si>
  <si>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</si>
  <si>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</si>
  <si>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</si>
  <si>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</si>
  <si>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</si>
  <si>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</si>
  <si>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</si>
  <si>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</si>
  <si>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</si>
  <si>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</si>
  <si>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</si>
  <si>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</si>
  <si>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</si>
  <si>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</si>
  <si>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</si>
  <si>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</si>
  <si>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</si>
  <si>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</si>
  <si>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</si>
  <si>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</si>
  <si>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</si>
  <si>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</si>
  <si>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</si>
  <si>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</si>
  <si>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</si>
  <si>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</si>
  <si>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</si>
  <si>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</si>
  <si>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</si>
  <si>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</si>
  <si>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</si>
  <si>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</si>
  <si>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</si>
  <si>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</si>
  <si>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</si>
  <si>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</si>
  <si>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</si>
  <si>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</si>
  <si>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</si>
  <si>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</si>
  <si>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</si>
  <si>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</si>
  <si>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</si>
  <si>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</si>
  <si>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</si>
  <si>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</si>
  <si>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</si>
  <si>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</si>
  <si>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</si>
  <si>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</si>
  <si>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</si>
  <si>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</si>
  <si>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</si>
  <si>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</si>
  <si>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</si>
  <si>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</si>
  <si>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</si>
  <si>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</si>
  <si>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</si>
  <si>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</si>
  <si>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</si>
  <si>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</si>
  <si>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</si>
  <si>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</si>
  <si>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</si>
  <si>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</si>
  <si>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</si>
  <si>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</si>
  <si>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</si>
  <si>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</si>
  <si>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</si>
  <si>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</si>
  <si>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</si>
  <si>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</si>
  <si>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</si>
  <si>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</si>
  <si>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</si>
  <si>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</si>
  <si>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</si>
  <si>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</si>
  <si>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</si>
  <si>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</si>
  <si>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</si>
  <si>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</si>
  <si>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</si>
  <si>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</si>
  <si>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</si>
  <si>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</si>
  <si>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</si>
  <si>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</si>
  <si>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</si>
  <si>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</si>
  <si>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</si>
  <si>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</si>
  <si>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</si>
  <si>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</si>
  <si>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</si>
  <si>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</si>
  <si>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</si>
  <si>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</si>
  <si>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</si>
  <si>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</si>
  <si>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</si>
  <si>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</si>
  <si>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</si>
  <si>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</si>
  <si>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</si>
  <si>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</si>
  <si>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</si>
  <si>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</si>
  <si>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</si>
  <si>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</si>
  <si>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</si>
  <si>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</si>
  <si>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</si>
  <si>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</si>
  <si>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</si>
  <si>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</si>
  <si>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</si>
  <si>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</si>
  <si>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</si>
  <si>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</si>
  <si>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</si>
  <si>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</si>
  <si>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</si>
  <si>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</si>
  <si>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</si>
  <si>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</si>
  <si>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</si>
  <si>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</si>
  <si>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</si>
  <si>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</si>
  <si>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</si>
  <si>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</si>
  <si>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</si>
  <si>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</si>
  <si>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</si>
  <si>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</si>
  <si>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</si>
  <si>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</si>
  <si>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</si>
  <si>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</si>
  <si>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</si>
  <si>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</si>
  <si>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</si>
  <si>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</si>
  <si>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</si>
  <si>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</si>
  <si>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</si>
  <si>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</si>
  <si>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</si>
  <si>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</si>
  <si>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</si>
  <si>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</si>
  <si>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</si>
  <si>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</si>
  <si>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</si>
  <si>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</si>
  <si>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</si>
  <si>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</si>
  <si>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</si>
  <si>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</si>
  <si>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</si>
  <si>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</si>
  <si>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</si>
  <si>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</si>
  <si>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</si>
  <si>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</si>
  <si>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</si>
  <si>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</si>
  <si>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</si>
  <si>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</si>
  <si>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</si>
  <si>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</si>
  <si>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</si>
  <si>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</si>
  <si>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</si>
  <si>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</si>
  <si>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</si>
  <si>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</si>
  <si>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</si>
  <si>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</si>
  <si>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</si>
  <si>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</si>
  <si>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</si>
  <si>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</si>
  <si>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</si>
  <si>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</si>
  <si>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</si>
  <si>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</si>
  <si>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</si>
  <si>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</si>
  <si>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</si>
  <si>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</si>
  <si>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</si>
  <si>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</si>
  <si>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</si>
  <si>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</si>
  <si>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</si>
  <si>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</si>
  <si>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</si>
  <si>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</si>
  <si>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</si>
  <si>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</si>
  <si>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</si>
  <si>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</si>
  <si>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</si>
  <si>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</si>
  <si>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</si>
  <si>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</si>
  <si>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</si>
  <si>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</si>
  <si>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</si>
  <si>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</si>
  <si>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</si>
  <si>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</si>
  <si>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</si>
  <si>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</si>
  <si>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</si>
  <si>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</si>
  <si>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</si>
  <si>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</si>
  <si>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</si>
  <si>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</si>
  <si>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</si>
  <si>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</si>
  <si>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</si>
  <si>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</si>
  <si>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</si>
  <si>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</si>
  <si>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</si>
  <si>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</si>
  <si>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</si>
  <si>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</si>
  <si>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</si>
  <si>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</si>
  <si>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</si>
  <si>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</si>
  <si>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</si>
  <si>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</si>
  <si>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</si>
  <si>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</si>
  <si>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</si>
  <si>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</si>
  <si>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</si>
  <si>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</si>
  <si>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</si>
  <si>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</si>
  <si>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</si>
  <si>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</si>
  <si>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</si>
  <si>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</si>
  <si>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</si>
  <si>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</si>
  <si>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</si>
  <si>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</si>
  <si>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</si>
  <si>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</si>
  <si>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</si>
  <si>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</si>
  <si>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</si>
  <si>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</si>
  <si>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</si>
  <si>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</si>
  <si>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</si>
  <si>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</si>
  <si>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</si>
  <si>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</si>
  <si>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</si>
  <si>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</si>
  <si>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</si>
  <si>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</si>
  <si>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</si>
  <si>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</si>
  <si>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</si>
  <si>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</si>
  <si>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</si>
  <si>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</si>
  <si>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</si>
  <si>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</si>
  <si>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</si>
  <si>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</si>
  <si>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</si>
  <si>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</si>
  <si>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</si>
  <si>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</si>
  <si>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</si>
  <si>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</si>
  <si>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</si>
  <si>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</si>
  <si>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</si>
  <si>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</si>
  <si>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</si>
  <si>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</si>
  <si>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</si>
  <si>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</si>
  <si>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</si>
  <si>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</si>
  <si>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</si>
  <si>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</si>
  <si>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</si>
  <si>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</si>
  <si>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</si>
  <si>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</si>
  <si>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</si>
  <si>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</si>
  <si>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</si>
  <si>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</si>
  <si>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</si>
  <si>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</si>
  <si>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</si>
  <si>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</si>
  <si>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</si>
  <si>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</si>
  <si>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</si>
  <si>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</si>
  <si>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</si>
  <si>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</si>
  <si>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</si>
  <si>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</si>
  <si>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</si>
  <si>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</si>
  <si>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</si>
  <si>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</si>
  <si>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</si>
  <si>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</si>
  <si>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</si>
  <si>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</si>
  <si>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</si>
  <si>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</si>
  <si>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</si>
  <si>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</si>
  <si>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</si>
  <si>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</si>
  <si>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</si>
  <si>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</si>
  <si>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</si>
  <si>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</si>
  <si>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</si>
  <si>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</si>
  <si>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</si>
  <si>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</si>
  <si>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</si>
  <si>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</si>
  <si>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</si>
  <si>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</si>
  <si>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</si>
  <si>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</si>
  <si>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</si>
  <si>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</si>
  <si>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</si>
  <si>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</si>
  <si>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</si>
  <si>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</si>
  <si>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</si>
  <si>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</si>
  <si>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</si>
  <si>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</si>
  <si>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</si>
  <si>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</si>
  <si>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</si>
  <si>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</si>
  <si>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</si>
  <si>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</si>
  <si>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</si>
  <si>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</si>
  <si>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</si>
  <si>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</si>
  <si>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</si>
  <si>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</si>
  <si>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</si>
  <si>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</si>
  <si>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</si>
  <si>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</si>
  <si>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</si>
  <si>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</si>
  <si>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</si>
  <si>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</si>
  <si>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</si>
  <si>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</si>
  <si>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</si>
  <si>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</si>
  <si>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</si>
  <si>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</si>
  <si>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</si>
  <si>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</si>
  <si>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</si>
  <si>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</si>
  <si>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</si>
  <si>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</si>
  <si>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</si>
  <si>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</si>
  <si>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</si>
  <si>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</si>
  <si>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</si>
  <si>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</si>
  <si>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</si>
  <si>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</si>
  <si>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</si>
  <si>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</si>
  <si>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</si>
  <si>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</si>
  <si>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</si>
  <si>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</si>
  <si>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</si>
  <si>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</si>
  <si>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</si>
  <si>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</si>
  <si>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</si>
  <si>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</si>
  <si>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</si>
  <si>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</si>
  <si>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</si>
  <si>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</si>
  <si>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</si>
  <si>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</si>
  <si>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</si>
  <si>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</si>
  <si>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</si>
  <si>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</si>
  <si>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</si>
  <si>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</si>
  <si>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</si>
  <si>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</si>
  <si>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</si>
  <si>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</si>
  <si>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</si>
  <si>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</si>
  <si>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</si>
  <si>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</si>
  <si>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</si>
  <si>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</si>
  <si>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</si>
  <si>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</si>
  <si>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</si>
  <si>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</si>
  <si>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</si>
  <si>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</si>
  <si>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</si>
  <si>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</si>
  <si>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</si>
  <si>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</si>
  <si>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</si>
  <si>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</si>
  <si>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</si>
  <si>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</si>
  <si>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</si>
  <si>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</si>
  <si>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</si>
  <si>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</si>
  <si>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</si>
  <si>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</si>
  <si>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</si>
  <si>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</si>
  <si>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</si>
  <si>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</si>
  <si>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</si>
  <si>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</si>
  <si>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</si>
  <si>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</si>
  <si>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</si>
  <si>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</si>
  <si>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</si>
  <si>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</si>
  <si>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</si>
  <si>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</si>
  <si>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</si>
  <si>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</si>
  <si>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</si>
  <si>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</si>
  <si>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</si>
  <si>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</si>
  <si>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</si>
  <si>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</si>
  <si>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</si>
  <si>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</si>
  <si>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</si>
  <si>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</si>
  <si>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</si>
  <si>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</si>
  <si>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</si>
  <si>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</si>
  <si>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</si>
  <si>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</si>
  <si>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</si>
  <si>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</si>
  <si>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</si>
  <si>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</si>
  <si>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</si>
  <si>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</si>
  <si>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</si>
  <si>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</si>
  <si>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</si>
  <si>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</si>
  <si>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</si>
  <si>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</si>
  <si>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</si>
  <si>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</si>
  <si>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</si>
  <si>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</si>
  <si>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</si>
  <si>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</si>
  <si>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</si>
  <si>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</si>
  <si>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</si>
  <si>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</si>
  <si>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</si>
  <si>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</si>
  <si>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</si>
  <si>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</si>
  <si>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</si>
  <si>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</si>
  <si>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</si>
  <si>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</si>
  <si>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</si>
  <si>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</si>
  <si>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</si>
  <si>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</si>
  <si>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</si>
  <si>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</si>
  <si>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</si>
  <si>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</si>
  <si>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</si>
  <si>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</si>
  <si>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</si>
  <si>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</si>
  <si>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</si>
  <si>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</si>
  <si>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</si>
  <si>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</si>
  <si>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</si>
  <si>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</si>
  <si>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</si>
  <si>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</si>
  <si>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</si>
  <si>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</si>
  <si>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</si>
  <si>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</si>
  <si>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</si>
  <si>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</si>
  <si>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</si>
  <si>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</si>
  <si>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</si>
  <si>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</si>
  <si>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</si>
  <si>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</si>
  <si>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</si>
  <si>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</si>
  <si>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</si>
  <si>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</si>
  <si>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</si>
  <si>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</si>
  <si>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</si>
  <si>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</si>
  <si>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</si>
  <si>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</si>
  <si>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</si>
  <si>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</si>
  <si>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</si>
  <si>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</si>
  <si>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</si>
  <si>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</si>
  <si>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</si>
  <si>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</si>
  <si>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</si>
  <si>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</si>
  <si>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</si>
  <si>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</si>
  <si>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</si>
  <si>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</si>
  <si>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</si>
  <si>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</si>
  <si>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</si>
  <si>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</si>
  <si>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</si>
  <si>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</si>
  <si>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</si>
  <si>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</si>
  <si>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</si>
  <si>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</si>
  <si>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</si>
  <si>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</si>
  <si>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</si>
  <si>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</si>
  <si>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</si>
  <si>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</si>
  <si>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</si>
  <si>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</si>
  <si>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</si>
  <si>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</si>
  <si>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</si>
  <si>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</si>
  <si>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</si>
  <si>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</si>
  <si>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</si>
  <si>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</si>
  <si>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</si>
  <si>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</si>
  <si>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</si>
  <si>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</si>
  <si>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</si>
  <si>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</si>
  <si>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</si>
  <si>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</si>
  <si>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</si>
  <si>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</si>
  <si>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</si>
  <si>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</si>
  <si>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</si>
  <si>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</si>
  <si>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</si>
  <si>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</si>
  <si>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</si>
  <si>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</si>
  <si>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</si>
  <si>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</si>
  <si>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</si>
  <si>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</si>
  <si>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</si>
  <si>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</si>
  <si>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</si>
  <si>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</si>
  <si>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</si>
  <si>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</si>
  <si>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</si>
  <si>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</si>
  <si>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</si>
  <si>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</si>
  <si>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</si>
  <si>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</si>
  <si>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</si>
  <si>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</si>
  <si>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</si>
  <si>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</si>
  <si>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</si>
  <si>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</si>
  <si>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</si>
  <si>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</si>
  <si>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</si>
  <si>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</si>
  <si>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</si>
  <si>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</si>
  <si>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</si>
  <si>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</si>
  <si>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</si>
  <si>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</si>
  <si>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</si>
  <si>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</si>
  <si>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</si>
  <si>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</si>
  <si>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</si>
  <si>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</si>
  <si>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</si>
  <si>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</si>
  <si>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</si>
  <si>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</si>
  <si>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</si>
  <si>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</si>
  <si>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</si>
  <si>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</si>
  <si>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</si>
  <si>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</si>
  <si>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</si>
  <si>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</si>
  <si>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</si>
  <si>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</si>
  <si>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</si>
  <si>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</si>
  <si>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</si>
  <si>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</si>
  <si>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</si>
  <si>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</si>
  <si>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</si>
  <si>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</si>
  <si>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</si>
  <si>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</si>
  <si>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</si>
  <si>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</si>
  <si>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</si>
  <si>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</si>
  <si>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</si>
  <si>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</si>
  <si>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</si>
  <si>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</si>
  <si>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</si>
  <si>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</si>
  <si>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</si>
  <si>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</si>
  <si>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</si>
  <si>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</si>
  <si>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</si>
  <si>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</si>
  <si>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</si>
  <si>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</si>
  <si>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</si>
  <si>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</si>
  <si>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</si>
  <si>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</si>
  <si>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</si>
  <si>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</si>
  <si>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</si>
  <si>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</si>
  <si>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</si>
  <si>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</si>
  <si>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</si>
  <si>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</si>
  <si>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</si>
  <si>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</si>
  <si>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</si>
  <si>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</si>
  <si>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</si>
  <si>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</si>
  <si>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</si>
  <si>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</si>
  <si>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</si>
  <si>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</si>
  <si>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</si>
  <si>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</si>
  <si>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</si>
  <si>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</si>
  <si>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</si>
  <si>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</si>
  <si>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</si>
  <si>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</si>
  <si>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</si>
  <si>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</si>
  <si>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</si>
  <si>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</si>
  <si>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</si>
  <si>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</si>
  <si>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</si>
  <si>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</si>
  <si>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</si>
  <si>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</si>
  <si>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</si>
  <si>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</si>
  <si>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</si>
  <si>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</si>
  <si>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</si>
  <si>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</si>
  <si>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</si>
  <si>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</si>
  <si>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</si>
  <si>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</si>
  <si>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</si>
  <si>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</si>
  <si>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</si>
  <si>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</si>
  <si>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</si>
  <si>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</si>
  <si>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</si>
  <si>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</si>
  <si>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</si>
  <si>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</si>
  <si>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</si>
  <si>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</si>
  <si>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</si>
  <si>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</si>
  <si>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</si>
  <si>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</si>
  <si>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</si>
  <si>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</si>
  <si>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</si>
  <si>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</si>
  <si>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</si>
  <si>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</si>
  <si>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</si>
  <si>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</si>
  <si>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</si>
  <si>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</si>
  <si>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</si>
  <si>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</si>
  <si>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</si>
  <si>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</si>
  <si>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</si>
  <si>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</si>
  <si>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</si>
  <si>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</si>
  <si>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</si>
  <si>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</si>
  <si>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</si>
  <si>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</si>
  <si>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</si>
  <si>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</si>
  <si>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</si>
  <si>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</si>
  <si>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</si>
  <si>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</si>
  <si>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</si>
  <si>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</si>
  <si>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</si>
  <si>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</si>
  <si>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</si>
  <si>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</si>
  <si>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</si>
  <si>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</si>
  <si>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</si>
  <si>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</si>
  <si>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</si>
  <si>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</si>
  <si>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</si>
  <si>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</si>
  <si>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</si>
  <si>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</si>
  <si>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</si>
  <si>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</si>
  <si>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</si>
  <si>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</si>
  <si>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</si>
  <si>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</si>
  <si>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</si>
  <si>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</si>
  <si>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</si>
  <si>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</si>
  <si>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</si>
  <si>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</si>
  <si>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</si>
  <si>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</si>
  <si>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</si>
  <si>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</si>
  <si>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</si>
  <si>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</si>
  <si>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</si>
  <si>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</si>
  <si>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</si>
  <si>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</si>
  <si>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</si>
  <si>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</si>
  <si>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</si>
  <si>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</si>
  <si>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</si>
  <si>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</si>
  <si>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</si>
  <si>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</si>
  <si>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</si>
  <si>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</si>
  <si>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</si>
  <si>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</si>
  <si>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</si>
  <si>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</si>
  <si>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</si>
  <si>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</si>
  <si>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</si>
  <si>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</si>
  <si>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</si>
  <si>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</si>
  <si>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</si>
  <si>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</si>
  <si>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</si>
  <si>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</si>
  <si>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</si>
  <si>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</si>
  <si>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</si>
  <si>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</si>
  <si>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</si>
  <si>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</si>
  <si>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</si>
  <si>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</si>
  <si>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</si>
  <si>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</si>
  <si>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</si>
  <si>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</si>
  <si>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</si>
  <si>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</si>
  <si>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</si>
  <si>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</si>
  <si>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</si>
  <si>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</si>
  <si>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</si>
  <si>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</si>
  <si>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</si>
  <si>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</si>
  <si>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</si>
  <si>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</si>
  <si>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</si>
  <si>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</si>
  <si>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</si>
  <si>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</si>
  <si>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</si>
  <si>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</si>
  <si>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</si>
  <si>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</si>
  <si>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</si>
  <si>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</si>
  <si>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</si>
  <si>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</si>
  <si>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</si>
  <si>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</si>
  <si>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</si>
  <si>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</si>
  <si>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</si>
  <si>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</si>
  <si>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</si>
  <si>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</si>
  <si>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</si>
  <si>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</si>
  <si>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</si>
  <si>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</si>
  <si>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</si>
  <si>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</si>
  <si>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</si>
  <si>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</si>
  <si>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</si>
  <si>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</si>
  <si>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</si>
  <si>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</si>
  <si>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</si>
  <si>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</si>
  <si>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</si>
  <si>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</si>
  <si>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</si>
  <si>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</si>
  <si>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</si>
  <si>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</si>
  <si>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</si>
  <si>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</si>
  <si>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</si>
  <si>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</si>
  <si>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</si>
  <si>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</si>
  <si>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</si>
  <si>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</si>
  <si>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</si>
  <si>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</si>
  <si>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</si>
  <si>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</si>
  <si>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</si>
  <si>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</si>
  <si>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</si>
  <si>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</si>
  <si>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</si>
  <si>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</si>
  <si>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</si>
  <si>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</si>
  <si>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</si>
  <si>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</si>
  <si>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</si>
  <si>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</si>
  <si>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</si>
  <si>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</si>
  <si>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</si>
  <si>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</si>
  <si>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</si>
  <si>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</si>
  <si>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</si>
  <si>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</si>
  <si>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</si>
  <si>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</si>
  <si>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</si>
  <si>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</si>
  <si>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</si>
  <si>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</si>
  <si>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</si>
  <si>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</si>
  <si>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</si>
  <si>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</si>
  <si>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</si>
  <si>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</si>
  <si>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</si>
  <si>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</si>
  <si>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</si>
  <si>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</si>
  <si>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</si>
  <si>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</si>
  <si>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</si>
  <si>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</si>
  <si>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</si>
  <si>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</si>
  <si>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</si>
  <si>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</si>
  <si>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</si>
  <si>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</si>
  <si>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</si>
  <si>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</si>
  <si>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</si>
  <si>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</si>
  <si>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</si>
  <si>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</si>
  <si>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</si>
  <si>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</si>
  <si>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</si>
  <si>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</si>
  <si>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</si>
  <si>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</si>
  <si>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</si>
  <si>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</si>
  <si>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</si>
  <si>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</si>
  <si>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</si>
  <si>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</si>
  <si>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</si>
  <si>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</si>
  <si>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</si>
  <si>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</si>
  <si>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</si>
  <si>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</si>
  <si>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</si>
  <si>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</si>
  <si>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</si>
  <si>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</si>
  <si>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</si>
  <si>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</si>
  <si>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</si>
  <si>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</si>
  <si>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</si>
  <si>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</si>
  <si>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</si>
  <si>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</si>
  <si>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</si>
  <si>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</si>
  <si>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</si>
  <si>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</si>
  <si>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</si>
  <si>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</si>
  <si>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</si>
  <si>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</si>
  <si>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</si>
  <si>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</si>
  <si>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</si>
  <si>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</si>
  <si>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</si>
  <si>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</si>
  <si>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</si>
  <si>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</si>
  <si>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</si>
  <si>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</si>
  <si>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</si>
  <si>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</si>
  <si>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</si>
  <si>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</si>
  <si>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</si>
  <si>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</si>
  <si>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</si>
  <si>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</si>
  <si>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</si>
  <si>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</si>
  <si>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</si>
  <si>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</si>
  <si>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</si>
  <si>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</si>
  <si>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</si>
  <si>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</si>
  <si>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</si>
  <si>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</si>
  <si>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</si>
  <si>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</si>
  <si>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</si>
  <si>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</si>
  <si>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</si>
  <si>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</si>
  <si>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</si>
  <si>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</si>
  <si>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</si>
  <si>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</si>
  <si>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</si>
  <si>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</si>
  <si>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</si>
  <si>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</si>
  <si>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</si>
  <si>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</si>
  <si>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</si>
  <si>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</si>
  <si>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</si>
  <si>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</si>
  <si>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</si>
  <si>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</si>
  <si>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</si>
  <si>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</si>
  <si>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</si>
  <si>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</si>
  <si>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</si>
  <si>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</si>
  <si>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</si>
  <si>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</si>
  <si>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</si>
  <si>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</si>
  <si>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</si>
  <si>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</si>
  <si>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</si>
  <si>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</si>
  <si>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</si>
  <si>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</si>
  <si>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</si>
  <si>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</si>
  <si>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</si>
  <si>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</si>
  <si>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</si>
  <si>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</si>
  <si>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</si>
  <si>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</si>
  <si>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</si>
  <si>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</si>
  <si>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</si>
  <si>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</si>
  <si>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</si>
  <si>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</si>
  <si>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</si>
  <si>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</si>
  <si>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</si>
  <si>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</si>
  <si>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</si>
  <si>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</si>
  <si>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</si>
  <si>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</si>
  <si>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</si>
  <si>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</si>
  <si>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</si>
  <si>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</si>
  <si>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</si>
  <si>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</si>
  <si>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</si>
  <si>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</si>
  <si>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</si>
  <si>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</si>
  <si>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</si>
  <si>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</si>
  <si>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</si>
  <si>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</si>
  <si>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</si>
  <si>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</si>
  <si>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</si>
  <si>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</si>
  <si>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</si>
  <si>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</si>
  <si>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</si>
  <si>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</si>
  <si>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</si>
  <si>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</si>
  <si>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</si>
  <si>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</si>
  <si>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</si>
  <si>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</si>
  <si>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</si>
  <si>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</si>
  <si>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</si>
  <si>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</si>
  <si>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</si>
  <si>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</si>
  <si>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</si>
  <si>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</si>
  <si>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</si>
  <si>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</si>
  <si>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</si>
  <si>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</si>
  <si>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</si>
  <si>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</si>
  <si>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</si>
  <si>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</si>
  <si>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</si>
  <si>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</si>
  <si>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</si>
  <si>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</si>
  <si>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</si>
  <si>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</si>
  <si>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</si>
  <si>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</si>
  <si>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</si>
  <si>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</si>
  <si>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</si>
  <si>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</si>
  <si>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</si>
  <si>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</si>
  <si>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</si>
  <si>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</si>
  <si>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</si>
  <si>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</si>
  <si>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</si>
  <si>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</si>
  <si>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</si>
  <si>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</si>
  <si>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</si>
  <si>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</si>
  <si>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</si>
  <si>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</si>
  <si>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</si>
  <si>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</si>
  <si>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</si>
  <si>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</si>
  <si>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</si>
  <si>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</si>
  <si>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</si>
  <si>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</si>
  <si>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</si>
  <si>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</si>
  <si>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</si>
  <si>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</si>
  <si>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</si>
  <si>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</si>
  <si>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</si>
  <si>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</si>
  <si>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</si>
  <si>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</si>
  <si>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</si>
  <si>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</si>
  <si>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</si>
  <si>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</si>
  <si>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</si>
  <si>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</si>
  <si>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</si>
  <si>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</si>
  <si>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</si>
  <si>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</si>
  <si>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</si>
  <si>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</si>
  <si>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</si>
  <si>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</si>
  <si>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</si>
  <si>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</si>
  <si>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</si>
  <si>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</si>
  <si>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</si>
  <si>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</si>
  <si>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</si>
  <si>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</si>
  <si>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</si>
  <si>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</si>
  <si>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</si>
  <si>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</si>
  <si>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</si>
  <si>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</si>
  <si>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</si>
  <si>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</si>
  <si>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</si>
  <si>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</si>
  <si>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</si>
  <si>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</si>
  <si>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</si>
  <si>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</si>
  <si>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</si>
  <si>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</si>
  <si>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</si>
  <si>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</si>
  <si>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</si>
  <si>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</si>
  <si>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</si>
  <si>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</si>
  <si>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</si>
  <si>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</si>
  <si>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</si>
  <si>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</si>
  <si>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</si>
  <si>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</si>
  <si>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</si>
  <si>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</si>
  <si>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</si>
  <si>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</si>
  <si>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</si>
  <si>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</si>
  <si>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</si>
  <si>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</si>
  <si>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</si>
  <si>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</si>
  <si>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</si>
  <si>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</si>
  <si>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</si>
  <si>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</si>
  <si>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</si>
  <si>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</si>
  <si>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</si>
  <si>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</si>
  <si>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</si>
  <si>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</si>
  <si>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</si>
  <si>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</si>
  <si>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</si>
  <si>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</si>
  <si>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</si>
  <si>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</si>
  <si>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</si>
  <si>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</si>
  <si>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</si>
  <si>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</si>
  <si>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</si>
  <si>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</si>
  <si>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</si>
  <si>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</si>
  <si>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</si>
  <si>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</si>
  <si>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</si>
  <si>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</si>
  <si>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</si>
  <si>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</si>
  <si>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</si>
  <si>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</si>
  <si>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</si>
  <si>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</si>
  <si>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</si>
  <si>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</si>
  <si>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</si>
  <si>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</si>
  <si>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</si>
  <si>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</si>
  <si>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</si>
  <si>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</si>
  <si>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</si>
  <si>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</si>
  <si>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</si>
  <si>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</si>
  <si>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</si>
  <si>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</si>
  <si>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</si>
  <si>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</si>
  <si>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</si>
  <si>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</si>
  <si>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</si>
  <si>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</si>
  <si>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</si>
  <si>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</si>
  <si>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</si>
  <si>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</si>
  <si>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</si>
  <si>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</si>
  <si>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</si>
  <si>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</si>
  <si>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</si>
  <si>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</si>
  <si>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</si>
  <si>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</si>
  <si>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</si>
  <si>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</si>
  <si>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</si>
  <si>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</si>
  <si>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</si>
  <si>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</si>
  <si>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</si>
  <si>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</si>
  <si>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</si>
  <si>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</si>
  <si>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</si>
  <si>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</si>
  <si>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</si>
  <si>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</si>
  <si>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</si>
  <si>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</si>
  <si>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</si>
  <si>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</si>
  <si>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</si>
  <si>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</si>
  <si>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</si>
  <si>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</si>
  <si>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</si>
  <si>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</si>
  <si>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</si>
  <si>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</si>
  <si>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</si>
  <si>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</si>
  <si>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</si>
  <si>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</si>
  <si>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</si>
  <si>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</si>
  <si>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</si>
  <si>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</si>
  <si>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</si>
  <si>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</si>
  <si>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</si>
  <si>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</si>
  <si>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</si>
  <si>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</si>
  <si>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</si>
  <si>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</si>
  <si>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</si>
  <si>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</si>
  <si>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</si>
  <si>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</si>
  <si>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</si>
  <si>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</si>
  <si>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</si>
  <si>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</si>
  <si>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</si>
  <si>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</si>
  <si>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</si>
  <si>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</si>
  <si>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</si>
  <si>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</si>
  <si>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</si>
  <si>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</si>
  <si>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</si>
  <si>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</si>
  <si>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</si>
  <si>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</si>
  <si>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</si>
  <si>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</si>
  <si>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</si>
  <si>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</si>
  <si>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</si>
  <si>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</si>
  <si>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</si>
  <si>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</si>
  <si>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</si>
  <si>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</si>
  <si>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</si>
  <si>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</si>
  <si>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</si>
  <si>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</si>
  <si>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</si>
  <si>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</si>
  <si>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</si>
  <si>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</si>
  <si>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</si>
  <si>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</si>
  <si>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</si>
  <si>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</si>
  <si>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</si>
  <si>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</si>
  <si>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</si>
  <si>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</si>
  <si>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</si>
  <si>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</si>
  <si>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</si>
  <si>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</si>
  <si>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</si>
  <si>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</si>
  <si>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</si>
  <si>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</si>
  <si>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</si>
  <si>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</si>
  <si>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</si>
  <si>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</si>
  <si>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</si>
  <si>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</si>
  <si>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</si>
  <si>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</si>
  <si>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</si>
  <si>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</si>
  <si>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</si>
  <si>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</si>
  <si>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</si>
  <si>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</si>
  <si>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</si>
  <si>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</si>
  <si>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</si>
  <si>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</si>
  <si>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</si>
  <si>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</si>
  <si>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</si>
  <si>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</si>
  <si>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</si>
  <si>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</si>
  <si>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</si>
  <si>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</si>
  <si>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</si>
  <si>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</si>
  <si>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</si>
  <si>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</si>
  <si>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</si>
  <si>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</si>
  <si>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</si>
  <si>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</si>
  <si>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</si>
  <si>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</si>
  <si>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</si>
  <si>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</si>
  <si>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</si>
  <si>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</si>
  <si>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</si>
  <si>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</si>
  <si>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</si>
  <si>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</si>
  <si>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</si>
  <si>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</si>
  <si>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</si>
  <si>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</si>
  <si>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</si>
  <si>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</si>
  <si>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</si>
  <si>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</si>
  <si>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</si>
  <si>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</si>
  <si>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</si>
  <si>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</si>
  <si>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</si>
  <si>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</si>
  <si>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</si>
  <si>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</si>
  <si>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</si>
  <si>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</si>
  <si>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</si>
  <si>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</si>
  <si>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</si>
  <si>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</si>
  <si>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</si>
  <si>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</si>
  <si>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</si>
  <si>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</si>
  <si>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</si>
  <si>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</si>
  <si>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</si>
  <si>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</si>
  <si>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</si>
  <si>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</si>
  <si>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</si>
  <si>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</si>
  <si>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</si>
  <si>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</si>
  <si>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</si>
  <si>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</si>
  <si>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</si>
  <si>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</si>
  <si>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</si>
  <si>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</si>
  <si>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</si>
  <si>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</si>
  <si>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</si>
  <si>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</si>
  <si>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</si>
  <si>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</si>
  <si>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</si>
  <si>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</si>
  <si>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</si>
  <si>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</si>
  <si>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</si>
  <si>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</si>
  <si>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</si>
  <si>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</si>
  <si>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</si>
  <si>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</si>
  <si>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</si>
  <si>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</si>
  <si>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</si>
  <si>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</si>
  <si>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</si>
  <si>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</si>
  <si>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</si>
  <si>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</si>
  <si>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</si>
  <si>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</si>
  <si>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</si>
  <si>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</si>
  <si>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</si>
  <si>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</si>
  <si>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</si>
  <si>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</si>
  <si>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</si>
  <si>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</si>
  <si>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</si>
  <si>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</si>
  <si>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</si>
  <si>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</si>
  <si>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</si>
  <si>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</si>
  <si>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</si>
  <si>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</si>
  <si>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</si>
  <si>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</si>
  <si>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</si>
  <si>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</si>
  <si>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</si>
  <si>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</si>
  <si>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</si>
  <si>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</si>
  <si>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</si>
  <si>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</si>
  <si>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</si>
  <si>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</si>
  <si>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</si>
  <si>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</si>
  <si>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</si>
  <si>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</si>
  <si>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</si>
  <si>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</si>
  <si>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</si>
  <si>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</si>
  <si>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</si>
  <si>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</si>
  <si>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</si>
  <si>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</si>
  <si>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</si>
  <si>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</si>
  <si>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</si>
  <si>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</si>
  <si>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</si>
  <si>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</si>
  <si>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</si>
  <si>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</si>
  <si>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</si>
  <si>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</si>
  <si>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</si>
  <si>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</si>
  <si>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</si>
  <si>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</si>
  <si>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</si>
  <si>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</si>
  <si>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</si>
  <si>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</si>
  <si>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</si>
  <si>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</si>
  <si>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</si>
  <si>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</si>
  <si>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</si>
  <si>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</si>
  <si>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</si>
  <si>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</si>
  <si>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</si>
  <si>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</si>
  <si>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</si>
  <si>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</si>
  <si>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</si>
  <si>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</si>
  <si>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</si>
  <si>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</si>
  <si>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</si>
  <si>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</si>
  <si>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</si>
  <si>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</si>
  <si>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</si>
  <si>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</si>
  <si>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</si>
  <si>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</si>
  <si>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</si>
  <si>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</si>
  <si>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</si>
  <si>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</si>
  <si>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</si>
  <si>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</si>
  <si>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</si>
  <si>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</si>
  <si>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</si>
  <si>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</si>
  <si>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</si>
  <si>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</si>
  <si>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</si>
  <si>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</si>
  <si>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</si>
  <si>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</si>
  <si>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</si>
  <si>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</si>
  <si>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</si>
  <si>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</si>
  <si>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</si>
  <si>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</si>
  <si>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</si>
  <si>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</si>
  <si>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</si>
  <si>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</si>
  <si>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</si>
  <si>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</si>
  <si>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</si>
  <si>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</si>
  <si>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</si>
  <si>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</si>
  <si>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</si>
  <si>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</si>
  <si>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</si>
  <si>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</si>
  <si>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</si>
  <si>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</si>
  <si>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</si>
  <si>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</si>
  <si>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</si>
  <si>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</si>
  <si>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</si>
  <si>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</si>
  <si>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</si>
  <si>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</si>
  <si>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</si>
  <si>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</si>
  <si>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</si>
  <si>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</si>
  <si>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</si>
  <si>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</si>
  <si>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</si>
  <si>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</si>
  <si>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</si>
  <si>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</si>
  <si>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</si>
  <si>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</si>
  <si>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</si>
  <si>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</si>
  <si>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</si>
  <si>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</si>
  <si>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</si>
  <si>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</si>
  <si>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</si>
  <si>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</si>
  <si>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</si>
  <si>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</si>
  <si>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</si>
  <si>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</si>
  <si>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</si>
  <si>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</si>
  <si>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</si>
  <si>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</si>
  <si>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</si>
  <si>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</si>
  <si>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</si>
  <si>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</si>
  <si>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</si>
  <si>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</si>
  <si>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</si>
  <si>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</si>
  <si>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</si>
  <si>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</si>
  <si>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</si>
  <si>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</si>
  <si>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</si>
  <si>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</si>
  <si>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</si>
  <si>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</si>
  <si>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</si>
  <si>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</si>
  <si>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</si>
  <si>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</si>
  <si>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</si>
  <si>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</si>
  <si>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</si>
  <si>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</si>
  <si>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</si>
  <si>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</si>
  <si>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</si>
  <si>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</si>
  <si>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</si>
  <si>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</si>
  <si>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</si>
  <si>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</si>
  <si>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</si>
  <si>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</si>
  <si>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</si>
  <si>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</si>
  <si>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</si>
  <si>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</si>
  <si>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</si>
  <si>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</si>
  <si>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</si>
  <si>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</si>
  <si>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</si>
  <si>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</si>
  <si>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</si>
  <si>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</si>
  <si>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</si>
  <si>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</si>
  <si>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</si>
  <si>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</si>
  <si>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</si>
  <si>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</si>
  <si>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</si>
  <si>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</si>
  <si>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</si>
  <si>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</si>
  <si>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</si>
  <si>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</si>
  <si>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</si>
  <si>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</si>
  <si>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</si>
  <si>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</si>
  <si>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</si>
  <si>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</si>
  <si>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</si>
  <si>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</si>
  <si>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</si>
  <si>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</si>
  <si>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</si>
  <si>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</si>
  <si>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</si>
  <si>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</si>
  <si>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</si>
  <si>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</si>
  <si>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</si>
  <si>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</si>
  <si>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</si>
  <si>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</si>
  <si>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</si>
  <si>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</si>
  <si>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</si>
  <si>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</si>
  <si>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</si>
  <si>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</si>
  <si>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</si>
  <si>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</si>
  <si>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</si>
  <si>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</si>
  <si>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</si>
  <si>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</si>
  <si>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</si>
  <si>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</si>
  <si>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</si>
  <si>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</si>
  <si>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</si>
  <si>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</si>
  <si>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</si>
  <si>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</si>
  <si>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</si>
  <si>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</si>
  <si>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</si>
  <si>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</si>
  <si>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</si>
  <si>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</si>
  <si>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</si>
  <si>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</si>
  <si>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</si>
  <si>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</si>
  <si>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</si>
  <si>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</si>
  <si>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</si>
  <si>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</si>
  <si>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</si>
  <si>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</si>
  <si>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</si>
  <si>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</si>
  <si>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</si>
  <si>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</si>
  <si>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</si>
  <si>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</si>
  <si>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</si>
  <si>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</si>
  <si>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</si>
  <si>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</si>
  <si>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</si>
  <si>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</si>
  <si>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</si>
  <si>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</si>
  <si>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</si>
  <si>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</si>
  <si>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</si>
  <si>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</si>
  <si>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</si>
  <si>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</si>
  <si>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</si>
  <si>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</si>
  <si>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</si>
  <si>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</si>
  <si>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</si>
  <si>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</si>
  <si>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</si>
  <si>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</si>
  <si>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</si>
  <si>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</si>
  <si>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</si>
  <si>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</si>
  <si>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</si>
  <si>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</si>
  <si>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</si>
  <si>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</si>
  <si>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</si>
  <si>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</si>
  <si>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</si>
  <si>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</si>
  <si>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</si>
  <si>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</si>
  <si>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</si>
  <si>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</si>
  <si>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</si>
  <si>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</si>
  <si>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</si>
  <si>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</si>
  <si>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</si>
  <si>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</si>
  <si>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</si>
  <si>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</si>
  <si>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</si>
  <si>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</si>
  <si>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</si>
  <si>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</si>
  <si>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</si>
  <si>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</si>
  <si>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</si>
  <si>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</si>
  <si>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</si>
  <si>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</si>
  <si>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</si>
  <si>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</si>
  <si>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</si>
  <si>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</si>
  <si>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</si>
  <si>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</si>
  <si>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</si>
  <si>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</si>
  <si>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</si>
  <si>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</si>
  <si>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</si>
  <si>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</si>
  <si>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</si>
  <si>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</si>
  <si>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</si>
  <si>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</si>
  <si>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</si>
  <si>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</si>
  <si>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</si>
  <si>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</si>
  <si>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</si>
  <si>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</si>
  <si>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</si>
  <si>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</si>
  <si>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</si>
  <si>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</si>
  <si>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</si>
  <si>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</si>
  <si>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</si>
  <si>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</si>
  <si>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</si>
  <si>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</si>
  <si>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</si>
  <si>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</si>
  <si>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</si>
  <si>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</si>
  <si>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</si>
  <si>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</si>
  <si>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</si>
  <si>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</si>
  <si>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</si>
  <si>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</si>
  <si>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</si>
  <si>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</si>
  <si>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</si>
  <si>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</si>
  <si>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</si>
  <si>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</si>
  <si>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</si>
  <si>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</si>
  <si>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</si>
  <si>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</si>
  <si>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</si>
  <si>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</si>
  <si>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</si>
  <si>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</si>
  <si>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</si>
  <si>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</si>
  <si>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</si>
  <si>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</si>
  <si>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</si>
  <si>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</si>
  <si>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</si>
  <si>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</si>
  <si>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</si>
  <si>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</si>
  <si>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</si>
  <si>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</si>
  <si>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</si>
  <si>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</si>
  <si>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</si>
  <si>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</si>
  <si>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</si>
  <si>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</si>
  <si>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</si>
  <si>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</si>
  <si>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</si>
  <si>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</si>
  <si>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</si>
  <si>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</si>
  <si>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</si>
  <si>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</si>
  <si>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</si>
  <si>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</si>
  <si>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</si>
  <si>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</si>
  <si>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</si>
  <si>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</si>
  <si>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</si>
  <si>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</si>
  <si>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</si>
  <si>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</si>
  <si>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</si>
  <si>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</si>
  <si>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</si>
  <si>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</si>
  <si>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</si>
  <si>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</si>
  <si>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</si>
  <si>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</si>
  <si>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</si>
  <si>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</si>
  <si>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</si>
  <si>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</si>
  <si>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</si>
  <si>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</si>
  <si>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</si>
  <si>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</si>
  <si>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</si>
  <si>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</si>
  <si>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</si>
  <si>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</si>
  <si>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</si>
  <si>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</si>
  <si>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</si>
  <si>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</si>
  <si>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</si>
  <si>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</si>
  <si>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</si>
  <si>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</si>
  <si>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</si>
  <si>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</si>
  <si>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</si>
  <si>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</si>
  <si>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</si>
  <si>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</si>
  <si>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</si>
  <si>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</si>
  <si>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</si>
  <si>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</si>
  <si>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</si>
  <si>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</si>
  <si>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</si>
  <si>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</si>
  <si>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</si>
  <si>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</si>
  <si>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</si>
  <si>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</si>
  <si>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</si>
  <si>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</si>
  <si>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</si>
  <si>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</si>
  <si>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</si>
  <si>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</si>
  <si>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</si>
  <si>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</si>
  <si>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</si>
  <si>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</si>
  <si>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</si>
  <si>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</si>
  <si>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</si>
  <si>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</si>
  <si>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</si>
  <si>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</si>
  <si>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</si>
  <si>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</si>
  <si>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</si>
  <si>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</si>
  <si>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</si>
  <si>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</si>
  <si>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</si>
  <si>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</si>
  <si>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</si>
  <si>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</si>
  <si>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</si>
  <si>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</si>
  <si>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</si>
  <si>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</si>
  <si>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</si>
  <si>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</si>
  <si>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</si>
  <si>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</si>
  <si>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</si>
  <si>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</si>
  <si>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</si>
  <si>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</si>
  <si>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</si>
  <si>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</si>
  <si>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</si>
  <si>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</si>
  <si>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</si>
  <si>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</si>
  <si>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</si>
  <si>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</si>
  <si>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</si>
  <si>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</si>
  <si>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</si>
  <si>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</si>
  <si>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</si>
  <si>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</si>
  <si>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</si>
  <si>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</si>
  <si>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</si>
  <si>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</si>
  <si>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</si>
  <si>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</si>
  <si>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</si>
  <si>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</si>
  <si>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</si>
  <si>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</si>
  <si>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</si>
  <si>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</si>
  <si>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</si>
  <si>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</si>
  <si>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</si>
  <si>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</si>
  <si>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</si>
  <si>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</si>
  <si>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</si>
  <si>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</si>
  <si>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</si>
  <si>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</si>
  <si>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</si>
  <si>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</si>
  <si>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</si>
  <si>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</si>
  <si>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</si>
  <si>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</si>
  <si>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</si>
  <si>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</si>
  <si>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</si>
  <si>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</si>
  <si>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</si>
  <si>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</si>
  <si>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</si>
  <si>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</si>
  <si>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</si>
  <si>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</si>
  <si>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</si>
  <si>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</si>
  <si>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</si>
  <si>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</si>
  <si>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</si>
  <si>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</si>
  <si>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</si>
  <si>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</si>
  <si>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</si>
  <si>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</si>
  <si>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</si>
  <si>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</si>
  <si>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</si>
  <si>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</si>
  <si>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</si>
  <si>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</si>
  <si>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</si>
  <si>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</si>
  <si>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</si>
  <si>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</si>
  <si>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</si>
  <si>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</si>
  <si>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</si>
  <si>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</si>
  <si>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</si>
  <si>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</si>
  <si>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</si>
  <si>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</si>
  <si>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</si>
  <si>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</si>
  <si>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</si>
  <si>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</si>
  <si>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</si>
  <si>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</si>
  <si>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</si>
  <si>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</si>
  <si>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</si>
  <si>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</si>
  <si>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</si>
  <si>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</si>
  <si>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</si>
  <si>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</si>
  <si>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</si>
  <si>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</si>
  <si>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</si>
  <si>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</si>
  <si>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</si>
  <si>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</si>
  <si>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</si>
  <si>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</si>
  <si>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</si>
  <si>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</si>
  <si>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</si>
  <si>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</si>
  <si>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</si>
  <si>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</si>
  <si>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</si>
  <si>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</si>
  <si>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</si>
  <si>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</si>
  <si>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</si>
  <si>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</si>
  <si>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</si>
  <si>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</si>
  <si>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</si>
  <si>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</si>
  <si>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</si>
  <si>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</si>
  <si>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</si>
  <si>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</si>
  <si>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</si>
  <si>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</si>
  <si>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</si>
  <si>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</si>
  <si>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</si>
  <si>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</si>
  <si>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</si>
  <si>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</si>
  <si>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</si>
  <si>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</si>
  <si>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</si>
  <si>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</si>
  <si>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</si>
  <si>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</si>
  <si>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</si>
  <si>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</si>
  <si>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</si>
  <si>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</si>
  <si>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</si>
  <si>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</si>
  <si>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</si>
  <si>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</si>
  <si>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</si>
  <si>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</si>
  <si>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</si>
  <si>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</si>
  <si>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</si>
  <si>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</si>
  <si>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</si>
  <si>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</si>
  <si>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</si>
  <si>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</si>
  <si>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</si>
  <si>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</si>
  <si>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</si>
  <si>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</si>
  <si>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</si>
  <si>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</si>
  <si>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</si>
  <si>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</si>
  <si>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</si>
  <si>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</si>
  <si>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</si>
  <si>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</si>
  <si>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</si>
  <si>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</si>
  <si>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</si>
  <si>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</si>
  <si>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</si>
  <si>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</si>
  <si>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</si>
  <si>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</si>
  <si>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</si>
  <si>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</si>
  <si>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</si>
  <si>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</si>
  <si>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</si>
  <si>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</si>
  <si>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</si>
  <si>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</si>
  <si>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</si>
  <si>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</si>
  <si>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</si>
  <si>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</si>
  <si>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</si>
  <si>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</si>
  <si>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</si>
  <si>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</si>
  <si>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</si>
  <si>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</si>
  <si>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</si>
  <si>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</si>
  <si>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</si>
  <si>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</si>
  <si>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</si>
  <si>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</si>
  <si>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</si>
  <si>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</si>
  <si>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</si>
  <si>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</si>
  <si>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</si>
  <si>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</si>
  <si>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</si>
  <si>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</si>
  <si>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</si>
  <si>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</si>
  <si>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</si>
  <si>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</si>
  <si>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</si>
  <si>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</si>
  <si>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</si>
  <si>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</si>
  <si>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</si>
  <si>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</si>
  <si>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</si>
  <si>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</si>
  <si>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</si>
  <si>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</si>
  <si>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</si>
  <si>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</si>
  <si>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</si>
  <si>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</si>
  <si>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</si>
  <si>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</si>
  <si>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</si>
  <si>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</si>
  <si>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</si>
  <si>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</si>
  <si>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</si>
  <si>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</si>
  <si>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</si>
  <si>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</si>
  <si>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</si>
  <si>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</si>
  <si>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</si>
  <si>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</si>
  <si>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</si>
  <si>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</si>
  <si>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</si>
  <si>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</si>
  <si>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</si>
  <si>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</si>
  <si>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</si>
  <si>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</si>
  <si>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</si>
  <si>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</si>
  <si>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</si>
  <si>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</si>
  <si>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</si>
  <si>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</si>
  <si>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</si>
  <si>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</si>
  <si>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</si>
  <si>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</si>
  <si>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</si>
  <si>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</si>
  <si>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</si>
  <si>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</si>
  <si>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</si>
  <si>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</si>
  <si>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</si>
  <si>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</si>
  <si>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</si>
  <si>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</si>
  <si>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</si>
  <si>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</si>
  <si>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</si>
  <si>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</si>
  <si>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</si>
  <si>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</si>
  <si>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</si>
  <si>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</si>
  <si>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</si>
  <si>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</si>
  <si>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</si>
  <si>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</si>
  <si>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</si>
  <si>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</si>
  <si>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</si>
  <si>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</si>
  <si>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</si>
  <si>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</si>
  <si>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</si>
  <si>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</si>
  <si>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</si>
  <si>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</si>
  <si>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</si>
  <si>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</si>
  <si>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</si>
  <si>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</si>
  <si>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</si>
  <si>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</si>
  <si>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</si>
  <si>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</si>
  <si>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</si>
  <si>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</si>
  <si>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</si>
  <si>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</si>
  <si>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</si>
  <si>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</si>
  <si>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</si>
  <si>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</si>
  <si>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</si>
  <si>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</si>
  <si>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</si>
  <si>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</si>
  <si>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</si>
  <si>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</si>
  <si>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</si>
  <si>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</si>
  <si>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</si>
  <si>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</si>
  <si>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</si>
  <si>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</si>
  <si>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</si>
  <si>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</si>
  <si>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</si>
  <si>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</si>
  <si>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</si>
  <si>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</si>
  <si>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</si>
  <si>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</si>
  <si>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</si>
  <si>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</si>
  <si>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</si>
  <si>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</si>
  <si>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</si>
  <si>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</si>
  <si>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</si>
  <si>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</si>
  <si>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</si>
  <si>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</si>
  <si>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</si>
  <si>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</si>
  <si>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</si>
  <si>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</si>
  <si>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</si>
  <si>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</si>
  <si>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</si>
  <si>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</si>
  <si>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</si>
  <si>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</si>
  <si>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</si>
  <si>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</si>
  <si>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</si>
  <si>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</si>
  <si>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</si>
  <si>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</si>
  <si>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</si>
  <si>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</si>
  <si>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</si>
  <si>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</si>
  <si>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</si>
  <si>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</si>
  <si>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</si>
  <si>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</si>
  <si>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</si>
  <si>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</si>
  <si>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</si>
  <si>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</si>
  <si>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</si>
  <si>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</si>
  <si>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</si>
  <si>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</si>
  <si>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</si>
  <si>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</si>
  <si>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</si>
  <si>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</si>
  <si>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</si>
  <si>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</si>
  <si>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</si>
  <si>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</si>
  <si>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</si>
  <si>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</si>
  <si>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</si>
  <si>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</si>
  <si>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</si>
  <si>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</si>
  <si>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</si>
  <si>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</si>
  <si>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</si>
  <si>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</si>
  <si>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</si>
  <si>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</si>
  <si>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</si>
  <si>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</si>
  <si>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</si>
  <si>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</si>
  <si>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</si>
  <si>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</si>
  <si>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</si>
  <si>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</si>
  <si>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</si>
  <si>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</si>
  <si>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</si>
  <si>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</si>
  <si>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</si>
  <si>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</si>
  <si>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</si>
  <si>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</si>
  <si>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</si>
  <si>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</si>
  <si>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</si>
  <si>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</si>
  <si>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</si>
  <si>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</si>
  <si>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</si>
  <si>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</si>
  <si>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</si>
  <si>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</si>
  <si>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</si>
  <si>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</si>
  <si>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</si>
  <si>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</si>
  <si>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</si>
  <si>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</si>
  <si>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</si>
  <si>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</si>
  <si>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</si>
  <si>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</si>
  <si>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</si>
  <si>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</si>
  <si>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</si>
  <si>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</si>
  <si>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</si>
  <si>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</si>
  <si>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</si>
  <si>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</si>
  <si>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</si>
  <si>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</si>
  <si>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</si>
  <si>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</si>
  <si>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</si>
  <si>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</si>
  <si>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</si>
  <si>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</si>
  <si>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</si>
  <si>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</si>
  <si>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</si>
  <si>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</si>
  <si>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</si>
  <si>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</si>
  <si>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</si>
  <si>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</si>
  <si>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</si>
  <si>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</si>
  <si>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</si>
  <si>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</si>
  <si>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</si>
  <si>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</si>
  <si>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</si>
  <si>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</si>
  <si>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</si>
  <si>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</si>
  <si>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</si>
  <si>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</si>
  <si>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</si>
  <si>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</si>
  <si>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</si>
  <si>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</si>
  <si>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</si>
  <si>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</si>
  <si>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</si>
  <si>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</si>
  <si>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</si>
  <si>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</si>
  <si>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</si>
  <si>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</si>
  <si>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</si>
  <si>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</si>
  <si>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</si>
  <si>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</si>
  <si>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</si>
  <si>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</si>
  <si>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</si>
  <si>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</si>
  <si>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</si>
  <si>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</si>
  <si>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</si>
  <si>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</si>
  <si>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</si>
  <si>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</si>
  <si>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</si>
  <si>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</si>
  <si>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</si>
  <si>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</si>
  <si>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</si>
  <si>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</si>
  <si>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</si>
  <si>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</si>
  <si>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</si>
  <si>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</si>
  <si>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</si>
  <si>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</si>
  <si>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</si>
  <si>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</si>
  <si>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</si>
  <si>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</si>
  <si>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</si>
  <si>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</si>
  <si>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</si>
  <si>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</si>
  <si>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</si>
  <si>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</si>
  <si>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</si>
  <si>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</si>
  <si>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</si>
  <si>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</si>
  <si>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</si>
  <si>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</si>
  <si>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</si>
  <si>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</si>
  <si>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</si>
  <si>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</si>
  <si>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</si>
  <si>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</si>
  <si>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</si>
  <si>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</si>
  <si>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</si>
  <si>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</si>
  <si>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</si>
  <si>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</si>
  <si>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</si>
  <si>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</si>
  <si>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</si>
  <si>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</si>
  <si>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</si>
  <si>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</si>
  <si>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</si>
  <si>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</si>
  <si>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</si>
  <si>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</si>
  <si>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</si>
  <si>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</si>
  <si>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</si>
  <si>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</si>
  <si>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</si>
  <si>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</si>
  <si>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</si>
  <si>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</si>
  <si>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</si>
  <si>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</si>
  <si>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</si>
  <si>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</si>
  <si>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</si>
  <si>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</si>
  <si>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</si>
  <si>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</si>
  <si>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</si>
  <si>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</si>
  <si>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</si>
  <si>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</si>
  <si>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</si>
  <si>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</si>
  <si>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</si>
  <si>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</si>
  <si>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</si>
  <si>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</si>
  <si>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</si>
  <si>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</si>
  <si>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</si>
  <si>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</si>
  <si>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</si>
  <si>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</si>
  <si>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</si>
  <si>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</si>
  <si>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</si>
  <si>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</si>
  <si>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</si>
  <si>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</si>
  <si>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</si>
  <si>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</si>
  <si>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</si>
  <si>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</si>
  <si>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</si>
  <si>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</si>
  <si>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</si>
  <si>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</si>
  <si>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</si>
  <si>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</si>
  <si>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</si>
  <si>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</si>
  <si>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</si>
  <si>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</si>
  <si>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</si>
  <si>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</si>
  <si>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</si>
  <si>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</si>
  <si>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</si>
  <si>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</si>
  <si>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</si>
  <si>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</si>
  <si>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</si>
  <si>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</si>
  <si>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</si>
  <si>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</si>
  <si>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</si>
  <si>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</si>
  <si>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</si>
  <si>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</si>
  <si>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</si>
  <si>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</si>
  <si>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</si>
  <si>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</si>
  <si>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</si>
  <si>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</si>
  <si>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</si>
  <si>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</si>
  <si>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</si>
  <si>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</si>
  <si>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</si>
  <si>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</si>
  <si>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</si>
  <si>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</si>
  <si>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</si>
  <si>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</si>
  <si>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</si>
  <si>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</si>
  <si>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</si>
  <si>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</si>
  <si>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</si>
  <si>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</si>
  <si>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</si>
  <si>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</si>
  <si>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</si>
  <si>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</si>
  <si>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</si>
  <si>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</si>
  <si>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</si>
  <si>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</si>
  <si>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</si>
  <si>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</si>
  <si>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</si>
  <si>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</si>
  <si>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</si>
  <si>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</si>
  <si>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</si>
  <si>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</si>
  <si>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</si>
  <si>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</si>
  <si>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</si>
  <si>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</si>
  <si>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</si>
  <si>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</si>
  <si>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</si>
  <si>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</si>
  <si>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</si>
  <si>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</si>
  <si>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</si>
  <si>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</si>
  <si>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</si>
  <si>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</si>
  <si>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</si>
  <si>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</si>
  <si>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</si>
  <si>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</si>
  <si>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</si>
  <si>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</si>
  <si>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</si>
  <si>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</si>
  <si>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</si>
  <si>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</si>
  <si>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</si>
  <si>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</si>
  <si>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</si>
  <si>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</si>
  <si>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</si>
  <si>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</si>
  <si>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</si>
  <si>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</si>
  <si>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</si>
  <si>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</si>
  <si>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</si>
  <si>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</si>
  <si>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</si>
  <si>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</si>
  <si>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</si>
  <si>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</si>
  <si>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</si>
  <si>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</si>
  <si>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</si>
  <si>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</si>
  <si>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</si>
  <si>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</si>
  <si>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</si>
  <si>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</si>
  <si>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</si>
  <si>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</si>
  <si>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</si>
  <si>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</si>
  <si>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</si>
  <si>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</si>
  <si>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</si>
  <si>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</si>
  <si>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</si>
  <si>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</si>
  <si>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</si>
  <si>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</si>
  <si>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</si>
  <si>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</si>
  <si>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</si>
  <si>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</si>
  <si>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</si>
  <si>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</si>
  <si>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</si>
  <si>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</si>
  <si>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</si>
  <si>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</si>
  <si>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</si>
  <si>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</si>
  <si>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</si>
  <si>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</si>
  <si>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</si>
  <si>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</si>
  <si>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</si>
  <si>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</si>
  <si>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</si>
  <si>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</si>
  <si>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</si>
  <si>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</si>
  <si>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</si>
  <si>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</si>
  <si>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</si>
  <si>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</si>
  <si>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</si>
  <si>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</si>
  <si>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</si>
  <si>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</si>
  <si>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</si>
  <si>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</si>
  <si>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</si>
  <si>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</si>
  <si>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</si>
  <si>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</si>
  <si>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</si>
  <si>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</si>
  <si>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</si>
  <si>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</si>
  <si>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</si>
  <si>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</si>
  <si>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</si>
  <si>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</si>
  <si>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</si>
  <si>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</si>
  <si>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</si>
  <si>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</si>
  <si>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</si>
  <si>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</si>
  <si>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</si>
  <si>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</si>
  <si>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</si>
  <si>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</si>
  <si>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</si>
  <si>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</si>
  <si>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</si>
  <si>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</si>
  <si>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</si>
  <si>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</si>
  <si>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</si>
  <si>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</si>
  <si>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</si>
  <si>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</si>
  <si>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</si>
  <si>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</si>
  <si>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</si>
  <si>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</si>
  <si>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</si>
  <si>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</si>
  <si>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</si>
  <si>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</si>
  <si>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</si>
  <si>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</si>
  <si>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</si>
  <si>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</si>
  <si>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</si>
  <si>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</si>
  <si>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</si>
  <si>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</si>
  <si>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</si>
  <si>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</si>
  <si>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</si>
  <si>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</si>
  <si>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</si>
  <si>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</si>
  <si>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</si>
  <si>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</si>
  <si>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</si>
  <si>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</si>
  <si>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</si>
  <si>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</si>
  <si>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</si>
  <si>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</si>
  <si>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</si>
  <si>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</si>
  <si>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</si>
  <si>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</si>
  <si>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</si>
  <si>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</si>
  <si>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</si>
  <si>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</si>
  <si>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</si>
  <si>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</si>
  <si>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</si>
  <si>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</si>
  <si>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</si>
  <si>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</si>
  <si>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</si>
  <si>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</si>
  <si>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</si>
  <si>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</si>
  <si>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</si>
  <si>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</si>
  <si>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</si>
  <si>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</si>
  <si>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</si>
  <si>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</si>
  <si>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</si>
  <si>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</si>
  <si>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</si>
  <si>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</si>
  <si>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</si>
  <si>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</si>
  <si>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</si>
  <si>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</si>
  <si>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</si>
  <si>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</si>
  <si>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</si>
  <si>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</si>
  <si>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</si>
  <si>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</si>
  <si>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</si>
  <si>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</si>
  <si>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</si>
  <si>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</si>
  <si>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</si>
  <si>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</si>
  <si>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</si>
  <si>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</si>
  <si>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</si>
  <si>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</si>
  <si>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</si>
  <si>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</si>
  <si>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</si>
  <si>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</si>
  <si>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</si>
  <si>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</si>
  <si>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</si>
  <si>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</si>
  <si>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</si>
  <si>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</si>
  <si>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</si>
  <si>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</si>
  <si>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</si>
  <si>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</si>
  <si>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</si>
  <si>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</si>
  <si>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</si>
  <si>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</si>
  <si>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</si>
  <si>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</si>
  <si>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</si>
  <si>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</si>
  <si>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</si>
  <si>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</si>
  <si>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</si>
  <si>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</si>
  <si>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</si>
  <si>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</si>
  <si>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</si>
  <si>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</si>
  <si>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</si>
  <si>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</si>
  <si>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</si>
  <si>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</si>
  <si>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</si>
  <si>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</si>
  <si>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</si>
  <si>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</si>
  <si>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</si>
  <si>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</si>
  <si>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</si>
  <si>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</si>
  <si>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</si>
  <si>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</si>
  <si>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</si>
  <si>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</si>
  <si>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</si>
  <si>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</si>
  <si>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</si>
  <si>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</si>
  <si>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</si>
  <si>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</si>
  <si>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</si>
  <si>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</si>
  <si>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</si>
  <si>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</si>
  <si>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</si>
  <si>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</si>
  <si>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</si>
  <si>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</si>
  <si>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</si>
  <si>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</si>
  <si>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</si>
  <si>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</si>
  <si>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</si>
  <si>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</si>
  <si>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</si>
  <si>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</si>
  <si>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</si>
  <si>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</si>
  <si>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</si>
  <si>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</si>
  <si>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</si>
  <si>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</si>
  <si>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</si>
  <si>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</si>
  <si>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</si>
  <si>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</si>
  <si>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</si>
  <si>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</si>
  <si>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</si>
  <si>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</si>
  <si>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</si>
  <si>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</si>
  <si>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</si>
  <si>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</si>
  <si>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</si>
  <si>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</si>
  <si>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</si>
  <si>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</si>
  <si>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</si>
  <si>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</si>
  <si>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</si>
  <si>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</si>
  <si>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</si>
  <si>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</si>
  <si>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</si>
  <si>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</si>
  <si>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</si>
  <si>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</si>
  <si>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</si>
  <si>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</si>
  <si>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</si>
  <si>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</si>
  <si>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</si>
  <si>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</si>
  <si>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</si>
  <si>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</si>
  <si>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</si>
  <si>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</si>
  <si>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</si>
  <si>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</si>
  <si>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</si>
  <si>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</si>
  <si>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</si>
  <si>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</si>
  <si>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</si>
  <si>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</si>
  <si>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</si>
  <si>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</si>
  <si>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</si>
  <si>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</si>
  <si>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</si>
  <si>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</si>
  <si>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</si>
  <si>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</si>
  <si>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</si>
  <si>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</si>
  <si>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</si>
  <si>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</si>
  <si>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</si>
  <si>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</si>
  <si>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</si>
  <si>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</si>
  <si>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</si>
  <si>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</si>
  <si>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</si>
  <si>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</si>
  <si>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</si>
  <si>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</si>
  <si>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</si>
  <si>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</si>
  <si>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</si>
  <si>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</si>
  <si>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</si>
  <si>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</si>
  <si>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</si>
  <si>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</si>
  <si>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</si>
  <si>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</si>
  <si>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</si>
  <si>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</si>
  <si>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</si>
  <si>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</si>
  <si>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</si>
  <si>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</si>
  <si>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</si>
  <si>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</si>
  <si>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</si>
  <si>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</si>
  <si>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</si>
  <si>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</si>
  <si>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</si>
  <si>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</si>
  <si>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</si>
  <si>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</si>
  <si>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</si>
  <si>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</si>
  <si>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</si>
  <si>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</si>
  <si>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</si>
  <si>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</si>
  <si>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</si>
  <si>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</si>
  <si>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</si>
  <si>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</si>
  <si>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</si>
  <si>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</si>
  <si>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</si>
  <si>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</si>
  <si>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</si>
  <si>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</si>
  <si>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</si>
  <si>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</si>
  <si>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</si>
  <si>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</si>
  <si>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</si>
  <si>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</si>
  <si>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</si>
  <si>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</si>
  <si>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</si>
  <si>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</si>
  <si>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</si>
  <si>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</si>
  <si>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</si>
  <si>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</si>
  <si>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</si>
  <si>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</si>
  <si>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</si>
  <si>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</si>
  <si>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</si>
  <si>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</si>
  <si>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</si>
  <si>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</si>
  <si>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</si>
  <si>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</si>
  <si>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</si>
  <si>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</si>
  <si>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</si>
  <si>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</si>
  <si>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</si>
  <si>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</si>
  <si>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</si>
  <si>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</si>
  <si>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</si>
  <si>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</si>
  <si>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</si>
  <si>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</si>
  <si>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</si>
  <si>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</si>
  <si>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</si>
  <si>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</si>
  <si>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</si>
  <si>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</si>
  <si>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</si>
  <si>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</si>
  <si>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</si>
  <si>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</si>
  <si>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</si>
  <si>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</si>
  <si>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</si>
  <si>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</si>
  <si>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</si>
  <si>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</si>
  <si>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</si>
  <si>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</si>
  <si>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</si>
  <si>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</si>
  <si>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</si>
  <si>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</si>
  <si>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</si>
  <si>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</si>
  <si>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</si>
  <si>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</si>
  <si>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</si>
  <si>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</si>
  <si>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</si>
  <si>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</si>
  <si>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</si>
  <si>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</si>
  <si>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</si>
  <si>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</si>
  <si>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</si>
  <si>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</si>
  <si>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</si>
  <si>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</si>
  <si>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</si>
  <si>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</si>
  <si>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</si>
  <si>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</si>
  <si>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</si>
  <si>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</si>
  <si>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</si>
  <si>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</si>
  <si>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</si>
  <si>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</si>
  <si>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</si>
  <si>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</si>
  <si>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</si>
  <si>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</si>
  <si>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</si>
  <si>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</si>
  <si>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</si>
  <si>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</si>
  <si>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</si>
  <si>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</si>
  <si>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</si>
  <si>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</si>
  <si>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</si>
  <si>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</si>
  <si>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</si>
  <si>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</si>
  <si>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</si>
  <si>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</si>
  <si>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</si>
  <si>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</si>
  <si>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</si>
  <si>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</si>
  <si>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</si>
  <si>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</si>
  <si>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</si>
  <si>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</si>
  <si>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</si>
  <si>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</si>
  <si>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</si>
  <si>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</si>
  <si>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</si>
  <si>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</si>
  <si>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</si>
  <si>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</si>
  <si>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</si>
  <si>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</si>
  <si>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</si>
  <si>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</si>
  <si>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</si>
  <si>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</si>
  <si>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</si>
  <si>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</si>
  <si>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</si>
  <si>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</si>
  <si>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</si>
  <si>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</si>
  <si>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</si>
  <si>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</si>
  <si>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</si>
  <si>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</si>
  <si>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</si>
  <si>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</si>
  <si>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</si>
  <si>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</si>
  <si>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</si>
  <si>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</si>
  <si>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</si>
  <si>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</si>
  <si>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</si>
  <si>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</si>
  <si>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</si>
  <si>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</si>
  <si>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</si>
  <si>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</si>
  <si>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</si>
  <si>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</si>
  <si>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</si>
  <si>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</si>
  <si>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</si>
  <si>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</si>
  <si>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</si>
  <si>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</si>
  <si>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</si>
  <si>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</si>
  <si>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</si>
  <si>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</si>
  <si>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</si>
  <si>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</si>
  <si>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</si>
  <si>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</si>
  <si>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</si>
  <si>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</si>
  <si>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</si>
  <si>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</si>
  <si>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</si>
  <si>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</si>
  <si>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</si>
  <si>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</si>
  <si>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</si>
  <si>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</si>
  <si>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</si>
  <si>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</si>
  <si>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</si>
  <si>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</si>
  <si>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</si>
  <si>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</si>
  <si>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</si>
  <si>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</si>
  <si>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</si>
  <si>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</si>
  <si>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</si>
  <si>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</si>
  <si>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</si>
  <si>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</si>
  <si>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</si>
  <si>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</si>
  <si>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</si>
  <si>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</si>
  <si>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</si>
  <si>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</si>
  <si>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</si>
  <si>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</si>
  <si>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</si>
  <si>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</si>
  <si>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</si>
  <si>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</si>
  <si>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</si>
  <si>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</si>
  <si>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</si>
  <si>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</si>
  <si>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</si>
  <si>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</si>
  <si>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</si>
  <si>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</si>
  <si>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</si>
  <si>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</si>
  <si>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</si>
  <si>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</si>
  <si>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</si>
  <si>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</si>
  <si>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</si>
  <si>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</si>
  <si>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</si>
  <si>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</si>
  <si>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</si>
  <si>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</si>
  <si>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</si>
  <si>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</si>
  <si>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</si>
  <si>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</si>
  <si>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</si>
  <si>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</si>
  <si>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</si>
  <si>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</si>
  <si>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</si>
  <si>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</si>
  <si>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</si>
  <si>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</si>
  <si>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</si>
  <si>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</si>
  <si>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</si>
  <si>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</si>
  <si>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</si>
  <si>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</si>
  <si>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</si>
  <si>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</si>
  <si>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</si>
  <si>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</si>
  <si>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</si>
  <si>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</si>
  <si>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</si>
  <si>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</si>
  <si>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</si>
  <si>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</si>
  <si>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</si>
  <si>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</si>
  <si>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</si>
  <si>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</si>
  <si>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</si>
  <si>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</si>
  <si>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</si>
  <si>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</si>
  <si>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</si>
  <si>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</si>
  <si>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</si>
  <si>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</si>
  <si>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</si>
  <si>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</si>
  <si>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</si>
  <si>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</si>
  <si>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</si>
  <si>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</si>
  <si>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</si>
  <si>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</si>
  <si>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</si>
  <si>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</si>
  <si>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</si>
  <si>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</si>
  <si>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</si>
  <si>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</si>
  <si>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</si>
  <si>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</si>
  <si>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</si>
  <si>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</si>
  <si>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</si>
  <si>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</si>
  <si>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</si>
  <si>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</si>
  <si>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</si>
  <si>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</si>
  <si>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</si>
  <si>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</si>
  <si>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</si>
  <si>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</si>
  <si>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</si>
  <si>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</si>
  <si>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</si>
  <si>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</si>
  <si>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</si>
  <si>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</si>
  <si>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</si>
  <si>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</si>
  <si>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</si>
  <si>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</si>
  <si>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</si>
  <si>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</si>
  <si>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</si>
  <si>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</si>
  <si>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</si>
  <si>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</si>
  <si>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</si>
  <si>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</si>
  <si>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</si>
  <si>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</si>
  <si>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</si>
  <si>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</si>
  <si>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</si>
  <si>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</si>
  <si>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</si>
  <si>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</si>
  <si>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</si>
  <si>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</si>
  <si>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</si>
  <si>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</si>
  <si>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</si>
  <si>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</si>
  <si>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</si>
  <si>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</si>
  <si>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</si>
  <si>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</si>
  <si>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</si>
  <si>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</si>
  <si>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</si>
  <si>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</si>
  <si>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</si>
  <si>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</si>
  <si>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</si>
  <si>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</si>
  <si>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</si>
  <si>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</si>
  <si>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</si>
  <si>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</si>
  <si>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</si>
  <si>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</si>
  <si>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</si>
  <si>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</si>
  <si>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</si>
  <si>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</si>
  <si>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</si>
  <si>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</si>
  <si>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</si>
  <si>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</si>
  <si>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</si>
  <si>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</si>
  <si>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</si>
  <si>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</si>
  <si>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</si>
  <si>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</si>
  <si>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</si>
  <si>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</si>
  <si>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</si>
  <si>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</si>
  <si>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</si>
  <si>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</si>
  <si>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</si>
  <si>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</si>
  <si>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</si>
  <si>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</si>
  <si>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</si>
  <si>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</si>
  <si>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</si>
  <si>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</si>
  <si>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</si>
  <si>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</si>
  <si>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</si>
  <si>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</si>
  <si>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</si>
  <si>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</si>
  <si>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</si>
  <si>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</si>
  <si>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</si>
  <si>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</si>
  <si>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</si>
  <si>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</si>
  <si>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</si>
  <si>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</si>
  <si>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</si>
  <si>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</si>
  <si>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</si>
  <si>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</si>
  <si>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</si>
  <si>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</si>
  <si>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</si>
  <si>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</si>
  <si>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</si>
  <si>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</si>
  <si>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</si>
  <si>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</si>
  <si>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</si>
  <si>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</si>
  <si>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</si>
  <si>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</si>
  <si>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</si>
  <si>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</si>
  <si>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</si>
  <si>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</si>
  <si>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</si>
  <si>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</si>
  <si>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</si>
  <si>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</si>
  <si>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</si>
  <si>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</si>
  <si>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</si>
  <si>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</si>
  <si>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</si>
  <si>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</si>
  <si>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</si>
  <si>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</si>
  <si>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</si>
  <si>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</si>
  <si>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</si>
  <si>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</si>
  <si>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</si>
  <si>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</si>
  <si>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</si>
  <si>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</si>
  <si>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</si>
  <si>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</si>
  <si>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</si>
  <si>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</si>
  <si>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</si>
  <si>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</si>
  <si>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</si>
  <si>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</si>
  <si>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</si>
  <si>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</si>
  <si>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</si>
  <si>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</si>
  <si>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</si>
  <si>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</si>
  <si>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</si>
  <si>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</si>
  <si>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</si>
  <si>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</si>
  <si>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</si>
  <si>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</si>
  <si>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</si>
  <si>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</si>
  <si>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</si>
  <si>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</si>
  <si>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</si>
  <si>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</si>
  <si>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</si>
  <si>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</si>
  <si>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</si>
  <si>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</si>
  <si>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</si>
  <si>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</si>
  <si>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</si>
  <si>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</si>
  <si>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</si>
  <si>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</si>
  <si>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</si>
  <si>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</si>
  <si>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</si>
  <si>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</si>
  <si>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</si>
  <si>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</si>
  <si>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</si>
  <si>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</si>
  <si>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</si>
  <si>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</si>
  <si>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</si>
  <si>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</si>
  <si>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</si>
  <si>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</si>
  <si>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</si>
  <si>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</si>
  <si>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</si>
  <si>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</si>
  <si>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</si>
  <si>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</si>
  <si>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</si>
  <si>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</si>
  <si>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</si>
  <si>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</si>
  <si>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</si>
  <si>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</si>
  <si>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</si>
  <si>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</si>
  <si>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</si>
  <si>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</si>
  <si>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</si>
  <si>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</si>
  <si>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</si>
  <si>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</si>
  <si>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</si>
  <si>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</si>
  <si>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</si>
  <si>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</si>
  <si>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</si>
  <si>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</si>
  <si>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</si>
  <si>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</si>
  <si>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</si>
  <si>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</si>
  <si>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</si>
  <si>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</si>
  <si>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</si>
  <si>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</si>
  <si>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</si>
  <si>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</si>
  <si>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</si>
  <si>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</si>
  <si>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</si>
  <si>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</si>
  <si>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</si>
  <si>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</si>
  <si>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</si>
  <si>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</si>
  <si>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</si>
  <si>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</si>
  <si>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</si>
  <si>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</si>
  <si>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</si>
  <si>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</si>
  <si>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</si>
  <si>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</si>
  <si>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</si>
  <si>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</si>
  <si>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</si>
  <si>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</si>
  <si>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</si>
  <si>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</si>
  <si>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</si>
  <si>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</si>
  <si>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</si>
  <si>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</si>
  <si>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</si>
  <si>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</si>
  <si>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</si>
  <si>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</si>
  <si>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</si>
  <si>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</si>
  <si>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</si>
  <si>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</si>
  <si>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</si>
  <si>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</si>
  <si>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</si>
  <si>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</si>
  <si>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</si>
  <si>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</si>
  <si>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</si>
  <si>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</si>
  <si>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</si>
  <si>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</si>
  <si>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</si>
  <si>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</si>
  <si>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</si>
  <si>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</si>
  <si>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</si>
  <si>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</si>
  <si>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</si>
  <si>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</si>
  <si>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</si>
  <si>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</si>
  <si>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</si>
  <si>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</si>
  <si>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</si>
  <si>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</si>
  <si>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</si>
  <si>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</si>
  <si>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</si>
  <si>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</si>
  <si>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</si>
  <si>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</si>
  <si>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</si>
  <si>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</si>
  <si>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</si>
  <si>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</si>
  <si>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</si>
  <si>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</si>
  <si>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</si>
  <si>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</si>
  <si>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</si>
  <si>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</si>
  <si>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</si>
  <si>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</si>
  <si>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</si>
  <si>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</si>
  <si>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</si>
  <si>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</si>
  <si>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</si>
  <si>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</si>
  <si>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</si>
  <si>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</si>
  <si>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</si>
  <si>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</si>
  <si>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</si>
  <si>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</si>
  <si>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</si>
  <si>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</si>
  <si>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</si>
  <si>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</si>
  <si>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</si>
  <si>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</si>
  <si>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</si>
  <si>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</si>
  <si>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</si>
  <si>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</si>
  <si>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</si>
  <si>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</si>
  <si>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</si>
  <si>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</si>
  <si>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</si>
  <si>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</si>
  <si>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</si>
  <si>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</si>
  <si>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</si>
  <si>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</si>
  <si>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</si>
  <si>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</si>
  <si>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</si>
  <si>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</si>
  <si>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</si>
  <si>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</si>
  <si>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</si>
  <si>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</si>
  <si>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</si>
  <si>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</si>
  <si>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</si>
  <si>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</si>
  <si>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</si>
  <si>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</si>
  <si>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</si>
  <si>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</si>
  <si>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</si>
  <si>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</si>
  <si>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</si>
  <si>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</si>
  <si>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</si>
  <si>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</si>
  <si>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</si>
  <si>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</si>
  <si>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</si>
  <si>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</si>
  <si>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</si>
  <si>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</si>
  <si>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</si>
  <si>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</si>
  <si>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</si>
  <si>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</si>
  <si>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</si>
  <si>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</si>
  <si>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</si>
  <si>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</si>
  <si>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</si>
  <si>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</si>
  <si>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</si>
  <si>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</si>
  <si>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</si>
  <si>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</si>
  <si>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</si>
  <si>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</si>
  <si>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</si>
  <si>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</si>
  <si>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</si>
  <si>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</si>
  <si>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</si>
  <si>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</si>
  <si>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</si>
  <si>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</si>
  <si>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</si>
  <si>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</si>
  <si>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</si>
  <si>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</si>
  <si>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</si>
  <si>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</si>
  <si>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</si>
  <si>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</si>
  <si>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</si>
  <si>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</si>
  <si>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</si>
  <si>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</si>
  <si>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</si>
  <si>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</si>
  <si>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</si>
  <si>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</si>
  <si>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</si>
  <si>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</si>
  <si>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</si>
  <si>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</si>
  <si>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</si>
  <si>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</si>
  <si>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</si>
  <si>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</si>
  <si>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</si>
  <si>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</si>
  <si>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</si>
  <si>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</si>
  <si>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</si>
  <si>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</si>
  <si>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</si>
  <si>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</si>
  <si>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</si>
  <si>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</si>
  <si>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</si>
  <si>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</si>
  <si>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</si>
  <si>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</si>
  <si>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</si>
  <si>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</si>
  <si>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</si>
  <si>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</si>
  <si>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</si>
  <si>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</si>
  <si>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</si>
  <si>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</si>
  <si>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</si>
  <si>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</si>
  <si>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</si>
  <si>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</si>
  <si>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</si>
  <si>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</si>
  <si>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</si>
  <si>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</si>
  <si>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</si>
  <si>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</si>
  <si>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</si>
  <si>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</si>
  <si>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</si>
  <si>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</si>
  <si>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</si>
  <si>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</si>
  <si>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</si>
  <si>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</si>
  <si>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</si>
  <si>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</si>
  <si>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</si>
  <si>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</si>
  <si>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</si>
  <si>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</si>
  <si>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</si>
  <si>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</si>
  <si>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</si>
  <si>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</si>
  <si>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</si>
  <si>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</si>
  <si>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</si>
  <si>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</si>
  <si>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</si>
  <si>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</si>
  <si>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</si>
  <si>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</si>
  <si>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</si>
  <si>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</si>
  <si>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</si>
  <si>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</si>
  <si>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</si>
  <si>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</si>
  <si>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</si>
  <si>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</si>
  <si>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</si>
  <si>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</si>
  <si>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</si>
  <si>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</si>
  <si>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</si>
  <si>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</si>
  <si>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</si>
  <si>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</si>
  <si>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</si>
  <si>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</si>
  <si>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</si>
  <si>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</si>
  <si>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</si>
  <si>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</si>
  <si>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</si>
  <si>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</si>
  <si>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</si>
  <si>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</si>
  <si>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</si>
  <si>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</si>
  <si>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</si>
  <si>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</si>
  <si>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</si>
  <si>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</si>
  <si>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</si>
  <si>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</si>
  <si>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</si>
  <si>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</si>
  <si>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</si>
  <si>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</si>
  <si>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</si>
  <si>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</si>
  <si>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</si>
  <si>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</si>
  <si>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</si>
  <si>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</si>
  <si>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</si>
  <si>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</si>
  <si>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</si>
  <si>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</si>
  <si>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</si>
  <si>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</si>
  <si>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</si>
  <si>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</si>
  <si>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</si>
  <si>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</si>
  <si>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</si>
  <si>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</si>
  <si>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</si>
  <si>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</si>
  <si>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</si>
  <si>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</si>
  <si>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</si>
  <si>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</si>
  <si>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</si>
  <si>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</si>
  <si>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</si>
  <si>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</si>
  <si>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</si>
  <si>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</si>
  <si>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</si>
  <si>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</si>
  <si>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</si>
  <si>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</si>
  <si>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</si>
  <si>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</si>
  <si>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</si>
  <si>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</si>
  <si>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</si>
  <si>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</si>
  <si>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</si>
  <si>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</si>
  <si>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</si>
  <si>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</si>
  <si>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</si>
  <si>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</si>
  <si>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</si>
  <si>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</si>
  <si>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</si>
  <si>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</si>
  <si>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</si>
  <si>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</si>
  <si>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</si>
  <si>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</si>
  <si>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</si>
  <si>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</si>
  <si>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</si>
  <si>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</si>
  <si>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</si>
  <si>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</si>
  <si>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</si>
  <si>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</si>
  <si>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</si>
  <si>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</si>
  <si>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</si>
  <si>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</si>
  <si>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</si>
  <si>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</si>
  <si>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</si>
  <si>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</si>
  <si>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</si>
  <si>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</si>
  <si>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</si>
  <si>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</si>
  <si>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</si>
  <si>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</si>
  <si>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</si>
  <si>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</si>
  <si>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</si>
  <si>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</si>
  <si>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</si>
  <si>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</si>
  <si>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</si>
  <si>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</si>
  <si>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</si>
  <si>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</si>
  <si>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</si>
  <si>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</si>
  <si>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</si>
  <si>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</si>
  <si>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</si>
  <si>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</si>
  <si>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</si>
  <si>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</si>
  <si>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</si>
  <si>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</si>
  <si>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</si>
  <si>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</si>
  <si>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</si>
  <si>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</si>
  <si>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</si>
  <si>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</si>
  <si>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</si>
  <si>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</si>
  <si>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</si>
  <si>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</si>
  <si>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</si>
  <si>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</si>
  <si>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</si>
  <si>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</si>
  <si>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</si>
  <si>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</si>
  <si>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</si>
  <si>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</si>
  <si>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</si>
  <si>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</si>
  <si>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</si>
  <si>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</si>
  <si>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</si>
  <si>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</si>
  <si>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</si>
  <si>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</si>
  <si>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</si>
  <si>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</si>
  <si>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</si>
  <si>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</si>
  <si>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</si>
  <si>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</si>
  <si>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</si>
  <si>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</si>
  <si>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</si>
  <si>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</si>
  <si>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</si>
  <si>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</si>
  <si>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</si>
  <si>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</si>
  <si>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</si>
  <si>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</si>
  <si>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</si>
  <si>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</si>
  <si>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</si>
  <si>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</si>
  <si>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</si>
  <si>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</si>
  <si>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</si>
  <si>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</si>
  <si>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</si>
  <si>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</si>
  <si>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</si>
  <si>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</si>
  <si>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</si>
  <si>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</si>
  <si>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</si>
  <si>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</si>
  <si>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</si>
  <si>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</si>
  <si>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</si>
  <si>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</si>
  <si>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</si>
  <si>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</si>
  <si>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</si>
  <si>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</si>
  <si>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</si>
  <si>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</si>
  <si>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</si>
  <si>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</si>
  <si>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</si>
  <si>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</si>
  <si>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</si>
  <si>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</si>
  <si>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</si>
  <si>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</si>
  <si>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</si>
  <si>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</si>
  <si>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</si>
  <si>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</si>
  <si>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</si>
  <si>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</si>
  <si>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</si>
  <si>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</si>
  <si>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</si>
  <si>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</si>
  <si>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</si>
  <si>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</si>
  <si>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</si>
  <si>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</si>
  <si>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</si>
  <si>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</si>
  <si>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</si>
  <si>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</si>
  <si>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</si>
  <si>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</si>
  <si>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</si>
  <si>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</si>
  <si>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</si>
  <si>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</si>
  <si>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</si>
  <si>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</si>
  <si>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</si>
  <si>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</si>
  <si>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</si>
  <si>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</si>
  <si>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</si>
  <si>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</si>
  <si>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</si>
  <si>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</si>
  <si>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</si>
  <si>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</si>
  <si>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</si>
  <si>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</si>
  <si>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</si>
  <si>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</si>
  <si>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</si>
  <si>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</si>
  <si>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</si>
  <si>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</si>
  <si>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</si>
  <si>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</si>
  <si>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</si>
  <si>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</si>
  <si>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</si>
  <si>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</si>
  <si>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</si>
  <si>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</si>
  <si>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</si>
  <si>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</si>
  <si>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</si>
  <si>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</si>
  <si>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</si>
  <si>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</si>
  <si>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</si>
  <si>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</si>
  <si>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</si>
  <si>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</si>
  <si>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</si>
  <si>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</si>
  <si>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</si>
  <si>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</si>
  <si>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</si>
  <si>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</si>
  <si>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</si>
  <si>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</si>
  <si>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</si>
  <si>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</si>
  <si>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</si>
  <si>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</si>
  <si>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</si>
  <si>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</si>
  <si>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</si>
  <si>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</si>
  <si>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</si>
  <si>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</si>
  <si>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</si>
  <si>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</si>
  <si>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</si>
  <si>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</si>
  <si>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</si>
  <si>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</si>
  <si>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</si>
  <si>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</si>
  <si>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</si>
  <si>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</si>
  <si>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</si>
  <si>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</si>
  <si>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</si>
  <si>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</si>
  <si>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</si>
  <si>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</si>
  <si>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</si>
  <si>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</si>
  <si>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</si>
  <si>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</si>
  <si>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</si>
  <si>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</si>
  <si>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</si>
  <si>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</si>
  <si>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</si>
  <si>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</si>
  <si>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</si>
  <si>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</si>
  <si>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</si>
  <si>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</si>
  <si>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</si>
  <si>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</si>
  <si>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</si>
  <si>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</si>
  <si>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</si>
  <si>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</si>
  <si>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</si>
  <si>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</si>
  <si>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</si>
  <si>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</si>
  <si>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</si>
  <si>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</si>
  <si>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</si>
  <si>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</si>
  <si>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</si>
  <si>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</si>
  <si>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</si>
  <si>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</si>
  <si>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</si>
  <si>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</si>
  <si>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</si>
  <si>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</si>
  <si>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</si>
  <si>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</si>
  <si>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</si>
  <si>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</si>
  <si>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</si>
  <si>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</si>
  <si>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</si>
  <si>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</si>
  <si>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</si>
  <si>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</si>
  <si>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</si>
  <si>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</si>
  <si>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</si>
  <si>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</si>
  <si>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</si>
  <si>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</si>
  <si>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</si>
  <si>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</si>
  <si>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</si>
  <si>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</si>
  <si>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</si>
  <si>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</si>
  <si>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</si>
  <si>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</si>
  <si>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</si>
  <si>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</si>
  <si>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</si>
  <si>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</si>
  <si>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</si>
  <si>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</si>
  <si>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</si>
  <si>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</si>
  <si>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</si>
  <si>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</si>
  <si>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</si>
  <si>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</si>
  <si>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</si>
  <si>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</si>
  <si>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</si>
  <si>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</si>
  <si>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</si>
  <si>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</si>
  <si>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</si>
  <si>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</si>
  <si>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</si>
  <si>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</si>
  <si>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</si>
  <si>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</si>
  <si>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</si>
  <si>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</si>
  <si>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</si>
  <si>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</si>
  <si>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</si>
  <si>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</si>
  <si>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</si>
  <si>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</si>
  <si>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</si>
  <si>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</si>
  <si>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</si>
  <si>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</si>
  <si>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</si>
  <si>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</si>
  <si>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</si>
  <si>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</si>
  <si>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</si>
  <si>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</si>
  <si>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</si>
  <si>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</si>
  <si>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</si>
  <si>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</si>
  <si>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</si>
  <si>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</si>
  <si>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</si>
  <si>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</si>
  <si>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</si>
  <si>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</si>
  <si>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</si>
  <si>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</si>
  <si>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</si>
  <si>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</si>
  <si>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</si>
  <si>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</si>
  <si>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</si>
  <si>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</si>
  <si>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</si>
  <si>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</si>
  <si>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</si>
  <si>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</si>
  <si>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</si>
  <si>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</si>
  <si>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</si>
  <si>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</si>
  <si>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</si>
  <si>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</si>
  <si>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</si>
  <si>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</si>
  <si>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</si>
  <si>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</si>
  <si>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</si>
  <si>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</si>
  <si>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</si>
  <si>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</si>
  <si>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</si>
  <si>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</si>
  <si>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</si>
  <si>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</si>
  <si>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</si>
  <si>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</si>
  <si>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</si>
  <si>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</si>
  <si>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</si>
  <si>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</si>
  <si>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</si>
  <si>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</si>
  <si>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</si>
  <si>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</si>
  <si>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</si>
  <si>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</si>
  <si>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</si>
  <si>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</si>
  <si>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</si>
  <si>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</si>
  <si>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</si>
  <si>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</si>
  <si>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</si>
  <si>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</si>
  <si>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</si>
  <si>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</si>
  <si>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</si>
  <si>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</si>
  <si>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</si>
  <si>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</si>
  <si>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</si>
  <si>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</si>
  <si>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</si>
  <si>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</si>
  <si>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</si>
  <si>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</si>
  <si>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</si>
  <si>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</si>
  <si>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</si>
  <si>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</si>
  <si>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</si>
  <si>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</si>
  <si>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</si>
  <si>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</si>
  <si>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</si>
  <si>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</si>
  <si>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</si>
  <si>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</si>
  <si>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</si>
  <si>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</si>
  <si>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</si>
  <si>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</si>
  <si>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</si>
  <si>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</si>
  <si>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</si>
  <si>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</si>
  <si>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</si>
  <si>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</si>
  <si>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</si>
  <si>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</si>
  <si>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</si>
  <si>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</si>
  <si>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</si>
  <si>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</si>
  <si>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</si>
  <si>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</si>
  <si>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</si>
  <si>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</si>
  <si>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</si>
  <si>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</si>
  <si>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</si>
  <si>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</si>
  <si>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</si>
  <si>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</si>
  <si>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</si>
  <si>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</si>
  <si>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</si>
  <si>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</si>
  <si>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</si>
  <si>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</si>
  <si>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</si>
  <si>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</si>
  <si>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</si>
  <si>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</si>
  <si>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</si>
  <si>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</si>
  <si>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</si>
  <si>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</si>
  <si>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</si>
  <si>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</si>
  <si>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</si>
  <si>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</si>
  <si>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</si>
  <si>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</si>
  <si>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</si>
  <si>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</si>
  <si>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</si>
  <si>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</si>
  <si>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</si>
  <si>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</si>
  <si>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</si>
  <si>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</si>
  <si>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</si>
  <si>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</si>
  <si>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</si>
  <si>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</si>
  <si>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</si>
  <si>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</si>
  <si>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</si>
  <si>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</si>
  <si>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</si>
  <si>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</si>
  <si>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</si>
  <si>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</si>
  <si>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</si>
  <si>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</si>
  <si>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</si>
  <si>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</si>
  <si>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</si>
  <si>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</si>
  <si>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</si>
  <si>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</si>
  <si>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</si>
  <si>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</si>
  <si>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</si>
  <si>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</si>
  <si>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</si>
  <si>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</si>
  <si>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</si>
  <si>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</si>
  <si>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</si>
  <si>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</si>
  <si>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</si>
  <si>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</si>
  <si>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</si>
  <si>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</si>
  <si>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</si>
  <si>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</si>
  <si>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</si>
  <si>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</si>
  <si>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</si>
  <si>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</si>
  <si>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</si>
  <si>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</si>
  <si>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</si>
  <si>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</si>
  <si>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</si>
  <si>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</si>
  <si>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</si>
  <si>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</si>
  <si>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</si>
  <si>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</si>
  <si>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</si>
  <si>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</si>
  <si>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</si>
  <si>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</si>
  <si>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</si>
  <si>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</si>
  <si>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</si>
  <si>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</si>
  <si>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</si>
  <si>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</si>
  <si>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</si>
  <si>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</si>
  <si>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</si>
  <si>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</si>
  <si>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</si>
  <si>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</si>
  <si>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</si>
  <si>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</si>
  <si>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</si>
  <si>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</si>
  <si>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</si>
  <si>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</si>
  <si>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</si>
  <si>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</si>
  <si>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</si>
  <si>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</si>
  <si>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</si>
  <si>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</si>
  <si>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</si>
  <si>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</si>
  <si>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</si>
  <si>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</si>
  <si>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</si>
  <si>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</si>
  <si>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</si>
  <si>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</si>
  <si>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</si>
  <si>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</si>
  <si>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</si>
  <si>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</si>
  <si>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</si>
  <si>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</si>
  <si>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</si>
  <si>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</si>
  <si>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</si>
  <si>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</si>
  <si>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</si>
  <si>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</si>
  <si>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</si>
  <si>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</si>
  <si>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</si>
  <si>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</si>
  <si>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</si>
  <si>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</si>
  <si>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</si>
  <si>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</si>
  <si>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</si>
  <si>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</si>
  <si>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</si>
  <si>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</si>
  <si>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</si>
  <si>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</si>
  <si>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</si>
  <si>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</si>
  <si>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</si>
  <si>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</si>
  <si>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</si>
  <si>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</si>
  <si>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</si>
  <si>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</si>
  <si>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</si>
  <si>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</si>
  <si>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</si>
  <si>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</si>
  <si>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</si>
  <si>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</si>
  <si>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</si>
  <si>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</si>
  <si>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</si>
  <si>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</si>
  <si>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</si>
  <si>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</si>
  <si>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</si>
  <si>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</si>
  <si>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</si>
  <si>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</si>
  <si>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</si>
  <si>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</si>
  <si>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</si>
  <si>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</si>
  <si>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</si>
  <si>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</si>
  <si>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</si>
  <si>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</si>
  <si>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</si>
  <si>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</si>
  <si>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</si>
  <si>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</si>
  <si>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</si>
  <si>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</si>
  <si>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</si>
  <si>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</si>
  <si>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</si>
  <si>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</si>
  <si>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</si>
  <si>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</si>
  <si>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</si>
  <si>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</si>
  <si>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</si>
  <si>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</si>
  <si>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</si>
  <si>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</si>
  <si>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</si>
  <si>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</si>
  <si>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</si>
  <si>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</si>
  <si>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</si>
  <si>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</si>
  <si>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</si>
  <si>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</si>
  <si>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</si>
  <si>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</si>
  <si>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</si>
  <si>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</si>
  <si>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</si>
  <si>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</si>
  <si>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</si>
  <si>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</si>
  <si>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</si>
  <si>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</si>
  <si>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</si>
  <si>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</si>
  <si>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</si>
  <si>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</si>
  <si>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</si>
  <si>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</si>
  <si>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</si>
  <si>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</si>
  <si>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</si>
  <si>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</si>
  <si>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</si>
  <si>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</si>
  <si>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</si>
  <si>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</si>
  <si>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</si>
  <si>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</si>
  <si>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</si>
  <si>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</si>
  <si>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</si>
  <si>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</si>
  <si>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</si>
  <si>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</si>
  <si>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</si>
  <si>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</si>
  <si>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</si>
  <si>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</si>
  <si>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</si>
  <si>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</si>
  <si>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</si>
  <si>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</si>
  <si>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</si>
  <si>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</si>
  <si>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</si>
  <si>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</si>
  <si>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</si>
  <si>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</si>
  <si>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</si>
  <si>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</si>
  <si>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</si>
  <si>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</si>
  <si>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</si>
  <si>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</si>
  <si>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</si>
  <si>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</si>
  <si>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</si>
  <si>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</si>
  <si>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</si>
  <si>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</si>
  <si>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</si>
  <si>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</si>
  <si>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</si>
  <si>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</si>
  <si>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</si>
  <si>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</si>
  <si>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</si>
  <si>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</si>
  <si>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</si>
  <si>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</si>
  <si>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</si>
  <si>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</si>
  <si>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</si>
  <si>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</si>
  <si>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</si>
  <si>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</si>
  <si>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</si>
  <si>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</si>
  <si>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</si>
  <si>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</si>
  <si>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</si>
  <si>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</si>
  <si>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</si>
  <si>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</si>
  <si>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</si>
  <si>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</si>
  <si>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</si>
  <si>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</si>
  <si>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</si>
  <si>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</si>
  <si>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</si>
  <si>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</si>
  <si>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</si>
  <si>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</si>
  <si>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</si>
  <si>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</si>
  <si>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</si>
  <si>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</si>
  <si>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</si>
  <si>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</si>
  <si>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</si>
  <si>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</si>
  <si>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</si>
  <si>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</si>
  <si>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</si>
  <si>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</si>
  <si>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</si>
  <si>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</si>
  <si>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</si>
  <si>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</si>
  <si>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</si>
  <si>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</si>
  <si>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</si>
  <si>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</si>
  <si>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</si>
  <si>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</si>
  <si>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</si>
  <si>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</si>
  <si>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</si>
  <si>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</si>
  <si>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</si>
  <si>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</si>
  <si>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</si>
  <si>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</si>
  <si>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</si>
  <si>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</si>
  <si>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</si>
  <si>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</si>
  <si>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</si>
  <si>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</si>
  <si>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</si>
  <si>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</si>
  <si>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</si>
  <si>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</si>
  <si>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</si>
  <si>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</si>
  <si>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</si>
  <si>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</si>
  <si>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</si>
  <si>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</si>
  <si>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</si>
  <si>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</si>
  <si>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</si>
  <si>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</si>
  <si>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</si>
  <si>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</si>
  <si>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</si>
  <si>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</si>
  <si>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</si>
  <si>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</si>
  <si>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</si>
  <si>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</si>
  <si>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</si>
  <si>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</si>
  <si>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</si>
  <si>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</si>
  <si>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</si>
  <si>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</si>
  <si>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</si>
  <si>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</si>
  <si>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</si>
  <si>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</si>
  <si>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</si>
  <si>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</si>
  <si>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</si>
  <si>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</si>
  <si>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</si>
  <si>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</si>
  <si>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</si>
  <si>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</si>
  <si>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</si>
  <si>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</si>
  <si>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</si>
  <si>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</si>
  <si>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</si>
  <si>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</si>
  <si>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</si>
  <si>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</si>
  <si>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</si>
  <si>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</si>
  <si>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</si>
  <si>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</si>
  <si>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</si>
  <si>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</si>
  <si>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</si>
  <si>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</si>
  <si>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</si>
  <si>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</si>
  <si>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</si>
  <si>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</si>
  <si>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</si>
  <si>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</si>
  <si>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</si>
  <si>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</si>
  <si>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</si>
  <si>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</si>
  <si>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</si>
  <si>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</si>
  <si>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</si>
  <si>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</si>
  <si>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</si>
  <si>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</si>
  <si>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</si>
  <si>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</si>
  <si>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</si>
  <si>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</si>
  <si>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</si>
  <si>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</si>
  <si>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</si>
  <si>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</si>
  <si>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</si>
  <si>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</si>
  <si>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</si>
  <si>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</si>
  <si>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</si>
  <si>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</si>
  <si>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</si>
  <si>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</si>
  <si>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</si>
  <si>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</si>
  <si>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</si>
  <si>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</si>
  <si>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</si>
  <si>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</si>
  <si>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</si>
  <si>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</si>
  <si>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</si>
  <si>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</si>
  <si>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</si>
  <si>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</si>
  <si>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</si>
  <si>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</si>
  <si>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</si>
  <si>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</si>
  <si>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</si>
  <si>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</si>
  <si>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</si>
  <si>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</si>
  <si>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</si>
  <si>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</si>
  <si>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</si>
  <si>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</si>
  <si>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</si>
  <si>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</si>
  <si>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</si>
  <si>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</si>
  <si>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</si>
  <si>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</si>
  <si>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</si>
  <si>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</si>
  <si>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</si>
  <si>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</si>
  <si>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</si>
  <si>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</si>
  <si>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</si>
  <si>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</si>
  <si>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</si>
  <si>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</si>
  <si>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</si>
  <si>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</si>
  <si>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</si>
  <si>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</si>
  <si>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</si>
  <si>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</si>
  <si>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</si>
  <si>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</si>
  <si>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</si>
  <si>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</si>
  <si>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</si>
  <si>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</si>
  <si>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</si>
  <si>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</si>
  <si>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</si>
  <si>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</si>
  <si>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</si>
  <si>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</si>
  <si>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</si>
  <si>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</si>
  <si>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</si>
  <si>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</si>
  <si>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</si>
  <si>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</si>
  <si>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</si>
  <si>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</si>
  <si>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</si>
  <si>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</si>
  <si>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</si>
  <si>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</si>
  <si>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</si>
  <si>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</si>
  <si>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</si>
  <si>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</si>
  <si>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</si>
  <si>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</si>
  <si>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</si>
  <si>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</si>
  <si>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</si>
  <si>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</si>
  <si>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</si>
  <si>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</si>
  <si>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</si>
  <si>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</si>
  <si>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</si>
  <si>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</si>
  <si>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</si>
  <si>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</si>
  <si>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</si>
  <si>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</si>
  <si>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</si>
  <si>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</si>
  <si>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</si>
  <si>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</si>
  <si>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</si>
  <si>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</si>
  <si>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</si>
  <si>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</si>
  <si>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</si>
  <si>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</si>
  <si>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</si>
  <si>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</si>
  <si>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</si>
  <si>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</si>
  <si>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</si>
  <si>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</si>
  <si>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</si>
  <si>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</si>
  <si>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</si>
  <si>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</si>
  <si>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</si>
  <si>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</si>
  <si>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</si>
  <si>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</si>
  <si>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</si>
  <si>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</si>
  <si>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</si>
  <si>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</si>
  <si>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</si>
  <si>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</si>
  <si>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</si>
  <si>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</si>
  <si>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</si>
  <si>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</si>
  <si>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</si>
  <si>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</si>
  <si>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</si>
  <si>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</si>
  <si>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</si>
  <si>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</si>
  <si>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</si>
  <si>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</si>
  <si>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</si>
  <si>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</si>
  <si>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</si>
  <si>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</si>
  <si>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</si>
  <si>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</si>
  <si>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</si>
  <si>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</si>
  <si>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</si>
  <si>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</si>
  <si>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</si>
  <si>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</si>
  <si>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</si>
  <si>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</si>
  <si>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</si>
  <si>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</si>
  <si>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</si>
  <si>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</si>
  <si>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</si>
  <si>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</si>
  <si>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</si>
  <si>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</si>
  <si>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</si>
  <si>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</si>
  <si>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</si>
  <si>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</si>
  <si>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</si>
  <si>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</si>
  <si>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</si>
  <si>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</si>
  <si>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</si>
  <si>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</si>
  <si>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</si>
  <si>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</si>
  <si>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</si>
  <si>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</si>
  <si>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</si>
  <si>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</si>
  <si>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</si>
  <si>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</si>
  <si>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</si>
  <si>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</si>
  <si>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</si>
  <si>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</si>
  <si>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</si>
  <si>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</si>
  <si>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</si>
  <si>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</si>
  <si>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</si>
  <si>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</si>
  <si>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</si>
  <si>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</si>
  <si>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</si>
  <si>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</si>
  <si>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</si>
  <si>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</si>
  <si>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</si>
  <si>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</si>
  <si>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</si>
  <si>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</si>
  <si>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</si>
  <si>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</si>
  <si>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</si>
  <si>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</si>
  <si>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</si>
  <si>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</si>
  <si>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</si>
  <si>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</si>
  <si>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</si>
  <si>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</si>
  <si>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</si>
  <si>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</si>
  <si>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</si>
  <si>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</si>
  <si>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</si>
  <si>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</si>
  <si>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</si>
  <si>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</si>
  <si>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</si>
  <si>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</si>
  <si>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</si>
  <si>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</si>
  <si>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</si>
  <si>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</si>
  <si>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</si>
  <si>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</si>
  <si>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</si>
  <si>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</si>
  <si>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</si>
  <si>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</si>
  <si>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</si>
  <si>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</si>
  <si>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</si>
  <si>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</si>
  <si>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</si>
  <si>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</si>
  <si>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</si>
  <si>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</si>
  <si>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</si>
  <si>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</si>
  <si>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</si>
  <si>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</si>
  <si>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</si>
  <si>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</si>
  <si>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</si>
  <si>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</si>
  <si>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</si>
  <si>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</si>
  <si>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</si>
  <si>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</si>
  <si>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</si>
  <si>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</si>
  <si>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</si>
  <si>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</si>
  <si>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</si>
  <si>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</si>
  <si>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</si>
  <si>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</si>
  <si>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</si>
  <si>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</si>
  <si>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</si>
  <si>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</si>
  <si>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</si>
  <si>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</si>
  <si>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</si>
  <si>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</si>
  <si>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</si>
  <si>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</si>
  <si>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</si>
  <si>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</si>
  <si>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</si>
  <si>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</si>
  <si>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</si>
  <si>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</si>
  <si>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</si>
  <si>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</si>
  <si>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</si>
  <si>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</si>
  <si>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</si>
  <si>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</si>
  <si>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</si>
  <si>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</si>
  <si>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</si>
  <si>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</si>
  <si>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</si>
  <si>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</si>
  <si>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</si>
  <si>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</si>
  <si>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</si>
  <si>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</si>
  <si>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</si>
  <si>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</si>
  <si>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</si>
  <si>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</si>
  <si>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</si>
  <si>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</si>
  <si>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</si>
  <si>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</si>
  <si>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</si>
  <si>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</si>
  <si>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</si>
  <si>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</si>
  <si>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</si>
  <si>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</si>
  <si>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</si>
  <si>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</si>
  <si>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</si>
  <si>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</si>
  <si>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</si>
  <si>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</si>
  <si>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</si>
  <si>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</si>
  <si>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</si>
  <si>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</si>
  <si>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</si>
  <si>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</si>
  <si>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</si>
  <si>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</si>
  <si>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</si>
  <si>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</si>
  <si>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</si>
  <si>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</si>
  <si>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</si>
  <si>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</si>
  <si>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</si>
  <si>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</si>
  <si>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</si>
  <si>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</si>
  <si>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</si>
  <si>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</si>
  <si>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</si>
  <si>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</si>
  <si>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</si>
  <si>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</si>
  <si>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</si>
  <si>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</si>
  <si>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</si>
  <si>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</si>
  <si>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</si>
  <si>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</si>
  <si>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</si>
  <si>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</si>
  <si>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</si>
  <si>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</si>
  <si>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</si>
  <si>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</si>
  <si>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</si>
  <si>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</si>
  <si>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</si>
  <si>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</si>
  <si>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</si>
  <si>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</si>
  <si>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</si>
  <si>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</si>
  <si>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</si>
  <si>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</si>
  <si>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</si>
  <si>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</si>
  <si>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</si>
  <si>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</si>
  <si>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</si>
  <si>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</si>
  <si>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</si>
  <si>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</si>
  <si>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</si>
  <si>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</si>
  <si>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</si>
  <si>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</si>
  <si>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</si>
  <si>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</si>
  <si>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</si>
  <si>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</si>
  <si>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</si>
  <si>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</si>
  <si>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</si>
  <si>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</si>
  <si>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</si>
  <si>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</si>
  <si>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</si>
  <si>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</si>
  <si>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</si>
  <si>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</si>
  <si>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</si>
  <si>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</si>
  <si>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</si>
  <si>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</si>
  <si>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</si>
  <si>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</si>
  <si>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</si>
  <si>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</si>
  <si>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</si>
  <si>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</si>
  <si>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</si>
  <si>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</si>
  <si>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</si>
  <si>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</si>
  <si>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</si>
  <si>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</si>
  <si>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</si>
  <si>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</si>
  <si>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</si>
  <si>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</si>
  <si>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</si>
  <si>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</si>
  <si>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</si>
  <si>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</si>
  <si>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</si>
  <si>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</si>
  <si>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</si>
  <si>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</si>
  <si>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</si>
  <si>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</si>
  <si>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</si>
  <si>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</si>
  <si>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</si>
  <si>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</si>
  <si>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</si>
  <si>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</si>
  <si>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</si>
  <si>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</si>
  <si>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</si>
  <si>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</si>
  <si>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</si>
  <si>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</si>
  <si>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</si>
  <si>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</si>
  <si>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</si>
  <si>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</si>
  <si>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</si>
  <si>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</si>
  <si>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</si>
  <si>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</si>
  <si>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</si>
  <si>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</si>
  <si>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</si>
  <si>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</si>
  <si>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</si>
  <si>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</si>
  <si>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</si>
  <si>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</si>
  <si>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</si>
  <si>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</si>
  <si>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</si>
  <si>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</si>
  <si>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</si>
  <si>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</si>
  <si>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</si>
  <si>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</si>
  <si>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</si>
  <si>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</si>
  <si>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</si>
  <si>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</si>
  <si>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</si>
  <si>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</si>
  <si>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</si>
  <si>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</si>
  <si>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</si>
  <si>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</si>
  <si>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</si>
  <si>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</si>
  <si>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</si>
  <si>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</si>
  <si>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</si>
  <si>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</si>
  <si>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</si>
  <si>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</si>
  <si>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</si>
  <si>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</si>
  <si>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</si>
  <si>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</si>
  <si>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</si>
  <si>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</si>
  <si>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</si>
  <si>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</si>
  <si>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</si>
  <si>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</si>
  <si>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</si>
  <si>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</si>
  <si>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</si>
  <si>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</si>
  <si>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</si>
  <si>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</si>
  <si>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</si>
  <si>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</si>
  <si>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</si>
  <si>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</si>
  <si>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</si>
  <si>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</si>
  <si>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</si>
  <si>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</si>
  <si>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</si>
  <si>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</si>
  <si>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</si>
  <si>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</si>
  <si>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</si>
  <si>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</si>
  <si>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</si>
  <si>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</si>
  <si>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</si>
  <si>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</si>
  <si>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</si>
  <si>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</si>
  <si>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</si>
  <si>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</si>
  <si>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</si>
  <si>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</si>
  <si>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</si>
  <si>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</si>
  <si>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</si>
  <si>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</si>
  <si>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</si>
  <si>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</si>
  <si>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</si>
  <si>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</si>
  <si>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</si>
  <si>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</si>
  <si>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</si>
  <si>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</si>
  <si>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</si>
  <si>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</si>
  <si>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</si>
  <si>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</si>
  <si>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</si>
  <si>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</si>
  <si>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</si>
  <si>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</si>
  <si>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</si>
  <si>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</si>
  <si>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</si>
  <si>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</si>
  <si>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</si>
  <si>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</si>
  <si>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</si>
  <si>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</si>
  <si>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</si>
  <si>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</si>
  <si>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</si>
  <si>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</si>
  <si>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</si>
  <si>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</si>
  <si>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</si>
  <si>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</si>
  <si>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</si>
  <si>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</si>
  <si>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</si>
  <si>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</si>
  <si>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</si>
  <si>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</si>
  <si>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</si>
  <si>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</si>
  <si>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</si>
  <si>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</si>
  <si>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</si>
  <si>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</si>
  <si>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</si>
  <si>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</si>
  <si>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</si>
  <si>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</si>
  <si>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</si>
  <si>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</si>
  <si>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</si>
  <si>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</si>
  <si>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</si>
  <si>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</si>
  <si>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</si>
  <si>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</si>
  <si>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</si>
  <si>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</si>
  <si>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</si>
  <si>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</si>
  <si>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</si>
  <si>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</si>
  <si>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</si>
  <si>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</si>
  <si>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</si>
  <si>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</si>
  <si>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</si>
  <si>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</si>
  <si>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</si>
  <si>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</si>
  <si>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</si>
  <si>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</si>
  <si>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</si>
  <si>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</si>
  <si>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</si>
  <si>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</si>
  <si>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</si>
  <si>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</si>
  <si>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</si>
  <si>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</si>
  <si>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</si>
  <si>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</si>
  <si>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</si>
  <si>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</si>
  <si>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</si>
  <si>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</si>
  <si>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</si>
  <si>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</si>
  <si>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</si>
  <si>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</si>
  <si>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</si>
  <si>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</si>
  <si>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</si>
  <si>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</si>
  <si>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</si>
  <si>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</si>
  <si>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</si>
  <si>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</si>
  <si>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</si>
  <si>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</si>
  <si>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</si>
  <si>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</si>
  <si>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</si>
  <si>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</si>
  <si>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</si>
  <si>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</si>
  <si>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</si>
  <si>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</si>
  <si>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</si>
  <si>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</si>
  <si>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</si>
  <si>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</si>
  <si>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</si>
  <si>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</si>
  <si>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</si>
  <si>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</si>
  <si>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</si>
  <si>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</si>
  <si>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</si>
  <si>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</si>
  <si>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</si>
  <si>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</si>
  <si>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</si>
  <si>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</si>
  <si>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</si>
  <si>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</si>
  <si>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</si>
  <si>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</si>
  <si>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</si>
  <si>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</si>
  <si>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</si>
  <si>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</si>
  <si>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</si>
  <si>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</si>
  <si>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</si>
  <si>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</si>
  <si>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</si>
  <si>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</si>
  <si>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</si>
  <si>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</si>
  <si>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</si>
  <si>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</si>
  <si>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</si>
  <si>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</si>
  <si>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</si>
  <si>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</si>
  <si>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</si>
  <si>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</si>
  <si>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</si>
  <si>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</si>
  <si>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</si>
  <si>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</si>
  <si>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</si>
  <si>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</si>
  <si>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</si>
  <si>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</si>
  <si>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</si>
  <si>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</si>
  <si>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</si>
  <si>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</si>
  <si>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</si>
  <si>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</si>
  <si>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</si>
  <si>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</si>
  <si>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</si>
  <si>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</si>
  <si>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</si>
  <si>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</si>
  <si>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</si>
  <si>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</si>
  <si>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</si>
  <si>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</si>
  <si>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</si>
  <si>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</si>
  <si>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</si>
  <si>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</si>
  <si>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</si>
  <si>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</si>
  <si>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</si>
  <si>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</si>
  <si>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</si>
  <si>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</si>
  <si>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</si>
  <si>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</si>
  <si>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</si>
  <si>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</si>
  <si>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</si>
  <si>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</si>
  <si>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</si>
  <si>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</si>
  <si>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</si>
  <si>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</si>
  <si>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</si>
  <si>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</si>
  <si>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</si>
  <si>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</si>
  <si>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</si>
  <si>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</si>
  <si>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</si>
  <si>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</si>
  <si>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</si>
  <si>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</si>
  <si>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</si>
  <si>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</si>
  <si>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</si>
  <si>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</si>
  <si>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</si>
  <si>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</si>
  <si>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</si>
  <si>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</si>
  <si>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</si>
  <si>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</si>
  <si>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</si>
  <si>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</si>
  <si>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</si>
  <si>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</si>
  <si>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</si>
  <si>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</si>
  <si>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</si>
  <si>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</si>
  <si>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</si>
  <si>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</si>
  <si>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</si>
  <si>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</si>
  <si>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</si>
  <si>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</si>
  <si>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</si>
  <si>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</si>
  <si>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</si>
  <si>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</si>
  <si>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</si>
  <si>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</si>
  <si>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</si>
  <si>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</si>
  <si>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</si>
  <si>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</si>
  <si>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</si>
  <si>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</si>
  <si>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</si>
  <si>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</si>
  <si>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</si>
  <si>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</si>
  <si>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</si>
  <si>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</si>
  <si>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</si>
  <si>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</si>
  <si>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</si>
  <si>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</si>
  <si>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</si>
  <si>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</si>
  <si>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</si>
  <si>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</si>
  <si>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</si>
  <si>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</si>
  <si>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</si>
  <si>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</si>
  <si>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</si>
  <si>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</si>
  <si>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</si>
  <si>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</si>
  <si>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</si>
  <si>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</si>
  <si>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</si>
  <si>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</si>
  <si>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</si>
  <si>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</si>
  <si>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</si>
  <si>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</si>
  <si>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</si>
  <si>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</si>
  <si>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</si>
  <si>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</si>
  <si>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</si>
  <si>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</si>
  <si>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</si>
  <si>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</si>
  <si>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</si>
  <si>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</si>
  <si>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</si>
  <si>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</si>
  <si>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</si>
  <si>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</si>
  <si>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</si>
  <si>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</si>
  <si>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</si>
  <si>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</si>
  <si>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</si>
  <si>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</si>
  <si>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</si>
  <si>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</si>
  <si>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</si>
  <si>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</si>
  <si>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</si>
  <si>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</si>
  <si>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</si>
  <si>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</si>
  <si>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</si>
  <si>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</si>
  <si>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</si>
  <si>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</si>
  <si>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</si>
  <si>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</si>
  <si>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</si>
  <si>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</si>
  <si>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</si>
  <si>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</si>
  <si>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</si>
  <si>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</si>
  <si>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</si>
  <si>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</si>
  <si>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</si>
  <si>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</si>
  <si>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</si>
  <si>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</si>
  <si>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</si>
  <si>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</si>
  <si>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</si>
  <si>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</si>
  <si>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</si>
  <si>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</si>
  <si>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</si>
  <si>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</si>
  <si>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</si>
  <si>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</si>
  <si>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</si>
  <si>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</si>
  <si>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</si>
  <si>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</si>
  <si>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</si>
  <si>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</si>
  <si>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</si>
  <si>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</si>
  <si>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</si>
  <si>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</si>
  <si>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</si>
  <si>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</si>
  <si>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</si>
  <si>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</si>
  <si>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</si>
  <si>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</si>
  <si>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</si>
  <si>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</si>
  <si>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</si>
  <si>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</si>
  <si>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</si>
  <si>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</si>
  <si>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</si>
  <si>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</si>
  <si>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</si>
  <si>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</si>
  <si>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</si>
  <si>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</si>
  <si>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</si>
  <si>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</si>
  <si>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</si>
  <si>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</si>
  <si>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</si>
  <si>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</si>
  <si>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</si>
  <si>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</si>
  <si>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</si>
  <si>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</si>
  <si>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</si>
  <si>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</si>
  <si>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</si>
  <si>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</si>
  <si>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</si>
  <si>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</si>
  <si>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</si>
  <si>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</si>
  <si>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</si>
  <si>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</si>
  <si>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</si>
  <si>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</si>
  <si>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</si>
  <si>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</si>
  <si>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</si>
  <si>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</si>
  <si>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</si>
  <si>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</si>
  <si>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</si>
  <si>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</si>
  <si>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</si>
  <si>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</si>
  <si>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</si>
  <si>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</si>
  <si>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</si>
  <si>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</si>
  <si>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</si>
  <si>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</si>
  <si>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</si>
  <si>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</si>
  <si>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</si>
  <si>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</si>
  <si>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</si>
  <si>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</si>
  <si>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</si>
  <si>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</si>
  <si>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</si>
  <si>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</si>
  <si>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</si>
  <si>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</si>
  <si>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</si>
  <si>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</si>
  <si>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</si>
  <si>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</si>
  <si>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</si>
  <si>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</si>
  <si>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</si>
  <si>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</si>
  <si>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</si>
  <si>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</si>
  <si>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</si>
  <si>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</si>
  <si>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</si>
  <si>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</si>
  <si>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</si>
  <si>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</si>
  <si>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</si>
  <si>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</si>
  <si>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</si>
  <si>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</si>
  <si>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</si>
  <si>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</si>
  <si>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</si>
  <si>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</si>
  <si>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</si>
  <si>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</si>
  <si>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</si>
  <si>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</si>
  <si>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</si>
  <si>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</si>
  <si>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</si>
  <si>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</si>
  <si>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</si>
  <si>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</si>
  <si>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</si>
  <si>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</si>
  <si>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</si>
  <si>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</si>
  <si>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</si>
  <si>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</si>
  <si>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</si>
  <si>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</si>
  <si>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</si>
  <si>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</si>
  <si>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</si>
  <si>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</si>
  <si>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</si>
  <si>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</si>
  <si>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</si>
  <si>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</si>
  <si>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</si>
  <si>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</si>
  <si>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</si>
  <si>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</si>
  <si>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</si>
  <si>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</si>
  <si>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</si>
  <si>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</si>
  <si>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</si>
  <si>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</si>
  <si>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</si>
  <si>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</si>
  <si>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</si>
  <si>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</si>
  <si>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</si>
  <si>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</si>
  <si>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</si>
  <si>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</si>
  <si>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</si>
  <si>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</si>
  <si>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</si>
  <si>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</si>
  <si>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</si>
  <si>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</si>
  <si>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</si>
  <si>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</si>
  <si>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</si>
  <si>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</si>
  <si>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</si>
  <si>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</si>
  <si>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</si>
  <si>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</si>
  <si>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</si>
  <si>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</si>
  <si>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</si>
  <si>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</si>
  <si>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</si>
  <si>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</si>
  <si>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</si>
  <si>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</si>
  <si>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</si>
  <si>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</si>
  <si>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</si>
  <si>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</si>
  <si>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</si>
  <si>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</si>
  <si>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</si>
  <si>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</si>
  <si>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</si>
  <si>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</si>
  <si>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</si>
  <si>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</si>
  <si>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</si>
  <si>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</si>
  <si>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</si>
  <si>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</si>
  <si>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</si>
  <si>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</si>
  <si>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</si>
  <si>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</si>
  <si>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</si>
  <si>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</si>
  <si>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</si>
  <si>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</si>
  <si>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</si>
  <si>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</si>
  <si>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</si>
  <si>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</si>
  <si>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</si>
  <si>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</si>
  <si>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</si>
  <si>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</si>
  <si>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</si>
  <si>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</si>
  <si>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</si>
  <si>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</si>
  <si>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</si>
  <si>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</si>
  <si>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</si>
  <si>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</si>
  <si>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</si>
  <si>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</si>
  <si>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</si>
  <si>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</si>
  <si>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</si>
  <si>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</si>
  <si>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</si>
  <si>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</si>
  <si>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</si>
  <si>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</si>
  <si>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</si>
  <si>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</si>
  <si>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</si>
  <si>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</si>
  <si>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</si>
  <si>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</si>
  <si>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</si>
  <si>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</si>
  <si>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</si>
  <si>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</si>
  <si>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</si>
  <si>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</si>
  <si>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</si>
  <si>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</si>
  <si>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</si>
  <si>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</si>
  <si>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</si>
  <si>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</si>
  <si>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</si>
  <si>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</si>
  <si>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</si>
  <si>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</si>
  <si>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</si>
  <si>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</si>
  <si>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</si>
  <si>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</si>
  <si>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</si>
  <si>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</si>
  <si>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</si>
  <si>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</si>
  <si>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</si>
  <si>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</si>
  <si>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</si>
  <si>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</si>
  <si>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</si>
  <si>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</si>
  <si>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</si>
  <si>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</si>
  <si>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</si>
  <si>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</si>
  <si>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</si>
  <si>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</si>
  <si>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</si>
  <si>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</si>
  <si>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</si>
  <si>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</si>
  <si>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</si>
  <si>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</si>
  <si>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</si>
  <si>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</si>
  <si>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</si>
  <si>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</si>
  <si>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</si>
  <si>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</si>
  <si>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</si>
  <si>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</si>
  <si>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</si>
  <si>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</si>
  <si>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</si>
  <si>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</si>
  <si>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</si>
  <si>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</si>
  <si>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</si>
  <si>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</si>
  <si>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</si>
  <si>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</si>
  <si>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</si>
  <si>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</si>
  <si>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</si>
  <si>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</si>
  <si>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</si>
  <si>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</si>
  <si>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</si>
  <si>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</si>
  <si>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</si>
  <si>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</si>
  <si>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</si>
  <si>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</si>
  <si>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</si>
  <si>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</si>
  <si>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</si>
  <si>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</si>
  <si>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</si>
  <si>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</si>
  <si>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</si>
  <si>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</si>
  <si>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</si>
  <si>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</si>
  <si>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</si>
  <si>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</si>
  <si>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</si>
  <si>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</si>
  <si>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</si>
  <si>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</si>
  <si>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</si>
  <si>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</si>
  <si>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</si>
  <si>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</si>
  <si>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</si>
  <si>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</si>
  <si>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</si>
  <si>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</si>
  <si>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</si>
  <si>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</si>
  <si>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</si>
  <si>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</si>
  <si>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</si>
  <si>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</si>
  <si>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</si>
  <si>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</si>
  <si>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</si>
  <si>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</si>
  <si>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</si>
  <si>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</si>
  <si>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</si>
  <si>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</si>
  <si>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</si>
  <si>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</si>
  <si>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</si>
  <si>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</si>
  <si>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</si>
  <si>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</si>
  <si>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</si>
  <si>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</si>
  <si>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</si>
  <si>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</si>
  <si>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</si>
  <si>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</si>
  <si>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</si>
  <si>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</si>
  <si>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</si>
  <si>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</si>
  <si>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</si>
  <si>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</si>
  <si>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</si>
  <si>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</si>
  <si>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</si>
  <si>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</si>
  <si>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</si>
  <si>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</si>
  <si>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</si>
  <si>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</si>
  <si>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</si>
  <si>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</si>
  <si>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</si>
  <si>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</si>
  <si>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</si>
  <si>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</si>
  <si>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</si>
  <si>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</si>
  <si>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</si>
  <si>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</si>
  <si>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</si>
  <si>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</si>
  <si>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</si>
  <si>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</si>
  <si>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</si>
  <si>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</si>
  <si>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</si>
  <si>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</si>
  <si>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</si>
  <si>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</si>
  <si>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</si>
  <si>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</si>
  <si>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</si>
  <si>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</si>
  <si>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</si>
  <si>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</si>
  <si>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</si>
  <si>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</si>
  <si>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</si>
  <si>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</si>
  <si>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</si>
  <si>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</si>
  <si>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</si>
  <si>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</si>
  <si>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</si>
  <si>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</si>
  <si>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</si>
  <si>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</si>
  <si>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</si>
  <si>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</si>
  <si>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</si>
  <si>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</si>
  <si>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</si>
  <si>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</si>
  <si>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</si>
  <si>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</si>
  <si>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</si>
  <si>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</si>
  <si>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</si>
  <si>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</si>
  <si>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</si>
  <si>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</si>
  <si>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</si>
  <si>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</si>
  <si>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</si>
  <si>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</si>
  <si>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</si>
  <si>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</si>
  <si>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</si>
  <si>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</si>
  <si>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</si>
  <si>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</si>
  <si>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</si>
  <si>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</si>
  <si>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</si>
  <si>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</si>
  <si>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</si>
  <si>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</si>
  <si>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</si>
  <si>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</si>
  <si>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</si>
  <si>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</si>
  <si>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</si>
  <si>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</si>
  <si>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</si>
  <si>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</si>
  <si>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</si>
  <si>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</si>
  <si>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</si>
  <si>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</si>
  <si>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</si>
  <si>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</si>
  <si>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</si>
  <si>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</si>
  <si>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</si>
  <si>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</si>
  <si>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</si>
  <si>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</si>
  <si>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</si>
  <si>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</si>
  <si>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</si>
  <si>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</si>
  <si>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</si>
  <si>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</si>
  <si>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</si>
  <si>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</si>
  <si>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</si>
  <si>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</si>
  <si>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</si>
  <si>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</si>
  <si>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</si>
  <si>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</si>
  <si>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</si>
  <si>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</si>
  <si>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</si>
  <si>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</si>
  <si>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</si>
  <si>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</si>
  <si>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</si>
  <si>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</si>
  <si>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</si>
  <si>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</si>
  <si>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</si>
  <si>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</si>
  <si>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</si>
  <si>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</si>
  <si>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</si>
  <si>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</si>
  <si>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</si>
  <si>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</si>
  <si>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</si>
  <si>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</si>
  <si>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</si>
  <si>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</si>
  <si>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</si>
  <si>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</si>
  <si>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</si>
  <si>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</si>
  <si>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</si>
  <si>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</si>
  <si>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</si>
  <si>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</si>
  <si>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</si>
  <si>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</si>
  <si>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</si>
  <si>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</si>
  <si>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</si>
  <si>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</si>
  <si>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</si>
  <si>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</si>
  <si>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</si>
  <si>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</si>
  <si>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</si>
  <si>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</si>
  <si>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</si>
  <si>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</si>
  <si>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</si>
  <si>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</si>
  <si>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</si>
  <si>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</si>
  <si>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</si>
  <si>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</si>
  <si>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</si>
  <si>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</si>
  <si>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</si>
  <si>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</si>
  <si>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</si>
  <si>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</si>
  <si>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</si>
  <si>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</si>
  <si>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</si>
  <si>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</si>
  <si>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</si>
  <si>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</si>
  <si>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</si>
  <si>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</si>
  <si>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</si>
  <si>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</si>
  <si>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</si>
  <si>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</si>
  <si>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</si>
  <si>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</si>
  <si>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</si>
  <si>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</si>
  <si>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</si>
  <si>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</si>
  <si>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</si>
  <si>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</si>
  <si>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</si>
  <si>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</si>
  <si>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</si>
  <si>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</si>
  <si>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</si>
  <si>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</si>
  <si>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</si>
  <si>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</si>
  <si>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</si>
  <si>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</si>
  <si>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</si>
  <si>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</si>
  <si>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</si>
  <si>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</si>
  <si>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</si>
  <si>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</si>
  <si>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</si>
  <si>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</si>
  <si>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</si>
  <si>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</si>
  <si>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</si>
  <si>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</si>
  <si>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</si>
  <si>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</si>
  <si>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</si>
  <si>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</si>
  <si>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</si>
  <si>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</si>
  <si>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</si>
  <si>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</si>
  <si>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</si>
  <si>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</si>
  <si>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</si>
  <si>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</si>
  <si>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</si>
  <si>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</si>
  <si>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</si>
  <si>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</si>
  <si>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</si>
  <si>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</si>
  <si>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</si>
  <si>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</si>
  <si>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</si>
  <si>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</si>
  <si>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</si>
  <si>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</si>
  <si>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</si>
  <si>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</si>
  <si>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</si>
  <si>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</si>
  <si>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</si>
  <si>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</si>
  <si>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</si>
  <si>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</si>
  <si>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</si>
  <si>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</si>
  <si>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</si>
  <si>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</si>
  <si>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</si>
  <si>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</si>
  <si>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</si>
  <si>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</si>
  <si>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</si>
  <si>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</si>
  <si>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</si>
  <si>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</si>
  <si>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</si>
  <si>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</si>
  <si>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</si>
  <si>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</si>
  <si>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</si>
  <si>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</si>
  <si>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</si>
  <si>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</si>
  <si>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</si>
  <si>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</si>
  <si>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</si>
  <si>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</si>
  <si>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</si>
  <si>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</si>
  <si>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</si>
  <si>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</si>
  <si>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</si>
  <si>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</si>
  <si>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</si>
  <si>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</si>
  <si>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</si>
  <si>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</si>
  <si>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</si>
  <si>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</si>
  <si>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</si>
  <si>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</si>
  <si>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</si>
  <si>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</si>
  <si>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</si>
  <si>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</si>
  <si>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</si>
  <si>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</si>
  <si>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</si>
  <si>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</si>
  <si>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</si>
  <si>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</si>
  <si>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</si>
  <si>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</si>
  <si>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</si>
  <si>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</si>
  <si>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</si>
  <si>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</si>
  <si>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</si>
  <si>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</si>
  <si>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</si>
  <si>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</si>
  <si>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</si>
  <si>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</si>
  <si>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</si>
  <si>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</si>
  <si>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</si>
  <si>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</si>
  <si>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</si>
  <si>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</si>
  <si>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</si>
  <si>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</si>
  <si>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</si>
  <si>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</si>
  <si>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</si>
  <si>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</si>
  <si>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</si>
  <si>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</si>
  <si>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</si>
  <si>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</si>
  <si>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</si>
  <si>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</si>
  <si>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</si>
  <si>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</si>
  <si>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</si>
  <si>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</si>
  <si>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</si>
  <si>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</si>
  <si>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</si>
  <si>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</si>
  <si>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</si>
  <si>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</si>
  <si>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</si>
  <si>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</si>
  <si>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</si>
  <si>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</si>
  <si>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</si>
  <si>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</si>
  <si>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</si>
  <si>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</si>
  <si>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</si>
  <si>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</si>
  <si>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</si>
  <si>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</si>
  <si>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</si>
  <si>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</si>
  <si>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</si>
  <si>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</si>
  <si>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</si>
  <si>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</si>
  <si>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</si>
  <si>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</si>
  <si>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</si>
  <si>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</si>
  <si>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</si>
  <si>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</si>
  <si>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</si>
  <si>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</si>
  <si>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</si>
  <si>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</si>
  <si>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</si>
  <si>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</si>
  <si>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</si>
  <si>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</si>
  <si>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</si>
  <si>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</si>
  <si>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</si>
  <si>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</si>
  <si>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</si>
  <si>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</si>
  <si>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</si>
  <si>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</si>
  <si>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</si>
  <si>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</si>
  <si>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</si>
  <si>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</si>
  <si>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</si>
  <si>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</si>
  <si>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</si>
  <si>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</si>
  <si>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</si>
  <si>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</si>
  <si>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</si>
  <si>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</si>
  <si>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</si>
  <si>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</si>
  <si>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</si>
  <si>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</si>
  <si>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</si>
  <si>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</si>
  <si>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</si>
  <si>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</si>
  <si>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</si>
  <si>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</si>
  <si>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</si>
  <si>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</si>
  <si>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</si>
  <si>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</si>
  <si>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</si>
  <si>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</si>
  <si>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</si>
  <si>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</si>
  <si>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</si>
  <si>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</si>
  <si>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</si>
  <si>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</si>
  <si>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</si>
  <si>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</si>
  <si>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</si>
  <si>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</si>
  <si>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</si>
  <si>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</si>
  <si>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</si>
  <si>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</si>
  <si>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</si>
  <si>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</si>
  <si>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</si>
  <si>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</si>
  <si>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</si>
  <si>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</si>
  <si>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</si>
  <si>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</si>
  <si>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</si>
  <si>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</si>
  <si>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</si>
  <si>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</si>
  <si>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</si>
  <si>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</si>
  <si>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</si>
  <si>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</si>
  <si>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</si>
  <si>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</si>
  <si>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</si>
  <si>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</si>
  <si>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</si>
  <si>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</si>
  <si>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</si>
  <si>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</si>
  <si>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</si>
  <si>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</si>
  <si>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</si>
  <si>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</si>
  <si>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</si>
  <si>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</si>
  <si>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</si>
  <si>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</si>
  <si>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</si>
  <si>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</si>
  <si>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</si>
  <si>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</si>
  <si>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</si>
  <si>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</si>
  <si>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</si>
  <si>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</si>
  <si>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</si>
  <si>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</si>
  <si>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</si>
  <si>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</si>
  <si>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</si>
  <si>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</si>
  <si>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</si>
  <si>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</si>
  <si>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</si>
  <si>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</si>
  <si>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</si>
  <si>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</si>
  <si>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</si>
  <si>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</si>
  <si>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</si>
  <si>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</si>
  <si>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</si>
  <si>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</si>
  <si>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</si>
  <si>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</si>
  <si>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</si>
  <si>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</si>
  <si>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</si>
  <si>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</si>
  <si>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</si>
  <si>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</si>
  <si>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</si>
  <si>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</si>
  <si>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</si>
  <si>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</si>
  <si>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</si>
  <si>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</si>
  <si>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</si>
  <si>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</si>
  <si>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</si>
  <si>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</si>
  <si>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</si>
  <si>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</si>
  <si>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</si>
  <si>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</si>
  <si>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</si>
  <si>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</si>
  <si>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</si>
  <si>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</si>
  <si>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</si>
  <si>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</si>
  <si>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</si>
  <si>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</si>
  <si>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</si>
  <si>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</si>
  <si>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</si>
  <si>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</si>
  <si>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</si>
  <si>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</si>
  <si>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</si>
  <si>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</si>
  <si>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</si>
  <si>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</si>
  <si>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</si>
  <si>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</si>
  <si>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</si>
  <si>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</si>
  <si>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</si>
  <si>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</si>
  <si>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</si>
  <si>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</si>
  <si>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</si>
  <si>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</si>
  <si>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</si>
  <si>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</si>
  <si>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</si>
  <si>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</si>
  <si>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</si>
  <si>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</si>
  <si>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</si>
  <si>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</si>
  <si>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</si>
  <si>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</si>
  <si>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</si>
  <si>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</si>
  <si>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</si>
  <si>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</si>
  <si>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</si>
  <si>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</si>
  <si>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</si>
  <si>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</si>
  <si>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</si>
  <si>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</si>
  <si>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</si>
  <si>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</si>
  <si>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</si>
  <si>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</si>
  <si>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</si>
  <si>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</si>
  <si>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</si>
  <si>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</si>
  <si>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</si>
  <si>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</si>
  <si>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</si>
  <si>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</si>
  <si>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</si>
  <si>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</si>
  <si>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</si>
  <si>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</si>
  <si>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</si>
  <si>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</si>
  <si>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</si>
  <si>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</si>
  <si>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</si>
  <si>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</si>
  <si>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</si>
  <si>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</si>
  <si>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</si>
  <si>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</si>
  <si>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</si>
  <si>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</si>
  <si>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</si>
  <si>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</si>
  <si>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</si>
  <si>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</si>
  <si>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</si>
  <si>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</si>
  <si>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</si>
  <si>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</si>
  <si>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</si>
  <si>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</si>
  <si>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</si>
  <si>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</si>
  <si>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</si>
  <si>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</si>
  <si>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</si>
  <si>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</si>
  <si>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</si>
  <si>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</si>
  <si>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</si>
  <si>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</si>
  <si>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</si>
  <si>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</si>
  <si>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</si>
  <si>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</si>
  <si>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</si>
  <si>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</si>
  <si>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</si>
  <si>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</si>
  <si>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</si>
  <si>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</si>
  <si>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</si>
  <si>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</si>
  <si>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</si>
  <si>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</si>
  <si>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</si>
  <si>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</si>
  <si>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</si>
  <si>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</si>
  <si>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</si>
  <si>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</si>
  <si>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</si>
  <si>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</si>
  <si>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</si>
  <si>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</si>
  <si>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</si>
  <si>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</si>
  <si>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</si>
  <si>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</si>
  <si>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</si>
  <si>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</si>
  <si>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</si>
  <si>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</si>
  <si>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</si>
  <si>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</si>
  <si>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</si>
  <si>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</si>
  <si>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</si>
  <si>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</si>
  <si>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</si>
  <si>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</si>
  <si>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</si>
  <si>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</si>
  <si>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</si>
  <si>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</si>
  <si>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</si>
  <si>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</si>
  <si>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</si>
  <si>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</si>
  <si>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</si>
  <si>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</si>
  <si>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</si>
  <si>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</si>
  <si>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</si>
  <si>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</si>
  <si>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</si>
  <si>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</si>
  <si>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</si>
  <si>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</si>
  <si>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</si>
  <si>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</si>
  <si>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</si>
  <si>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</si>
  <si>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</si>
  <si>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</si>
  <si>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</si>
  <si>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</si>
  <si>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</si>
  <si>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</si>
  <si>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</si>
  <si>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</si>
  <si>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</si>
  <si>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</si>
  <si>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</si>
  <si>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</si>
  <si>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</si>
  <si>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</si>
  <si>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</si>
  <si>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</si>
  <si>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</si>
  <si>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</si>
  <si>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</si>
  <si>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</si>
  <si>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</si>
  <si>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</si>
  <si>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</si>
  <si>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</si>
  <si>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</si>
  <si>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</si>
  <si>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</si>
  <si>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</si>
  <si>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</si>
  <si>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</si>
  <si>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</si>
  <si>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</si>
  <si>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</si>
  <si>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</si>
  <si>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</si>
  <si>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</si>
  <si>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</si>
  <si>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</si>
  <si>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</si>
  <si>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</si>
  <si>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</si>
  <si>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</si>
  <si>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</si>
  <si>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</si>
  <si>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</si>
  <si>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</si>
  <si>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</si>
  <si>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</si>
  <si>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</si>
  <si>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</si>
  <si>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</si>
  <si>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</si>
  <si>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</si>
  <si>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</si>
  <si>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</si>
  <si>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</si>
  <si>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</si>
  <si>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</si>
  <si>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</si>
  <si>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</si>
  <si>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</si>
  <si>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</si>
  <si>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</si>
  <si>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</si>
  <si>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</si>
  <si>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</si>
  <si>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</si>
  <si>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</si>
  <si>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</si>
  <si>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</si>
  <si>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</si>
  <si>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</si>
  <si>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</si>
  <si>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</si>
  <si>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</si>
  <si>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</si>
  <si>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</si>
  <si>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</si>
  <si>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</si>
  <si>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</si>
  <si>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</si>
  <si>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</si>
  <si>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</si>
  <si>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</si>
  <si>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</si>
  <si>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</si>
  <si>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</si>
  <si>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</si>
  <si>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</si>
  <si>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</si>
  <si>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</si>
  <si>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</si>
  <si>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</si>
  <si>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</si>
  <si>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</si>
  <si>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</si>
  <si>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</si>
  <si>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</si>
  <si>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</si>
  <si>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</si>
  <si>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</si>
  <si>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</si>
  <si>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</si>
  <si>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</si>
  <si>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</si>
  <si>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</si>
  <si>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</si>
  <si>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</si>
  <si>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</si>
  <si>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</si>
  <si>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</si>
  <si>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</si>
  <si>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</si>
  <si>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</si>
  <si>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</si>
  <si>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</si>
  <si>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</si>
  <si>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</si>
  <si>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</si>
  <si>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</si>
  <si>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</si>
  <si>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</si>
  <si>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</si>
  <si>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</si>
  <si>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</si>
  <si>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</si>
  <si>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</si>
  <si>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</si>
  <si>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</si>
  <si>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</si>
  <si>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</si>
  <si>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</si>
  <si>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</si>
  <si>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</si>
  <si>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</si>
  <si>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</si>
  <si>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</si>
  <si>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</si>
  <si>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</si>
  <si>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</si>
  <si>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</si>
  <si>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</si>
  <si>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</si>
  <si>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</si>
  <si>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</si>
  <si>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</si>
  <si>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</si>
  <si>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</si>
  <si>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</si>
  <si>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</si>
  <si>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</si>
  <si>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</si>
  <si>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</si>
  <si>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</si>
  <si>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</si>
  <si>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</si>
  <si>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</si>
  <si>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</si>
  <si>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</si>
  <si>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</si>
  <si>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</si>
  <si>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</si>
  <si>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</si>
  <si>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</si>
  <si>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</si>
  <si>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</si>
  <si>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</si>
  <si>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</si>
  <si>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</si>
  <si>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</si>
  <si>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</si>
  <si>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</si>
  <si>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</si>
  <si>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</si>
  <si>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</si>
  <si>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</si>
  <si>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</si>
  <si>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</si>
  <si>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</si>
  <si>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</si>
  <si>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</si>
  <si>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</si>
  <si>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</si>
  <si>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</si>
  <si>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</si>
  <si>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</si>
  <si>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</si>
  <si>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</si>
  <si>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</si>
  <si>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</si>
  <si>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</si>
  <si>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</si>
  <si>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</si>
  <si>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</si>
  <si>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</si>
  <si>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</si>
  <si>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</si>
  <si>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</si>
  <si>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</si>
  <si>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</si>
  <si>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</si>
  <si>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</si>
  <si>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</si>
  <si>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</si>
  <si>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</si>
  <si>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</si>
  <si>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</si>
  <si>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</si>
  <si>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</si>
  <si>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</si>
  <si>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</si>
  <si>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</si>
  <si>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</si>
  <si>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</si>
  <si>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</si>
  <si>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</si>
  <si>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</si>
  <si>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</si>
  <si>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</si>
  <si>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</si>
  <si>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</si>
  <si>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</si>
  <si>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</si>
  <si>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</si>
  <si>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</si>
  <si>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</si>
  <si>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</si>
  <si>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</si>
  <si>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</si>
  <si>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</si>
  <si>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</si>
  <si>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</si>
  <si>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</si>
  <si>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</si>
  <si>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</si>
  <si>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</si>
  <si>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</si>
  <si>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</si>
  <si>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</si>
  <si>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</si>
  <si>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</si>
  <si>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</si>
  <si>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</si>
  <si>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</si>
  <si>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</si>
  <si>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</si>
  <si>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</si>
  <si>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</si>
  <si>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</si>
  <si>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</si>
  <si>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</si>
  <si>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</si>
  <si>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</si>
  <si>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</si>
  <si>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</si>
  <si>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</si>
  <si>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</si>
  <si>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</si>
  <si>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</si>
  <si>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</si>
  <si>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</si>
  <si>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</si>
  <si>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</si>
  <si>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</si>
  <si>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</si>
  <si>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</si>
  <si>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</si>
  <si>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</si>
  <si>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</si>
  <si>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</si>
  <si>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</si>
  <si>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</si>
  <si>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</si>
  <si>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</si>
  <si>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</si>
  <si>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</si>
  <si>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</si>
  <si>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</si>
  <si>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</si>
  <si>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</si>
  <si>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</si>
  <si>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</si>
  <si>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</si>
  <si>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</si>
  <si>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</si>
  <si>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</si>
  <si>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</si>
  <si>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</si>
  <si>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</si>
  <si>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</si>
  <si>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</si>
  <si>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</si>
  <si>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</si>
  <si>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</si>
  <si>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</si>
  <si>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</si>
  <si>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</si>
  <si>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</si>
  <si>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</si>
  <si>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</si>
  <si>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</si>
  <si>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</si>
  <si>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</si>
  <si>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</si>
  <si>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</si>
  <si>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</si>
  <si>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</si>
  <si>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</si>
  <si>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</si>
  <si>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</si>
  <si>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</si>
  <si>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</si>
  <si>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</si>
  <si>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</si>
  <si>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</si>
  <si>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</si>
  <si>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</si>
  <si>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</si>
  <si>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</si>
  <si>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</si>
  <si>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</si>
  <si>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</si>
  <si>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</si>
  <si>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</si>
  <si>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</si>
  <si>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</si>
  <si>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</si>
  <si>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</si>
  <si>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</si>
  <si>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</si>
  <si>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</si>
  <si>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</si>
  <si>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</si>
  <si>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</si>
  <si>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</si>
  <si>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</si>
  <si>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</si>
  <si>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</si>
  <si>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</si>
  <si>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</si>
  <si>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</si>
  <si>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</si>
  <si>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</si>
  <si>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</si>
  <si>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</si>
  <si>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</si>
  <si>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</si>
  <si>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</si>
  <si>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</si>
  <si>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</si>
  <si>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</si>
  <si>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</si>
  <si>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</si>
  <si>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</si>
  <si>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</si>
  <si>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</si>
  <si>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</si>
  <si>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</si>
  <si>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</si>
  <si>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</si>
  <si>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</si>
  <si>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</si>
  <si>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</si>
  <si>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</si>
  <si>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</si>
  <si>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</si>
  <si>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</si>
  <si>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</si>
  <si>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</si>
  <si>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</si>
  <si>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</si>
  <si>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</si>
  <si>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</si>
  <si>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</si>
  <si>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</si>
  <si>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</si>
  <si>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</si>
  <si>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</si>
  <si>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</si>
  <si>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</si>
  <si>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</si>
  <si>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</si>
  <si>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</si>
  <si>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</si>
  <si>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</si>
  <si>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</si>
  <si>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</si>
  <si>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</si>
  <si>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</si>
  <si>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</si>
  <si>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</si>
  <si>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</si>
  <si>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</si>
  <si>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</si>
  <si>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</si>
  <si>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</si>
  <si>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</si>
  <si>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</si>
  <si>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</si>
  <si>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</si>
  <si>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</si>
  <si>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</si>
  <si>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</si>
  <si>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</si>
  <si>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</si>
  <si>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</si>
  <si>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</si>
  <si>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</si>
  <si>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</si>
  <si>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</si>
  <si>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</si>
  <si>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</si>
  <si>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</si>
  <si>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</si>
  <si>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</si>
  <si>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</si>
  <si>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</si>
  <si>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</si>
  <si>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</si>
  <si>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</si>
  <si>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</si>
  <si>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</si>
  <si>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</si>
  <si>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</si>
  <si>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</si>
  <si>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</si>
  <si>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</si>
  <si>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</si>
  <si>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</si>
  <si>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</si>
  <si>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</si>
  <si>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</si>
  <si>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</si>
  <si>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</si>
  <si>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</si>
  <si>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</si>
  <si>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</si>
  <si>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</si>
  <si>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</si>
  <si>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</si>
  <si>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</si>
  <si>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</si>
  <si>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</si>
  <si>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</si>
  <si>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</si>
  <si>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</si>
  <si>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</si>
  <si>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</si>
  <si>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</si>
  <si>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</si>
  <si>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</si>
  <si>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</si>
  <si>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</si>
  <si>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</si>
  <si>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</si>
  <si>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</si>
  <si>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</si>
  <si>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</si>
  <si>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</si>
  <si>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</si>
  <si>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</si>
  <si>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</si>
  <si>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</si>
  <si>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</si>
  <si>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</si>
  <si>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</si>
  <si>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</si>
  <si>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</si>
  <si>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</si>
  <si>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</si>
  <si>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</si>
  <si>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</si>
  <si>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</si>
  <si>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</si>
  <si>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</si>
  <si>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</si>
  <si>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</si>
  <si>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</si>
  <si>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</si>
  <si>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</si>
  <si>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</si>
  <si>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</si>
  <si>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</si>
  <si>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</si>
  <si>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</si>
  <si>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</si>
  <si>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</si>
  <si>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</si>
  <si>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</si>
  <si>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</si>
  <si>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</si>
  <si>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</si>
  <si>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</si>
  <si>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</si>
  <si>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</si>
  <si>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</si>
  <si>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</si>
  <si>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</si>
  <si>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</si>
  <si>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</si>
  <si>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</si>
  <si>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</si>
  <si>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</si>
  <si>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</si>
  <si>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</si>
  <si>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</si>
  <si>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</si>
  <si>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</si>
  <si>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</si>
  <si>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</si>
  <si>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</si>
  <si>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</si>
  <si>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</si>
  <si>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</si>
  <si>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</si>
  <si>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</si>
  <si>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</si>
  <si>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</si>
  <si>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</si>
  <si>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</si>
  <si>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</si>
  <si>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</si>
  <si>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</si>
  <si>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</si>
  <si>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</si>
  <si>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</si>
  <si>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</si>
  <si>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</si>
  <si>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</si>
  <si>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</si>
  <si>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</si>
  <si>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</si>
  <si>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</si>
  <si>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</si>
  <si>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</si>
  <si>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</si>
  <si>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</si>
  <si>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</si>
  <si>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</si>
  <si>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</si>
  <si>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</si>
  <si>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</si>
  <si>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</si>
  <si>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</si>
  <si>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</si>
  <si>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</si>
  <si>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</si>
  <si>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</si>
  <si>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</si>
  <si>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</si>
  <si>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</si>
  <si>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</si>
  <si>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</si>
  <si>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</si>
  <si>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</si>
  <si>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</si>
  <si>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</si>
  <si>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</si>
  <si>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</si>
  <si>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</si>
  <si>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</si>
  <si>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</si>
  <si>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</si>
  <si>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</si>
  <si>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</si>
  <si>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</si>
  <si>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</si>
  <si>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</si>
  <si>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</si>
  <si>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</si>
  <si>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</si>
  <si>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</si>
  <si>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</si>
  <si>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</si>
  <si>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</si>
  <si>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</si>
  <si>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</si>
  <si>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</si>
  <si>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</si>
  <si>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</si>
  <si>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</si>
  <si>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</si>
  <si>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</si>
  <si>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</si>
  <si>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</si>
  <si>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</si>
  <si>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</si>
  <si>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</si>
  <si>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</si>
  <si>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</si>
  <si>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</si>
  <si>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</si>
  <si>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</si>
  <si>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</si>
  <si>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</si>
  <si>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</si>
  <si>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</si>
  <si>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</si>
  <si>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</si>
  <si>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</si>
  <si>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</si>
  <si>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</si>
  <si>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</si>
  <si>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</si>
  <si>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</si>
  <si>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</si>
  <si>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</si>
  <si>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</si>
  <si>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</si>
  <si>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</si>
  <si>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</si>
  <si>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</si>
  <si>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</si>
  <si>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</si>
  <si>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</si>
  <si>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</si>
  <si>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</si>
  <si>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</si>
  <si>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</si>
  <si>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</si>
  <si>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</si>
  <si>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</si>
  <si>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</si>
  <si>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</si>
  <si>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</si>
  <si>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</si>
  <si>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</si>
  <si>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</si>
  <si>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</si>
  <si>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</si>
  <si>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</si>
  <si>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</si>
  <si>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</si>
  <si>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</si>
  <si>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</si>
  <si>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</si>
  <si>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</si>
  <si>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</si>
  <si>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</si>
  <si>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</si>
  <si>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</si>
  <si>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</si>
  <si>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</si>
  <si>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</si>
  <si>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</si>
  <si>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</si>
  <si>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</si>
  <si>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</si>
  <si>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</si>
  <si>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</si>
  <si>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</si>
  <si>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</si>
  <si>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</si>
  <si>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</si>
  <si>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</si>
  <si>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</si>
  <si>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</si>
  <si>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</si>
  <si>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</si>
  <si>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</si>
  <si>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</si>
  <si>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</si>
  <si>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</si>
  <si>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</si>
  <si>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</si>
  <si>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</si>
  <si>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</si>
  <si>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</si>
  <si>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</si>
  <si>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</si>
  <si>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</si>
  <si>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</si>
  <si>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</si>
  <si>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</si>
  <si>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</si>
  <si>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</si>
  <si>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</si>
  <si>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</si>
  <si>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</si>
  <si>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</si>
  <si>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</si>
  <si>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</si>
  <si>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</si>
  <si>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</si>
  <si>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</si>
  <si>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</si>
  <si>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</si>
  <si>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</si>
  <si>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</si>
  <si>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</si>
  <si>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</si>
  <si>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</si>
  <si>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</si>
  <si>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</si>
  <si>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</si>
  <si>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</si>
  <si>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</si>
  <si>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</si>
  <si>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</si>
  <si>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</si>
  <si>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</si>
  <si>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</si>
  <si>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</si>
  <si>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</si>
  <si>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</si>
  <si>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</si>
  <si>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</si>
  <si>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</si>
  <si>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</si>
  <si>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</si>
  <si>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</si>
  <si>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</si>
  <si>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</si>
  <si>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</si>
  <si>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</si>
  <si>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</si>
  <si>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</si>
  <si>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</si>
  <si>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</si>
  <si>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</si>
  <si>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</si>
  <si>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</si>
  <si>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</si>
  <si>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</si>
  <si>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</si>
  <si>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</si>
  <si>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</si>
  <si>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</si>
  <si>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</si>
  <si>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</si>
  <si>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</si>
  <si>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</si>
  <si>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</si>
  <si>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</si>
  <si>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</si>
  <si>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</si>
  <si>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</si>
  <si>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</si>
  <si>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</si>
  <si>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</si>
  <si>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</si>
  <si>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</si>
  <si>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</si>
  <si>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</si>
  <si>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</si>
  <si>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</si>
  <si>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</si>
  <si>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</si>
  <si>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</si>
  <si>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</si>
  <si>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</si>
  <si>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</si>
  <si>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</si>
  <si>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</si>
  <si>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</si>
  <si>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</si>
  <si>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</si>
  <si>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</si>
  <si>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</si>
  <si>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</si>
  <si>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</si>
  <si>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</si>
  <si>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</si>
  <si>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</si>
  <si>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</si>
  <si>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</si>
  <si>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</si>
  <si>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</si>
  <si>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</si>
  <si>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</si>
  <si>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</si>
  <si>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</si>
  <si>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</si>
  <si>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</si>
  <si>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</si>
  <si>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</si>
  <si>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</si>
  <si>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</si>
  <si>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</si>
  <si>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</si>
  <si>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</si>
  <si>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</si>
  <si>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</si>
  <si>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</si>
  <si>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</si>
  <si>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</si>
  <si>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</si>
  <si>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</si>
  <si>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</si>
  <si>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</si>
  <si>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</si>
  <si>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</si>
  <si>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</si>
  <si>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</si>
  <si>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</si>
  <si>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</si>
  <si>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</si>
  <si>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</si>
  <si>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</si>
  <si>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</si>
  <si>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</si>
  <si>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</si>
  <si>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</si>
  <si>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</si>
  <si>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</si>
  <si>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</si>
  <si>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</si>
  <si>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</si>
  <si>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</si>
  <si>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</si>
  <si>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</si>
  <si>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</si>
  <si>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</si>
  <si>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</si>
  <si>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</si>
  <si>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</si>
  <si>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</si>
  <si>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</si>
  <si>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</si>
  <si>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</si>
  <si>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</si>
  <si>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</si>
  <si>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</si>
  <si>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</si>
  <si>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</si>
  <si>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</si>
  <si>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</si>
  <si>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</si>
  <si>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</si>
  <si>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</si>
  <si>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</si>
  <si>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</si>
  <si>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</si>
  <si>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</si>
  <si>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</si>
  <si>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</si>
  <si>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</si>
  <si>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</si>
  <si>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</si>
  <si>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</si>
  <si>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</si>
  <si>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</si>
  <si>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</si>
  <si>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</si>
  <si>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</si>
  <si>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</si>
  <si>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</si>
  <si>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</si>
  <si>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</si>
  <si>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</si>
  <si>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</si>
  <si>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</si>
  <si>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</si>
  <si>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</si>
  <si>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</si>
  <si>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</si>
  <si>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</si>
  <si>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</si>
  <si>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</si>
  <si>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</si>
  <si>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</si>
  <si>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</si>
  <si>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</si>
  <si>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</si>
  <si>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</si>
  <si>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</si>
  <si>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</si>
  <si>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</si>
  <si>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</si>
  <si>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</si>
  <si>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</si>
  <si>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</si>
  <si>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</si>
  <si>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</si>
  <si>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</si>
  <si>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</si>
  <si>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</si>
  <si>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</si>
  <si>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</si>
  <si>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</si>
  <si>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</si>
  <si>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</si>
  <si>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</si>
  <si>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</si>
  <si>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</si>
  <si>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</si>
  <si>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</si>
  <si>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</si>
  <si>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</si>
  <si>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</si>
  <si>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</si>
  <si>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</si>
  <si>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</si>
  <si>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</si>
  <si>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</si>
  <si>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</si>
  <si>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</si>
  <si>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</si>
  <si>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</si>
  <si>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</si>
  <si>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</si>
  <si>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</si>
  <si>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</si>
  <si>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</si>
  <si>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</si>
  <si>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</si>
  <si>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</si>
  <si>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</si>
  <si>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</si>
  <si>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</si>
  <si>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</si>
  <si>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</si>
  <si>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</si>
  <si>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</si>
  <si>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</si>
  <si>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</si>
  <si>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</si>
  <si>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</si>
  <si>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</si>
  <si>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</si>
  <si>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</si>
  <si>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</si>
  <si>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</si>
  <si>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</si>
  <si>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</si>
  <si>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</si>
  <si>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</si>
  <si>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</si>
  <si>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</si>
  <si>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</si>
  <si>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</si>
  <si>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</si>
  <si>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</si>
  <si>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</si>
  <si>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</si>
  <si>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</si>
  <si>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</si>
  <si>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</si>
  <si>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</si>
  <si>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</si>
  <si>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</si>
  <si>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</si>
  <si>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</si>
  <si>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</si>
  <si>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</si>
  <si>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</si>
  <si>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</si>
  <si>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</si>
  <si>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</si>
  <si>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</si>
  <si>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</si>
  <si>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</si>
  <si>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</si>
  <si>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</si>
  <si>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</si>
  <si>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</si>
  <si>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</si>
  <si>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</si>
  <si>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</si>
  <si>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</si>
  <si>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</si>
  <si>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</si>
  <si>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</si>
  <si>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</si>
  <si>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</si>
  <si>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</si>
  <si>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</si>
  <si>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</si>
  <si>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</si>
  <si>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</si>
  <si>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</si>
  <si>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</si>
  <si>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</si>
  <si>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</si>
  <si>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</si>
  <si>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</si>
  <si>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</si>
  <si>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</si>
  <si>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</si>
  <si>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</si>
  <si>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</si>
  <si>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</si>
  <si>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</si>
  <si>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</si>
  <si>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</si>
  <si>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</si>
  <si>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</si>
  <si>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</si>
  <si>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</si>
  <si>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</si>
  <si>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</si>
  <si>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</si>
  <si>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</si>
  <si>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</si>
  <si>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</si>
  <si>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</si>
  <si>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</si>
  <si>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</si>
  <si>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</si>
  <si>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</si>
  <si>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</si>
  <si>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</si>
  <si>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</si>
  <si>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</si>
  <si>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</si>
  <si>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</si>
  <si>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</si>
  <si>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</si>
  <si>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</si>
  <si>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</si>
  <si>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</si>
  <si>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</si>
  <si>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</si>
  <si>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</si>
  <si>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</si>
  <si>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</si>
  <si>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</si>
  <si>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</si>
  <si>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</si>
  <si>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</si>
  <si>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</si>
  <si>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</si>
  <si>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</si>
  <si>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</si>
  <si>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</si>
  <si>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</si>
  <si>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</si>
  <si>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</si>
  <si>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</si>
  <si>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</si>
  <si>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</si>
  <si>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</si>
  <si>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</si>
  <si>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</si>
  <si>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</si>
  <si>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</si>
  <si>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</si>
  <si>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</si>
  <si>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</si>
  <si>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</si>
  <si>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</si>
  <si>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</si>
  <si>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</si>
  <si>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</si>
  <si>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</si>
  <si>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</si>
  <si>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</si>
  <si>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</si>
  <si>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</si>
  <si>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</si>
  <si>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</si>
  <si>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</si>
  <si>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</si>
  <si>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</si>
  <si>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</si>
  <si>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</si>
  <si>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</si>
  <si>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</si>
  <si>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</si>
  <si>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</si>
  <si>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</si>
  <si>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</si>
  <si>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</si>
  <si>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</si>
  <si>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</si>
  <si>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</si>
  <si>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</si>
  <si>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</si>
  <si>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</si>
  <si>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</si>
  <si>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</si>
  <si>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</si>
  <si>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</si>
  <si>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</si>
  <si>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</si>
  <si>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</si>
  <si>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</si>
  <si>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</si>
  <si>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</si>
  <si>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</si>
  <si>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</si>
  <si>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</si>
  <si>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</si>
  <si>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</si>
  <si>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</si>
  <si>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</si>
  <si>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</si>
  <si>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</si>
  <si>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</si>
  <si>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</si>
  <si>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</si>
  <si>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</si>
  <si>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</si>
  <si>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</si>
  <si>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</si>
  <si>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</si>
  <si>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</si>
  <si>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</si>
  <si>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</si>
  <si>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</si>
  <si>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</si>
  <si>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</si>
  <si>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</si>
  <si>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</si>
  <si>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</si>
  <si>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</si>
  <si>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</si>
  <si>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</si>
  <si>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</si>
  <si>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</si>
  <si>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</si>
  <si>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</si>
  <si>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</si>
  <si>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</si>
  <si>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</si>
  <si>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</si>
  <si>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</si>
  <si>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</si>
  <si>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</si>
  <si>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</si>
  <si>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</si>
  <si>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</si>
  <si>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</si>
  <si>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</si>
  <si>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</si>
  <si>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</si>
  <si>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</si>
  <si>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</si>
  <si>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</si>
  <si>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</si>
  <si>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</si>
  <si>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</si>
  <si>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</si>
  <si>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</si>
  <si>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</si>
  <si>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</si>
  <si>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</si>
  <si>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</si>
  <si>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</si>
  <si>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</si>
  <si>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</si>
  <si>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</si>
  <si>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</si>
  <si>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</si>
  <si>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</si>
  <si>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</si>
  <si>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</si>
  <si>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</si>
  <si>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</si>
  <si>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</si>
  <si>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</si>
  <si>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</si>
  <si>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</si>
  <si>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</si>
  <si>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</si>
  <si>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</si>
  <si>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</si>
  <si>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</si>
  <si>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</si>
  <si>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</si>
  <si>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</si>
  <si>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</si>
  <si>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</si>
  <si>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</si>
  <si>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</si>
  <si>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</si>
  <si>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</si>
  <si>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</si>
  <si>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</si>
  <si>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</si>
  <si>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</si>
  <si>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</si>
  <si>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</si>
  <si>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</si>
  <si>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</si>
  <si>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</si>
  <si>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</si>
  <si>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</si>
  <si>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</si>
  <si>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</si>
  <si>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</si>
  <si>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</si>
  <si>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</si>
  <si>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</si>
  <si>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</si>
  <si>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</si>
  <si>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</si>
  <si>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</si>
  <si>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</si>
  <si>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</si>
  <si>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</si>
  <si>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</si>
  <si>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</si>
  <si>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</si>
  <si>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</si>
  <si>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</si>
  <si>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</si>
  <si>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</si>
  <si>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</si>
  <si>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</si>
  <si>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</si>
  <si>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</si>
  <si>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</si>
  <si>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</si>
  <si>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</si>
  <si>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</si>
  <si>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</si>
  <si>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</si>
  <si>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</si>
  <si>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</si>
  <si>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</si>
  <si>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</si>
  <si>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</si>
  <si>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</si>
  <si>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</si>
  <si>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</si>
  <si>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</si>
  <si>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</si>
  <si>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</si>
  <si>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</si>
  <si>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</si>
  <si>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</si>
  <si>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</si>
  <si>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</si>
  <si>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</si>
  <si>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</si>
  <si>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</si>
  <si>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</si>
  <si>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</si>
  <si>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</si>
  <si>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</si>
  <si>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</si>
  <si>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</si>
  <si>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</si>
  <si>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</si>
  <si>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</si>
  <si>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</si>
  <si>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</si>
  <si>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</si>
  <si>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</si>
  <si>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</si>
  <si>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</si>
  <si>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</si>
  <si>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</si>
  <si>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</si>
  <si>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</si>
  <si>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</si>
  <si>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</si>
  <si>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</si>
  <si>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</si>
  <si>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</si>
  <si>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</si>
  <si>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</si>
  <si>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</si>
  <si>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</si>
  <si>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</si>
  <si>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</si>
  <si>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</si>
  <si>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</si>
  <si>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</si>
  <si>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</si>
  <si>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</si>
  <si>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</si>
  <si>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</si>
  <si>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</si>
  <si>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</si>
  <si>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</si>
  <si>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</si>
  <si>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</si>
  <si>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</si>
  <si>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</si>
  <si>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</si>
  <si>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</si>
  <si>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</si>
  <si>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</si>
  <si>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</si>
  <si>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</si>
  <si>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</si>
  <si>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</si>
  <si>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</si>
  <si>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</si>
  <si>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</si>
  <si>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</si>
  <si>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</si>
  <si>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</si>
  <si>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</si>
  <si>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</si>
  <si>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</si>
  <si>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</si>
  <si>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</si>
  <si>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</si>
  <si>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</si>
  <si>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</si>
  <si>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</si>
  <si>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</si>
  <si>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</si>
  <si>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</si>
  <si>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</si>
  <si>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</si>
  <si>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</si>
  <si>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</si>
  <si>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</si>
  <si>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</si>
  <si>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</si>
  <si>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</si>
  <si>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</si>
  <si>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</si>
  <si>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</si>
  <si>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</si>
  <si>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</si>
  <si>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</si>
  <si>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</si>
  <si>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</si>
  <si>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</si>
  <si>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</si>
  <si>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</si>
  <si>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</si>
  <si>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</si>
  <si>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</si>
  <si>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</si>
  <si>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</si>
  <si>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</si>
  <si>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</si>
  <si>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</si>
  <si>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</si>
  <si>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</si>
  <si>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</si>
  <si>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</si>
  <si>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</si>
  <si>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</si>
  <si>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</si>
  <si>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</si>
  <si>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</si>
  <si>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</si>
  <si>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</si>
  <si>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</si>
  <si>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</si>
  <si>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</si>
  <si>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</si>
  <si>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</si>
  <si>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</si>
  <si>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</si>
  <si>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</si>
  <si>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</si>
  <si>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</si>
  <si>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</si>
  <si>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</si>
  <si>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</si>
  <si>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</si>
  <si>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</si>
  <si>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</si>
  <si>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</si>
  <si>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</si>
  <si>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</si>
  <si>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</si>
  <si>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</si>
  <si>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</si>
  <si>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</si>
  <si>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</si>
  <si>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</si>
  <si>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</si>
  <si>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</si>
  <si>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</si>
  <si>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</si>
  <si>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</si>
  <si>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</si>
  <si>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</si>
  <si>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</si>
  <si>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</si>
  <si>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</si>
  <si>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</si>
  <si>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</si>
  <si>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</si>
  <si>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</si>
  <si>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</si>
  <si>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</si>
  <si>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</si>
  <si>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</si>
  <si>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</si>
  <si>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</si>
  <si>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</si>
  <si>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</si>
  <si>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</si>
  <si>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</si>
  <si>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</si>
  <si>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</si>
  <si>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</si>
  <si>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</si>
  <si>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</si>
  <si>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</si>
  <si>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</si>
  <si>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</si>
  <si>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</si>
  <si>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</si>
  <si>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</si>
  <si>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</si>
  <si>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</si>
  <si>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</si>
  <si>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</si>
  <si>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</si>
  <si>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</si>
  <si>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</si>
  <si>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</si>
  <si>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</si>
  <si>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</si>
  <si>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</si>
  <si>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</si>
  <si>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</si>
  <si>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</si>
  <si>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</si>
  <si>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</si>
  <si>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</si>
  <si>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</si>
  <si>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</si>
  <si>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</si>
  <si>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</si>
  <si>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</si>
  <si>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</si>
  <si>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</si>
  <si>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</si>
  <si>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</si>
  <si>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</si>
  <si>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</si>
  <si>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</si>
  <si>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</si>
  <si>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</si>
  <si>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</si>
  <si>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</si>
  <si>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</si>
  <si>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</si>
  <si>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</si>
  <si>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</si>
  <si>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</si>
  <si>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</si>
  <si>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</si>
  <si>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</si>
  <si>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</si>
  <si>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</si>
  <si>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</si>
  <si>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</si>
  <si>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</si>
  <si>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</si>
  <si>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</si>
  <si>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</si>
  <si>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</si>
  <si>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</si>
  <si>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</si>
  <si>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</si>
  <si>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</si>
  <si>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</si>
  <si>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</si>
  <si>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</si>
  <si>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</si>
  <si>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</si>
  <si>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</si>
  <si>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</si>
  <si>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</si>
  <si>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</si>
  <si>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</si>
  <si>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</si>
  <si>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</si>
  <si>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</si>
  <si>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</si>
  <si>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</si>
  <si>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</si>
  <si>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</si>
  <si>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</si>
  <si>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</si>
  <si>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</si>
  <si>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</si>
  <si>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</si>
  <si>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</si>
  <si>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</si>
  <si>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</si>
  <si>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</si>
  <si>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</si>
  <si>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</si>
  <si>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</si>
  <si>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</si>
  <si>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</si>
  <si>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</si>
  <si>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</si>
  <si>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</si>
  <si>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</si>
  <si>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</si>
  <si>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</si>
  <si>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</si>
  <si>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</si>
  <si>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</si>
  <si>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</si>
  <si>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</si>
  <si>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</si>
  <si>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</si>
  <si>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</si>
  <si>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</si>
  <si>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</si>
  <si>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</si>
  <si>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</si>
  <si>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</si>
  <si>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</si>
  <si>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</si>
  <si>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</si>
  <si>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</si>
  <si>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</si>
  <si>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</si>
  <si>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</si>
  <si>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</si>
  <si>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</si>
  <si>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</si>
  <si>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</si>
  <si>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</si>
  <si>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</si>
  <si>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</si>
  <si>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</si>
  <si>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</si>
  <si>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</si>
  <si>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</si>
  <si>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</si>
  <si>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</si>
  <si>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</si>
  <si>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</si>
  <si>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</si>
  <si>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</si>
  <si>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</si>
  <si>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</si>
  <si>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</si>
  <si>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</si>
  <si>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</si>
  <si>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</si>
  <si>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</si>
  <si>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</si>
  <si>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</si>
  <si>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</si>
  <si>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</si>
  <si>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</si>
  <si>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</si>
  <si>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</si>
  <si>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</si>
  <si>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</si>
  <si>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</si>
  <si>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</si>
  <si>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</si>
  <si>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</si>
  <si>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</si>
  <si>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</si>
  <si>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</si>
  <si>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</si>
  <si>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</si>
  <si>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</si>
  <si>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</si>
  <si>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</si>
  <si>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</si>
  <si>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</si>
  <si>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</si>
  <si>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</si>
  <si>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</si>
  <si>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</si>
  <si>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</si>
  <si>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</si>
  <si>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</si>
  <si>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</si>
  <si>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</si>
  <si>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</si>
  <si>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</si>
  <si>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</si>
  <si>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</si>
  <si>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</si>
  <si>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</si>
  <si>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</si>
  <si>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</si>
  <si>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</si>
  <si>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</si>
  <si>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</si>
  <si>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</si>
  <si>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</si>
  <si>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</si>
  <si>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</si>
  <si>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</si>
  <si>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</si>
  <si>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</si>
  <si>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</si>
  <si>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</si>
  <si>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</si>
  <si>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</si>
  <si>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</si>
  <si>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</si>
  <si>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</si>
  <si>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</si>
  <si>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</si>
  <si>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</si>
  <si>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</si>
  <si>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</si>
  <si>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</si>
  <si>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</si>
  <si>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</si>
  <si>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</si>
  <si>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</si>
  <si>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</si>
  <si>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</si>
  <si>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</si>
  <si>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</si>
  <si>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</si>
  <si>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</si>
  <si>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</si>
  <si>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</si>
  <si>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</si>
  <si>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</si>
  <si>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</si>
  <si>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</si>
  <si>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</si>
  <si>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</si>
  <si>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</si>
  <si>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</si>
  <si>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</si>
  <si>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</si>
  <si>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</si>
  <si>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</si>
  <si>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</si>
  <si>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</si>
  <si>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</si>
  <si>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</si>
  <si>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</si>
  <si>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</si>
  <si>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</si>
  <si>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</si>
  <si>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</si>
  <si>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</si>
  <si>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</si>
  <si>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</si>
  <si>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</si>
  <si>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</si>
  <si>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</si>
  <si>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</si>
  <si>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</si>
  <si>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</si>
  <si>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</si>
  <si>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</si>
  <si>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</si>
  <si>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</si>
  <si>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</si>
  <si>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</si>
  <si>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</si>
  <si>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</si>
  <si>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</si>
  <si>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</si>
  <si>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</si>
  <si>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</si>
  <si>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</si>
  <si>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</si>
  <si>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</si>
  <si>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</si>
  <si>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</si>
  <si>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</si>
  <si>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</si>
  <si>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</si>
  <si>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</si>
  <si>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</si>
  <si>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</si>
  <si>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</si>
  <si>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</si>
  <si>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</si>
  <si>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</si>
  <si>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</si>
  <si>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</si>
  <si>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</si>
  <si>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</si>
  <si>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</si>
  <si>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</si>
  <si>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</si>
  <si>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</si>
  <si>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</si>
  <si>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</si>
  <si>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</si>
  <si>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</si>
  <si>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</si>
  <si>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</si>
  <si>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</si>
  <si>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</si>
  <si>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</si>
  <si>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</si>
  <si>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</si>
  <si>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</si>
  <si>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</si>
  <si>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</si>
  <si>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</si>
  <si>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</si>
  <si>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</si>
  <si>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</si>
  <si>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</si>
  <si>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</si>
  <si>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</si>
  <si>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</si>
  <si>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</si>
  <si>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</si>
  <si>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</si>
  <si>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</si>
  <si>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</si>
  <si>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</si>
  <si>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</si>
  <si>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</si>
  <si>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</si>
  <si>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</si>
  <si>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</si>
  <si>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</si>
  <si>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</si>
  <si>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</si>
  <si>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</si>
  <si>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</si>
  <si>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</si>
  <si>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</si>
  <si>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</si>
  <si>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</si>
  <si>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</si>
  <si>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</si>
  <si>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</si>
  <si>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</si>
  <si>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</si>
  <si>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</si>
  <si>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</si>
  <si>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</si>
  <si>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</si>
  <si>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</si>
  <si>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</si>
  <si>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</si>
  <si>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</si>
  <si>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</si>
  <si>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</si>
  <si>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</si>
  <si>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</si>
  <si>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</si>
  <si>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</si>
  <si>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</si>
  <si>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</si>
  <si>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</si>
  <si>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</si>
  <si>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</si>
  <si>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</si>
  <si>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</si>
  <si>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</si>
  <si>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</si>
  <si>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</si>
  <si>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</si>
  <si>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</si>
  <si>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</si>
  <si>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</si>
  <si>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</si>
  <si>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</si>
  <si>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</si>
  <si>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</si>
  <si>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</si>
  <si>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</si>
  <si>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</si>
  <si>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</si>
  <si>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</si>
  <si>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</si>
  <si>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</si>
  <si>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</si>
  <si>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</si>
  <si>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</si>
  <si>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</si>
  <si>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</si>
  <si>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</si>
  <si>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</si>
  <si>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</si>
  <si>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</si>
  <si>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</si>
  <si>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</si>
  <si>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</si>
  <si>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</si>
  <si>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</si>
  <si>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</si>
  <si>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</si>
  <si>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</si>
  <si>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</si>
  <si>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</si>
  <si>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</si>
  <si>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</si>
  <si>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</si>
  <si>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</si>
  <si>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</si>
  <si>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</si>
  <si>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</si>
  <si>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</si>
  <si>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</si>
  <si>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</si>
  <si>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</si>
  <si>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</si>
  <si>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</si>
  <si>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</si>
  <si>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</si>
  <si>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</si>
  <si>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</si>
  <si>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</si>
  <si>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</si>
  <si>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</si>
  <si>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</si>
  <si>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</si>
  <si>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</si>
  <si>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</si>
  <si>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</si>
  <si>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</si>
  <si>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</si>
  <si>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</si>
  <si>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</si>
  <si>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</si>
  <si>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</si>
  <si>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</si>
  <si>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</si>
  <si>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</si>
  <si>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</si>
  <si>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</si>
  <si>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</si>
  <si>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</si>
  <si>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</si>
  <si>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</si>
  <si>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</si>
  <si>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</si>
  <si>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</si>
  <si>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</si>
  <si>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</si>
  <si>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</si>
  <si>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</si>
  <si>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</si>
  <si>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</si>
  <si>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</si>
  <si>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</si>
  <si>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</si>
  <si>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</si>
  <si>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</si>
  <si>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</si>
  <si>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</si>
  <si>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</si>
  <si>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</si>
  <si>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</si>
  <si>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</si>
  <si>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</si>
  <si>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</si>
  <si>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</si>
  <si>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</si>
  <si>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</si>
  <si>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</si>
  <si>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</si>
  <si>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</si>
  <si>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</si>
  <si>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</si>
  <si>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</si>
  <si>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</si>
  <si>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</si>
  <si>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</si>
  <si>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</si>
  <si>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</si>
  <si>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</si>
  <si>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</si>
  <si>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</si>
  <si>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</si>
  <si>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</si>
  <si>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</si>
  <si>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</si>
  <si>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</si>
  <si>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</si>
  <si>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</si>
  <si>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</si>
  <si>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</si>
  <si>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</si>
  <si>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</si>
  <si>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</si>
  <si>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</si>
  <si>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</si>
  <si>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</si>
  <si>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</si>
  <si>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</si>
  <si>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</si>
  <si>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</si>
  <si>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</si>
  <si>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</si>
  <si>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</si>
  <si>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</si>
  <si>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</si>
  <si>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</si>
  <si>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</si>
  <si>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</si>
  <si>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</si>
  <si>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</si>
  <si>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</si>
  <si>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</si>
  <si>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</si>
  <si>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</si>
  <si>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</si>
  <si>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</si>
  <si>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</si>
  <si>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</si>
  <si>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</si>
  <si>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</si>
  <si>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</si>
  <si>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</si>
  <si>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</si>
  <si>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</si>
  <si>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</si>
  <si>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</si>
  <si>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</si>
  <si>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</si>
  <si>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</si>
  <si>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</si>
  <si>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</si>
  <si>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</si>
  <si>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</si>
  <si>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</si>
  <si>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</si>
  <si>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</si>
  <si>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</si>
  <si>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</si>
  <si>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</si>
  <si>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</si>
  <si>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</si>
  <si>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</si>
  <si>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</si>
  <si>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</si>
  <si>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</si>
  <si>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</si>
  <si>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</si>
  <si>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</si>
  <si>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</si>
  <si>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</si>
  <si>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</si>
  <si>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</si>
  <si>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</si>
  <si>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</si>
  <si>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</si>
  <si>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</si>
  <si>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</si>
  <si>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</si>
  <si>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</si>
  <si>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</si>
  <si>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</si>
  <si>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</si>
  <si>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</si>
  <si>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</si>
  <si>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</si>
  <si>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</si>
  <si>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</si>
  <si>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</si>
  <si>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</si>
  <si>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</si>
  <si>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</si>
  <si>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</si>
  <si>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</si>
  <si>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</si>
  <si>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</si>
  <si>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</si>
  <si>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</si>
  <si>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</si>
  <si>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</si>
  <si>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</si>
  <si>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</si>
  <si>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</si>
  <si>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</si>
  <si>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</si>
  <si>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</si>
  <si>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</si>
  <si>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</si>
  <si>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</si>
  <si>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</si>
  <si>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</si>
  <si>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</si>
  <si>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</si>
  <si>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</si>
  <si>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</si>
  <si>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</si>
  <si>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</si>
  <si>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</si>
  <si>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</si>
  <si>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</si>
  <si>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</si>
  <si>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</si>
  <si>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</si>
  <si>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</si>
  <si>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</si>
  <si>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</si>
  <si>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</si>
  <si>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</si>
  <si>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</si>
  <si>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</si>
  <si>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</si>
  <si>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</si>
  <si>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</si>
  <si>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</si>
  <si>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</si>
  <si>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</si>
  <si>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</si>
  <si>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</si>
  <si>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</si>
  <si>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</si>
  <si>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</si>
  <si>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</si>
  <si>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</si>
  <si>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</si>
  <si>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</si>
  <si>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</si>
  <si>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</si>
  <si>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</si>
  <si>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</si>
  <si>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</si>
  <si>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</si>
  <si>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</si>
  <si>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</si>
  <si>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</si>
  <si>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</si>
  <si>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</si>
  <si>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</si>
  <si>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</si>
  <si>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</si>
  <si>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</si>
  <si>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</si>
  <si>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</si>
  <si>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</si>
  <si>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</si>
  <si>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</si>
  <si>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</si>
  <si>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</si>
  <si>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</si>
  <si>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</si>
  <si>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</si>
  <si>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</si>
  <si>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</si>
  <si>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</si>
  <si>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</si>
  <si>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</si>
  <si>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</si>
  <si>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</si>
  <si>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</si>
  <si>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</si>
  <si>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</si>
  <si>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</si>
  <si>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</si>
  <si>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</si>
  <si>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</si>
  <si>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</si>
  <si>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</si>
  <si>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</si>
  <si>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</si>
  <si>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</si>
  <si>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</si>
  <si>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</si>
  <si>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</si>
  <si>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</si>
  <si>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</si>
  <si>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</si>
  <si>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</si>
  <si>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</si>
  <si>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</si>
  <si>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</si>
  <si>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</si>
  <si>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</si>
  <si>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</si>
  <si>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</si>
  <si>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</si>
  <si>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</si>
  <si>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</si>
  <si>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</si>
  <si>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</si>
  <si>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</si>
  <si>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</si>
  <si>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</si>
  <si>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</si>
  <si>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</si>
  <si>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</si>
  <si>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</si>
  <si>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</si>
  <si>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</si>
  <si>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</si>
  <si>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</si>
  <si>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</si>
  <si>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</si>
  <si>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</si>
  <si>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</si>
  <si>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</si>
  <si>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</si>
  <si>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</si>
  <si>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</si>
  <si>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</si>
  <si>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</si>
  <si>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</si>
  <si>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</si>
  <si>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</si>
  <si>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</si>
  <si>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</si>
  <si>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</si>
  <si>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unid</t>
  </si>
  <si>
    <t>m3</t>
  </si>
  <si>
    <t>km</t>
  </si>
  <si>
    <t>Quantidade:</t>
  </si>
  <si>
    <t>m</t>
  </si>
  <si>
    <t>CROQUI</t>
  </si>
  <si>
    <t>Material de 1ª Categoria</t>
  </si>
  <si>
    <t>Escavação</t>
  </si>
  <si>
    <t>peso específico pó de pedra</t>
  </si>
  <si>
    <t>Material de 2ª Categoria</t>
  </si>
  <si>
    <t>Material de 3ª Categoria</t>
  </si>
  <si>
    <t>peso específico concreto simples</t>
  </si>
  <si>
    <t>Transporte Horizontal</t>
  </si>
  <si>
    <t>Transporte Encosta Abaixo</t>
  </si>
  <si>
    <t>Transporte Encosta Acima</t>
  </si>
  <si>
    <t>Transporte Interno</t>
  </si>
  <si>
    <t>Transporte Bota-Fora</t>
  </si>
  <si>
    <t>Transpasse</t>
  </si>
  <si>
    <t>Largura Média</t>
  </si>
  <si>
    <t>Comprimento</t>
  </si>
  <si>
    <t>m       x</t>
  </si>
  <si>
    <t xml:space="preserve">m      </t>
  </si>
  <si>
    <t>m2</t>
  </si>
  <si>
    <t>Distância</t>
  </si>
  <si>
    <t>m       /</t>
  </si>
  <si>
    <t>Lado</t>
  </si>
  <si>
    <t>m        x</t>
  </si>
  <si>
    <t>Largura</t>
  </si>
  <si>
    <t>Espessura</t>
  </si>
  <si>
    <t>m   x</t>
  </si>
  <si>
    <t>Altura</t>
  </si>
  <si>
    <t>Vezes</t>
  </si>
  <si>
    <t>lados    x</t>
  </si>
  <si>
    <t>%</t>
  </si>
  <si>
    <t xml:space="preserve">m        </t>
  </si>
  <si>
    <t>Peso específico</t>
  </si>
  <si>
    <t>kg</t>
  </si>
  <si>
    <t>Canteiro &gt;&gt; Frente de serviço</t>
  </si>
  <si>
    <t>m      x</t>
  </si>
  <si>
    <t>t</t>
  </si>
  <si>
    <t>t / m³</t>
  </si>
  <si>
    <t>Tela de aço</t>
  </si>
  <si>
    <t>Frente de Serviço &gt;&gt; Bota espera</t>
  </si>
  <si>
    <t>m3     x</t>
  </si>
  <si>
    <t>Canteiro &gt;&gt;&gt; Frente de serviço</t>
  </si>
  <si>
    <t>Camada de bloqueio</t>
  </si>
  <si>
    <t>Bota espera &gt;&gt;&gt; Bota fora</t>
  </si>
  <si>
    <t>Material para bota-fora</t>
  </si>
  <si>
    <t>tkm</t>
  </si>
  <si>
    <t>t/m³</t>
  </si>
  <si>
    <t>VIAS CARROÇÁVEIS - REEXECUTAR</t>
  </si>
  <si>
    <t>sarjeta</t>
  </si>
  <si>
    <t>meio-fio</t>
  </si>
  <si>
    <t>passeio de concreto</t>
  </si>
  <si>
    <t xml:space="preserve">Asfalto e = </t>
  </si>
  <si>
    <t>Camada de BGS</t>
  </si>
  <si>
    <t>camada de pó de pedra</t>
  </si>
  <si>
    <t>Camada de pó de pedra</t>
  </si>
  <si>
    <t>Reforço de subleito</t>
  </si>
  <si>
    <t>Transporte usina asfalto</t>
  </si>
  <si>
    <t>peso espec. mat. 1a Escavado</t>
  </si>
  <si>
    <t>Largura média</t>
  </si>
  <si>
    <t>peso espec. mat. 2a Escavado</t>
  </si>
  <si>
    <t>peso espec. mat. 3a Escavado</t>
  </si>
  <si>
    <t>peso específico CBUQ</t>
  </si>
  <si>
    <t>Escoramento de vala</t>
  </si>
  <si>
    <t>m      =</t>
  </si>
  <si>
    <t>Unidades</t>
  </si>
  <si>
    <t>m        =</t>
  </si>
  <si>
    <t>unid        x</t>
  </si>
  <si>
    <t>Passeio existente</t>
  </si>
  <si>
    <t>lados      x</t>
  </si>
  <si>
    <t>Pavimento existente</t>
  </si>
  <si>
    <t xml:space="preserve">lados      </t>
  </si>
  <si>
    <t>Via carroçável</t>
  </si>
  <si>
    <t>Passeio</t>
  </si>
  <si>
    <t>Empolamento</t>
  </si>
  <si>
    <t>Cadência</t>
  </si>
  <si>
    <t>m      /</t>
  </si>
  <si>
    <t>kg / m2</t>
  </si>
  <si>
    <t>Entrada de garagem</t>
  </si>
  <si>
    <t>Demolição passeio</t>
  </si>
  <si>
    <t>kg    /</t>
  </si>
  <si>
    <t>m3   x</t>
  </si>
  <si>
    <t>Base de BGS</t>
  </si>
  <si>
    <t>Demolição pavimento</t>
  </si>
  <si>
    <t>m2     x</t>
  </si>
  <si>
    <t>t         x</t>
  </si>
  <si>
    <t>Usina de asfalto &gt;&gt;&gt; Frente de serviço</t>
  </si>
  <si>
    <t>Material para aplicação</t>
  </si>
  <si>
    <t>m2         x</t>
  </si>
  <si>
    <t xml:space="preserve">km        </t>
  </si>
  <si>
    <t>Saibro</t>
  </si>
  <si>
    <t>t/m3</t>
  </si>
  <si>
    <t>Cerca protetora</t>
  </si>
  <si>
    <t>CBUQ</t>
  </si>
  <si>
    <t>Rolo compactador Tanden (item 19.006.0002) 9.400</t>
  </si>
  <si>
    <t>Rolo estático de 7 rodas (item 19.006.0006) 5.500</t>
  </si>
  <si>
    <t>Vibro-acabadora de asfalto (item 19.006.0019) 10.500</t>
  </si>
  <si>
    <t>Pá carregadeira, capacidade 1,30m³ (item 19.005.0030) 9.439</t>
  </si>
  <si>
    <t>Distribuidor de betume (asfalto) (item 19.006.0016) 3.200</t>
  </si>
  <si>
    <t>Espalhador de agregados, rebocável (item 19.006.0018) 860</t>
  </si>
  <si>
    <t>Peso</t>
  </si>
  <si>
    <t>txkm</t>
  </si>
  <si>
    <t>Vassoura mecânica, auto-propelida (item 19.006.0025) 3415</t>
  </si>
  <si>
    <t>Trator de pneus, com motor diesel de 61cv (item 19.005.0016) 6.204</t>
  </si>
  <si>
    <t>Material para bota-fora escavação</t>
  </si>
  <si>
    <t>Material para bota-fora demolição</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</si>
  <si>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</si>
  <si>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</si>
  <si>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</si>
  <si>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</si>
  <si>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</si>
  <si>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</si>
  <si>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</si>
  <si>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</si>
  <si>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</si>
  <si>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</si>
  <si>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</si>
  <si>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</si>
  <si>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</si>
  <si>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</si>
  <si>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</si>
  <si>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</si>
  <si>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</si>
  <si>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</si>
  <si>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</si>
  <si>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</si>
  <si>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</si>
  <si>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</si>
  <si>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</si>
  <si>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ITEM</t>
  </si>
  <si>
    <t>CATEGORIA</t>
  </si>
  <si>
    <t>1.0</t>
  </si>
  <si>
    <t>1.1</t>
  </si>
  <si>
    <t>1.2</t>
  </si>
  <si>
    <t>2.0</t>
  </si>
  <si>
    <t>3.0</t>
  </si>
  <si>
    <t>4.0</t>
  </si>
  <si>
    <t>5.0</t>
  </si>
  <si>
    <t>2.1</t>
  </si>
  <si>
    <t>2.2</t>
  </si>
  <si>
    <t>2.3</t>
  </si>
  <si>
    <t>2.4</t>
  </si>
  <si>
    <t>3.1</t>
  </si>
  <si>
    <t>4.1</t>
  </si>
  <si>
    <t>4.2</t>
  </si>
  <si>
    <t>4.3</t>
  </si>
  <si>
    <t>4.4</t>
  </si>
  <si>
    <t>4.5</t>
  </si>
  <si>
    <t>4.6</t>
  </si>
  <si>
    <t>4.7</t>
  </si>
  <si>
    <t>4.8</t>
  </si>
  <si>
    <t>5.1</t>
  </si>
  <si>
    <t>5.2</t>
  </si>
  <si>
    <t>5.3</t>
  </si>
  <si>
    <t>5.4</t>
  </si>
  <si>
    <t>5.5</t>
  </si>
  <si>
    <t>5.6</t>
  </si>
  <si>
    <t>8.0</t>
  </si>
  <si>
    <t>8.1</t>
  </si>
  <si>
    <t>8.2</t>
  </si>
  <si>
    <t>8.3</t>
  </si>
  <si>
    <t>8.4</t>
  </si>
  <si>
    <t>8.5</t>
  </si>
  <si>
    <t>8.6</t>
  </si>
  <si>
    <t>8.7</t>
  </si>
  <si>
    <t>8.8</t>
  </si>
  <si>
    <t>11.0</t>
  </si>
  <si>
    <t>11.2</t>
  </si>
  <si>
    <t>11.1</t>
  </si>
  <si>
    <t>13.0</t>
  </si>
  <si>
    <t>20.0</t>
  </si>
  <si>
    <t>20.1</t>
  </si>
  <si>
    <t>13.1</t>
  </si>
  <si>
    <t>CATEGORIA 4</t>
  </si>
  <si>
    <t>TOTAL:</t>
  </si>
  <si>
    <t>PREÇO UNIT.</t>
  </si>
  <si>
    <t>TOTAL</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</si>
  <si>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</si>
  <si>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</si>
  <si>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</si>
  <si>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</si>
  <si>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</si>
  <si>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</si>
  <si>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</si>
  <si>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</si>
  <si>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</si>
  <si>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</si>
  <si>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</si>
  <si>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</si>
  <si>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</si>
  <si>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</si>
  <si>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</si>
  <si>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</si>
  <si>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</si>
  <si>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</si>
  <si>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</si>
  <si>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</si>
  <si>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</si>
  <si>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</si>
  <si>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</si>
  <si>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</si>
  <si>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</si>
  <si>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</si>
  <si>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</si>
  <si>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</si>
  <si>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</si>
  <si>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</si>
  <si>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</si>
  <si>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</si>
  <si>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</si>
  <si>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</si>
  <si>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</si>
  <si>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</si>
  <si>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</si>
  <si>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</si>
  <si>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</si>
  <si>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</si>
  <si>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</si>
  <si>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</si>
  <si>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</si>
  <si>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</si>
  <si>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</si>
  <si>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</si>
  <si>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</si>
  <si>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</si>
  <si>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</si>
  <si>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</si>
  <si>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</si>
  <si>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</si>
  <si>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</si>
  <si>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</si>
  <si>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</si>
  <si>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</si>
  <si>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</si>
  <si>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</si>
  <si>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</si>
  <si>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</si>
  <si>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</si>
  <si>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</si>
  <si>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</si>
  <si>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</si>
  <si>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</si>
  <si>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</si>
  <si>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</si>
  <si>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</si>
  <si>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</si>
  <si>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</si>
  <si>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</si>
  <si>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</si>
  <si>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</si>
  <si>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</si>
  <si>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</si>
  <si>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</si>
  <si>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</si>
  <si>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</si>
  <si>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</si>
  <si>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</si>
  <si>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</si>
  <si>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</si>
  <si>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</si>
  <si>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</si>
  <si>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</si>
  <si>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</si>
  <si>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</si>
  <si>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</si>
  <si>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</si>
  <si>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</si>
  <si>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</si>
  <si>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</si>
  <si>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</si>
  <si>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</si>
  <si>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</si>
  <si>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</si>
  <si>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</si>
  <si>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</si>
  <si>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</si>
  <si>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</si>
  <si>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</si>
  <si>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</si>
  <si>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</si>
  <si>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</si>
  <si>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</si>
  <si>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</si>
  <si>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</si>
  <si>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</si>
  <si>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</si>
  <si>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</si>
  <si>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</si>
  <si>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</si>
  <si>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</si>
  <si>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</si>
  <si>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</si>
  <si>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</si>
  <si>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CATEGORIA 1</t>
  </si>
  <si>
    <t>CATEGORIA 2</t>
  </si>
  <si>
    <t>CATEGORIA 3</t>
  </si>
  <si>
    <t>CATEGORIA 5</t>
  </si>
  <si>
    <t>CATEGORIA 8</t>
  </si>
  <si>
    <t>CATEGORIA 11</t>
  </si>
  <si>
    <t>CATEGORIA 13</t>
  </si>
  <si>
    <t>CATEGORIA 20</t>
  </si>
  <si>
    <t>SUBTOTAL:</t>
  </si>
  <si>
    <t>BDI</t>
  </si>
  <si>
    <t>13.205.0022-0</t>
  </si>
  <si>
    <t>13.205.0022-A</t>
  </si>
  <si>
    <t>14.007.0500-0</t>
  </si>
  <si>
    <t>14.007.0500-A</t>
  </si>
  <si>
    <t>14.007.0505-0</t>
  </si>
  <si>
    <t>14.007.0505-A</t>
  </si>
  <si>
    <t>15.007.0545-0</t>
  </si>
  <si>
    <t>15.007.0545-A</t>
  </si>
  <si>
    <t>15.007.0547-0</t>
  </si>
  <si>
    <t>15.007.0547-A</t>
  </si>
  <si>
    <t>21.026.0470-0</t>
  </si>
  <si>
    <t>21.026.0470-A</t>
  </si>
  <si>
    <t>21.026.0475-0</t>
  </si>
  <si>
    <t>21.026.0475-A</t>
  </si>
  <si>
    <t xml:space="preserve">TC09050700 </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</si>
  <si>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</si>
  <si>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Material Escavado</t>
  </si>
  <si>
    <t>Peso esp.</t>
  </si>
  <si>
    <t>f.e</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</si>
</sst>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³&quot;"/>
    <numFmt numFmtId="168" formatCode="#,##0.00&quot;dam&quot;"/>
    <numFmt numFmtId="169" formatCode="#,##0.00\ &quot;km&quot;"/>
    <numFmt numFmtId="170" formatCode="%#,#00"/>
    <numFmt numFmtId="171" formatCode="#,##0.000"/>
    <numFmt numFmtId="172" formatCode="#,##0.00&quot;t/m3&quot;"/>
    <numFmt numFmtId="173" formatCode="#,##0.00;[Red]#,##0.00"/>
    <numFmt numFmtId="174" formatCode="#,##0.00&quot; m&quot;"/>
    <numFmt numFmtId="175" formatCode="#,##0.00&quot;m&quot;"/>
    <numFmt numFmtId="176" formatCode="#,##0.00&quot;km&quot;"/>
    <numFmt numFmtId="177" formatCode="#,##0.0000"/>
    <numFmt numFmtId="178" formatCode="#,##0.0000&quot;m&quot;"/>
  </numFmts>
  <fonts count="3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8"/>
      <name val="Calibri"/>
      <family val="2"/>
      <scheme val="minor"/>
    </font>
    <font>
      <sz val="10"/>
      <color indexed="8"/>
      <name val="Calibri"/>
      <family val="2"/>
      <scheme val="minor"/>
    </font>
    <font>
      <sz val="10"/>
      <color indexed="12"/>
      <name val="Calibri"/>
      <family val="2"/>
      <scheme val="minor"/>
    </font>
    <font>
      <sz val="12"/>
      <name val="Calibri"/>
      <family val="2"/>
      <scheme val="minor"/>
    </font>
    <font>
      <b/>
      <sz val="10"/>
      <color theme="1"/>
      <name val="Calibri"/>
      <family val="2"/>
      <scheme val="minor"/>
    </font>
    <font>
      <b/>
      <sz val="11"/>
      <color theme="0" tint="-4.9989318521683403E-2"/>
      <name val="Calibri"/>
      <family val="2"/>
      <scheme val="minor"/>
    </font>
    <font>
      <b/>
      <sz val="14"/>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bgColor indexed="64"/>
      </patternFill>
    </fill>
  </fills>
  <borders count="4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indexed="64"/>
      </left>
      <right/>
      <top style="thin">
        <color indexed="64"/>
      </top>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auto="1"/>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right style="medium">
        <color auto="1"/>
      </right>
      <top style="thin">
        <color indexed="64"/>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s>
  <cellStyleXfs count="73">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 fillId="0" borderId="0" applyFont="0" applyFill="0" applyBorder="0" applyAlignment="0" applyProtection="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170" fontId="18" fillId="0" borderId="0" applyFont="0" applyFill="0" applyBorder="0" applyAlignment="0" applyProtection="0"/>
    <xf numFmtId="0" fontId="18" fillId="0" borderId="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9" fontId="18" fillId="0" borderId="0" applyFont="0" applyFill="0" applyBorder="0" applyAlignment="0" applyProtection="0"/>
    <xf numFmtId="44" fontId="1" fillId="0" borderId="0" applyFont="0" applyFill="0" applyBorder="0" applyAlignment="0" applyProtection="0"/>
  </cellStyleXfs>
  <cellXfs count="315">
    <xf numFmtId="0" fontId="0" fillId="0" borderId="0" xfId="0"/>
    <xf numFmtId="0" fontId="19" fillId="0" borderId="0" xfId="44" applyFont="1" applyFill="1" applyBorder="1" applyAlignment="1">
      <alignment horizontal="center"/>
    </xf>
    <xf numFmtId="1" fontId="0" fillId="0" borderId="0" xfId="0" applyNumberFormat="1"/>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39" borderId="10" xfId="44" applyFont="1" applyFill="1" applyBorder="1" applyAlignment="1">
      <alignment horizontal="center" vertical="center" wrapText="1"/>
    </xf>
    <xf numFmtId="0" fontId="19" fillId="0" borderId="0" xfId="44" applyFont="1" applyFill="1"/>
    <xf numFmtId="0" fontId="19" fillId="0" borderId="0" xfId="44" applyFont="1" applyFill="1" applyBorder="1"/>
    <xf numFmtId="4" fontId="28" fillId="0" borderId="0" xfId="44" applyNumberFormat="1" applyFont="1" applyFill="1" applyBorder="1" applyAlignment="1">
      <alignment horizontal="right" vertical="center"/>
    </xf>
    <xf numFmtId="0" fontId="19" fillId="0" borderId="13" xfId="44" applyFont="1" applyFill="1" applyBorder="1" applyAlignment="1">
      <alignment horizontal="center"/>
    </xf>
    <xf numFmtId="0" fontId="21" fillId="0" borderId="13" xfId="44" applyFont="1" applyFill="1" applyBorder="1" applyAlignment="1">
      <alignment horizontal="left" vertical="center"/>
    </xf>
    <xf numFmtId="3" fontId="19" fillId="0" borderId="13" xfId="44" applyNumberFormat="1" applyFont="1" applyFill="1" applyBorder="1" applyAlignment="1">
      <alignment horizontal="center"/>
    </xf>
    <xf numFmtId="0" fontId="19" fillId="0" borderId="13" xfId="44" applyFont="1" applyFill="1" applyBorder="1" applyAlignment="1"/>
    <xf numFmtId="0" fontId="19" fillId="0" borderId="0" xfId="44" applyNumberFormat="1" applyFont="1" applyFill="1" applyBorder="1" applyAlignment="1">
      <alignment horizontal="right"/>
    </xf>
    <xf numFmtId="0" fontId="19" fillId="0" borderId="0" xfId="44" applyFont="1" applyFill="1" applyBorder="1" applyAlignment="1">
      <alignment horizontal="right"/>
    </xf>
    <xf numFmtId="169" fontId="19" fillId="0" borderId="0" xfId="56" applyNumberFormat="1" applyFont="1" applyFill="1" applyBorder="1" applyAlignment="1" applyProtection="1">
      <alignment horizontal="center"/>
    </xf>
    <xf numFmtId="0" fontId="26" fillId="0" borderId="0" xfId="44" applyFont="1" applyFill="1" applyBorder="1" applyAlignment="1">
      <alignment horizontal="center" vertical="center"/>
    </xf>
    <xf numFmtId="0" fontId="19" fillId="0" borderId="17" xfId="44" applyFont="1" applyFill="1" applyBorder="1" applyAlignment="1">
      <alignment horizontal="center"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57" applyNumberFormat="1" applyFont="1" applyFill="1" applyBorder="1" applyAlignment="1">
      <alignment horizontal="center" vertical="top" wrapText="1"/>
    </xf>
    <xf numFmtId="4" fontId="19" fillId="0" borderId="0" xfId="44" applyNumberFormat="1" applyFont="1" applyFill="1" applyBorder="1" applyAlignment="1">
      <alignment horizontal="right" vertical="center"/>
    </xf>
    <xf numFmtId="0" fontId="19" fillId="0" borderId="15" xfId="44" applyFont="1" applyFill="1" applyBorder="1" applyAlignment="1">
      <alignment horizontal="center" vertical="center"/>
    </xf>
    <xf numFmtId="4" fontId="19" fillId="0" borderId="0" xfId="44" applyNumberFormat="1" applyFont="1" applyFill="1" applyBorder="1" applyAlignment="1">
      <alignment horizontal="center" vertical="top"/>
    </xf>
    <xf numFmtId="4" fontId="19" fillId="0" borderId="0" xfId="57" applyNumberFormat="1" applyFont="1" applyFill="1" applyBorder="1" applyAlignment="1">
      <alignment vertical="center"/>
    </xf>
    <xf numFmtId="0" fontId="19" fillId="0" borderId="11" xfId="44" applyFont="1" applyFill="1" applyBorder="1" applyAlignment="1">
      <alignment vertical="top"/>
    </xf>
    <xf numFmtId="4" fontId="19" fillId="0" borderId="0" xfId="57" applyNumberFormat="1" applyFont="1" applyFill="1" applyBorder="1" applyAlignment="1">
      <alignment horizontal="center" vertical="top"/>
    </xf>
    <xf numFmtId="4" fontId="19" fillId="0" borderId="0" xfId="46" applyNumberFormat="1" applyFont="1" applyFill="1" applyBorder="1" applyAlignment="1">
      <alignment horizontal="right" vertical="center"/>
    </xf>
    <xf numFmtId="4" fontId="19" fillId="0" borderId="0" xfId="46" applyNumberFormat="1" applyFont="1" applyFill="1" applyBorder="1" applyAlignment="1">
      <alignment vertical="center"/>
    </xf>
    <xf numFmtId="4" fontId="19" fillId="0" borderId="0" xfId="46" applyNumberFormat="1" applyFont="1" applyFill="1" applyBorder="1" applyAlignment="1">
      <alignment horizontal="center" vertical="center"/>
    </xf>
    <xf numFmtId="0" fontId="19" fillId="0" borderId="11" xfId="44" applyFont="1" applyFill="1" applyBorder="1" applyAlignment="1">
      <alignment horizontal="center" vertical="center"/>
    </xf>
    <xf numFmtId="9" fontId="1" fillId="0" borderId="0" xfId="58" applyNumberFormat="1" applyFont="1" applyFill="1" applyBorder="1" applyAlignment="1">
      <alignment horizontal="center" vertical="center"/>
    </xf>
    <xf numFmtId="1" fontId="19" fillId="0" borderId="11" xfId="44" applyNumberFormat="1" applyFont="1" applyFill="1" applyBorder="1" applyAlignment="1">
      <alignment horizontal="center" vertical="center" wrapText="1"/>
    </xf>
    <xf numFmtId="4" fontId="19" fillId="0" borderId="0" xfId="59" applyNumberFormat="1" applyFont="1" applyFill="1" applyBorder="1" applyAlignment="1">
      <alignment vertical="center"/>
    </xf>
    <xf numFmtId="4" fontId="19" fillId="0" borderId="0" xfId="59" applyNumberFormat="1" applyFont="1" applyFill="1" applyBorder="1" applyAlignment="1">
      <alignment horizontal="center" vertical="center"/>
    </xf>
    <xf numFmtId="4" fontId="25" fillId="0" borderId="0" xfId="60" applyNumberFormat="1" applyFont="1" applyFill="1" applyBorder="1" applyAlignment="1">
      <alignment horizontal="center" vertical="center"/>
    </xf>
    <xf numFmtId="2" fontId="19" fillId="0" borderId="11" xfId="44" applyNumberFormat="1" applyFont="1" applyFill="1" applyBorder="1" applyAlignment="1">
      <alignment horizontal="left"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40" fontId="19" fillId="0" borderId="0" xfId="44" applyNumberFormat="1" applyFont="1" applyFill="1" applyBorder="1" applyAlignment="1">
      <alignment horizontal="right" vertical="center"/>
    </xf>
    <xf numFmtId="2" fontId="19" fillId="0" borderId="0" xfId="44" applyNumberFormat="1" applyFont="1" applyFill="1" applyBorder="1" applyAlignment="1">
      <alignment horizontal="center" vertical="center"/>
    </xf>
    <xf numFmtId="165" fontId="19" fillId="0" borderId="0" xfId="61"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4" fontId="19" fillId="0" borderId="11" xfId="44" applyNumberFormat="1" applyFont="1" applyFill="1" applyBorder="1" applyAlignment="1">
      <alignment horizontal="center" vertical="center"/>
    </xf>
    <xf numFmtId="2" fontId="19" fillId="0" borderId="0" xfId="61" applyNumberFormat="1" applyFont="1" applyFill="1" applyBorder="1" applyAlignment="1">
      <alignment horizontal="center" vertical="center"/>
    </xf>
    <xf numFmtId="0" fontId="19" fillId="0" borderId="0" xfId="44" applyFont="1" applyFill="1" applyBorder="1" applyAlignment="1">
      <alignment horizontal="left" vertical="center"/>
    </xf>
    <xf numFmtId="4" fontId="19" fillId="0" borderId="16" xfId="61" applyNumberFormat="1" applyFont="1" applyFill="1" applyBorder="1" applyAlignment="1">
      <alignment horizontal="right" vertical="center"/>
    </xf>
    <xf numFmtId="4" fontId="29" fillId="0" borderId="0" xfId="46" applyNumberFormat="1" applyFont="1" applyFill="1" applyBorder="1" applyAlignment="1">
      <alignment vertical="center" wrapText="1"/>
    </xf>
    <xf numFmtId="4" fontId="19" fillId="0" borderId="0" xfId="46" applyNumberFormat="1" applyFont="1" applyFill="1" applyBorder="1" applyAlignment="1">
      <alignment horizontal="center" vertical="center" wrapText="1"/>
    </xf>
    <xf numFmtId="1" fontId="19" fillId="0" borderId="11" xfId="44" applyNumberFormat="1" applyFont="1" applyFill="1" applyBorder="1" applyAlignment="1">
      <alignment horizontal="left" vertical="center"/>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horizontal="center" vertical="center" wrapText="1"/>
    </xf>
    <xf numFmtId="2" fontId="19" fillId="0" borderId="0" xfId="47" applyNumberFormat="1" applyFont="1" applyFill="1" applyBorder="1" applyAlignment="1">
      <alignment horizontal="center" vertical="center"/>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horizontal="right" vertical="center"/>
    </xf>
    <xf numFmtId="2" fontId="19" fillId="0" borderId="0" xfId="44" applyNumberFormat="1" applyFont="1" applyFill="1" applyBorder="1" applyAlignment="1">
      <alignment vertical="center"/>
    </xf>
    <xf numFmtId="0" fontId="19" fillId="0" borderId="11" xfId="44" applyNumberFormat="1" applyFont="1" applyFill="1" applyBorder="1" applyAlignment="1">
      <alignment horizontal="left" vertical="center"/>
    </xf>
    <xf numFmtId="171" fontId="19" fillId="0" borderId="0" xfId="44" applyNumberFormat="1" applyFont="1" applyFill="1" applyBorder="1" applyAlignment="1">
      <alignment horizontal="center" vertical="center"/>
    </xf>
    <xf numFmtId="4" fontId="19" fillId="0" borderId="0" xfId="55" applyNumberFormat="1" applyFont="1" applyFill="1" applyBorder="1" applyAlignment="1">
      <alignment horizontal="right" vertical="center"/>
    </xf>
    <xf numFmtId="2" fontId="19" fillId="0" borderId="0" xfId="47" applyNumberFormat="1" applyFont="1" applyFill="1" applyBorder="1" applyAlignment="1">
      <alignment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2" fontId="19" fillId="0" borderId="0" xfId="44" applyNumberFormat="1" applyFont="1" applyFill="1" applyBorder="1" applyAlignment="1">
      <alignment horizontal="center" vertical="center"/>
    </xf>
    <xf numFmtId="0" fontId="19" fillId="0" borderId="0" xfId="44" applyFont="1" applyFill="1" applyBorder="1" applyAlignment="1">
      <alignment horizontal="center" vertical="center" wrapText="1"/>
    </xf>
    <xf numFmtId="173"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165" fontId="19" fillId="0" borderId="0" xfId="63" applyNumberFormat="1" applyFont="1" applyFill="1" applyBorder="1" applyAlignment="1">
      <alignment vertical="center"/>
    </xf>
    <xf numFmtId="165" fontId="19" fillId="0" borderId="0" xfId="44" applyNumberFormat="1" applyFont="1" applyFill="1" applyBorder="1" applyAlignment="1">
      <alignment horizontal="center" vertical="center"/>
    </xf>
    <xf numFmtId="165" fontId="19" fillId="0" borderId="0" xfId="64" applyNumberFormat="1" applyFont="1" applyFill="1" applyBorder="1" applyAlignment="1">
      <alignment horizontal="right" vertical="center"/>
    </xf>
    <xf numFmtId="0" fontId="21" fillId="0" borderId="11" xfId="44" applyFont="1" applyFill="1" applyBorder="1" applyAlignment="1">
      <alignment horizontal="left" vertical="center"/>
    </xf>
    <xf numFmtId="167" fontId="19" fillId="0" borderId="0" xfId="44" applyNumberFormat="1" applyFont="1" applyFill="1" applyBorder="1" applyAlignment="1">
      <alignment vertical="center"/>
    </xf>
    <xf numFmtId="172" fontId="19" fillId="0" borderId="0" xfId="44" applyNumberFormat="1" applyFont="1" applyFill="1" applyBorder="1" applyAlignment="1">
      <alignment vertical="center"/>
    </xf>
    <xf numFmtId="0" fontId="26" fillId="0" borderId="0" xfId="44" applyFont="1" applyFill="1" applyBorder="1" applyAlignment="1">
      <alignment vertical="center"/>
    </xf>
    <xf numFmtId="0" fontId="19" fillId="0" borderId="0" xfId="44" applyFont="1" applyFill="1" applyAlignment="1"/>
    <xf numFmtId="0" fontId="19" fillId="0" borderId="0" xfId="44" applyFont="1" applyFill="1" applyBorder="1" applyAlignment="1">
      <alignment horizontal="left" vertical="top"/>
    </xf>
    <xf numFmtId="2" fontId="19" fillId="0" borderId="0" xfId="44" applyNumberFormat="1" applyFont="1" applyFill="1" applyBorder="1" applyAlignment="1">
      <alignment horizontal="center" vertical="top"/>
    </xf>
    <xf numFmtId="0" fontId="19" fillId="0" borderId="0" xfId="44" applyFont="1" applyFill="1" applyBorder="1" applyAlignment="1"/>
    <xf numFmtId="4" fontId="19" fillId="0" borderId="16" xfId="44" applyNumberFormat="1" applyFont="1" applyFill="1" applyBorder="1" applyAlignment="1">
      <alignment horizontal="center" vertical="center"/>
    </xf>
    <xf numFmtId="4" fontId="19" fillId="0" borderId="16" xfId="44" applyNumberFormat="1" applyFont="1" applyFill="1" applyBorder="1" applyAlignment="1">
      <alignment horizontal="left" vertical="center"/>
    </xf>
    <xf numFmtId="4" fontId="19" fillId="0" borderId="0" xfId="44" applyNumberFormat="1" applyFont="1" applyFill="1" applyBorder="1"/>
    <xf numFmtId="0" fontId="21" fillId="0" borderId="0" xfId="44" applyFont="1" applyFill="1" applyBorder="1" applyAlignment="1">
      <alignment vertical="center"/>
    </xf>
    <xf numFmtId="0" fontId="28" fillId="0" borderId="0" xfId="44" applyFont="1" applyFill="1" applyBorder="1" applyAlignment="1">
      <alignment horizontal="left" vertical="center"/>
    </xf>
    <xf numFmtId="4" fontId="28" fillId="0" borderId="0" xfId="44" applyNumberFormat="1" applyFont="1" applyFill="1" applyBorder="1" applyAlignment="1">
      <alignment horizontal="right"/>
    </xf>
    <xf numFmtId="0" fontId="28" fillId="0" borderId="0" xfId="44" applyFont="1" applyFill="1" applyBorder="1" applyAlignment="1">
      <alignment horizontal="right" vertical="center"/>
    </xf>
    <xf numFmtId="2" fontId="19" fillId="0" borderId="0" xfId="61" applyNumberFormat="1" applyFont="1" applyFill="1" applyBorder="1" applyAlignment="1">
      <alignment horizontal="center" vertical="top"/>
    </xf>
    <xf numFmtId="165" fontId="19" fillId="0" borderId="0" xfId="61" applyNumberFormat="1" applyFont="1" applyFill="1" applyBorder="1" applyAlignment="1">
      <alignment horizontal="center"/>
    </xf>
    <xf numFmtId="2" fontId="19" fillId="0" borderId="0" xfId="44" applyNumberFormat="1" applyFont="1" applyFill="1" applyBorder="1" applyAlignment="1">
      <alignment horizontal="right" vertical="top"/>
    </xf>
    <xf numFmtId="174" fontId="19" fillId="0" borderId="0" xfId="44" applyNumberFormat="1" applyFont="1" applyFill="1" applyBorder="1"/>
    <xf numFmtId="165" fontId="19" fillId="0" borderId="0" xfId="68" applyNumberFormat="1" applyFont="1" applyBorder="1" applyAlignment="1">
      <alignment horizontal="right"/>
    </xf>
    <xf numFmtId="10" fontId="19" fillId="0" borderId="0" xfId="68" applyNumberFormat="1" applyFont="1" applyBorder="1" applyAlignment="1">
      <alignment horizontal="center" wrapText="1"/>
    </xf>
    <xf numFmtId="0" fontId="19" fillId="0" borderId="0" xfId="44" applyFont="1" applyFill="1" applyBorder="1" applyAlignment="1">
      <alignment horizontal="center" vertical="top" wrapText="1"/>
    </xf>
    <xf numFmtId="174" fontId="19" fillId="0" borderId="0" xfId="44" applyNumberFormat="1" applyFont="1" applyFill="1" applyBorder="1" applyAlignment="1">
      <alignment horizontal="center"/>
    </xf>
    <xf numFmtId="175" fontId="19" fillId="0" borderId="0" xfId="69" applyNumberFormat="1" applyFont="1" applyFill="1" applyBorder="1" applyAlignment="1">
      <alignment horizontal="center"/>
    </xf>
    <xf numFmtId="176" fontId="19" fillId="0" borderId="0" xfId="56" applyNumberFormat="1" applyFont="1" applyFill="1" applyBorder="1" applyAlignment="1" applyProtection="1">
      <alignment horizontal="center"/>
    </xf>
    <xf numFmtId="2" fontId="30" fillId="0" borderId="0" xfId="44" applyNumberFormat="1" applyFont="1" applyFill="1" applyBorder="1" applyAlignment="1">
      <alignment horizontal="right" vertical="top"/>
    </xf>
    <xf numFmtId="165" fontId="19" fillId="0" borderId="0" xfId="69" applyNumberFormat="1" applyFont="1" applyFill="1" applyBorder="1" applyAlignment="1">
      <alignment horizontal="right"/>
    </xf>
    <xf numFmtId="172" fontId="19" fillId="0" borderId="0" xfId="56" applyNumberFormat="1" applyFont="1" applyFill="1" applyBorder="1" applyAlignment="1" applyProtection="1">
      <alignment horizontal="center" wrapText="1"/>
    </xf>
    <xf numFmtId="2" fontId="19" fillId="0" borderId="0" xfId="44" applyNumberFormat="1" applyFont="1" applyFill="1" applyBorder="1" applyAlignment="1">
      <alignment horizontal="left" vertical="top" wrapText="1"/>
    </xf>
    <xf numFmtId="2" fontId="30" fillId="0" borderId="0" xfId="44" applyNumberFormat="1" applyFont="1" applyFill="1" applyBorder="1" applyAlignment="1">
      <alignment horizontal="left" vertical="center"/>
    </xf>
    <xf numFmtId="0" fontId="19" fillId="0" borderId="0" xfId="69" applyNumberFormat="1" applyFont="1" applyFill="1" applyBorder="1" applyAlignment="1">
      <alignment horizontal="right"/>
    </xf>
    <xf numFmtId="10" fontId="19" fillId="0" borderId="0" xfId="69" applyNumberFormat="1" applyFont="1" applyFill="1" applyBorder="1" applyAlignment="1">
      <alignment horizontal="center" wrapText="1"/>
    </xf>
    <xf numFmtId="0" fontId="19" fillId="0" borderId="0" xfId="44" applyFont="1" applyFill="1" applyBorder="1" applyAlignment="1">
      <alignment horizontal="right" vertical="top" textRotation="44"/>
    </xf>
    <xf numFmtId="165" fontId="19" fillId="0" borderId="0" xfId="70" applyNumberFormat="1" applyFont="1" applyFill="1" applyBorder="1" applyAlignment="1">
      <alignment horizontal="center" vertical="center"/>
    </xf>
    <xf numFmtId="4" fontId="19" fillId="0" borderId="0" xfId="70" applyNumberFormat="1" applyFont="1" applyFill="1" applyBorder="1" applyAlignment="1">
      <alignment horizontal="center" vertical="center"/>
    </xf>
    <xf numFmtId="2" fontId="19" fillId="0" borderId="11" xfId="70" applyNumberFormat="1" applyFont="1" applyFill="1" applyBorder="1" applyAlignment="1">
      <alignment vertical="center"/>
    </xf>
    <xf numFmtId="2" fontId="19" fillId="0" borderId="0" xfId="70" applyNumberFormat="1" applyFont="1" applyFill="1" applyBorder="1" applyAlignment="1">
      <alignment horizontal="center" vertical="center"/>
    </xf>
    <xf numFmtId="2" fontId="19" fillId="0" borderId="0" xfId="71" applyNumberFormat="1" applyFont="1" applyFill="1" applyBorder="1" applyAlignment="1">
      <alignment horizontal="center" vertical="center"/>
    </xf>
    <xf numFmtId="43" fontId="25" fillId="0" borderId="0" xfId="60" applyNumberFormat="1" applyFont="1" applyFill="1" applyBorder="1" applyAlignment="1">
      <alignment horizontal="center" vertical="center"/>
    </xf>
    <xf numFmtId="43" fontId="19" fillId="0" borderId="0" xfId="44" applyNumberFormat="1" applyFont="1" applyFill="1" applyBorder="1" applyAlignment="1">
      <alignment vertical="center"/>
    </xf>
    <xf numFmtId="9" fontId="25" fillId="0" borderId="0" xfId="60" applyNumberFormat="1" applyFont="1" applyFill="1" applyBorder="1" applyAlignment="1">
      <alignment horizontal="center" vertical="center"/>
    </xf>
    <xf numFmtId="4" fontId="21" fillId="0" borderId="11" xfId="44" applyNumberFormat="1" applyFont="1" applyFill="1" applyBorder="1" applyAlignment="1">
      <alignment horizontal="left" vertical="center"/>
    </xf>
    <xf numFmtId="0" fontId="19" fillId="0" borderId="11" xfId="44" applyFont="1" applyFill="1" applyBorder="1" applyAlignment="1">
      <alignment horizontal="center" vertical="center" wrapText="1"/>
    </xf>
    <xf numFmtId="1" fontId="19" fillId="0" borderId="11" xfId="44" applyNumberFormat="1" applyFont="1" applyFill="1" applyBorder="1" applyAlignment="1">
      <alignment horizontal="left" vertical="center" wrapText="1"/>
    </xf>
    <xf numFmtId="9" fontId="25" fillId="0" borderId="0" xfId="53" applyFont="1" applyFill="1" applyBorder="1" applyAlignment="1">
      <alignment horizontal="center" vertical="center"/>
    </xf>
    <xf numFmtId="175" fontId="19" fillId="0" borderId="0" xfId="44" applyNumberFormat="1" applyFont="1" applyFill="1" applyBorder="1" applyAlignment="1">
      <alignment horizontal="center" vertical="center"/>
    </xf>
    <xf numFmtId="4" fontId="19" fillId="0" borderId="0" xfId="45" applyNumberFormat="1" applyFont="1" applyFill="1" applyBorder="1" applyAlignment="1">
      <alignment horizontal="center" vertical="center" wrapText="1"/>
    </xf>
    <xf numFmtId="4" fontId="19" fillId="0" borderId="0" xfId="45" applyNumberFormat="1" applyFont="1" applyFill="1" applyBorder="1" applyAlignment="1">
      <alignment horizontal="center" vertical="center"/>
    </xf>
    <xf numFmtId="0" fontId="19" fillId="0" borderId="0" xfId="45" applyNumberFormat="1" applyFont="1" applyFill="1" applyBorder="1" applyAlignment="1">
      <alignment horizontal="center" vertical="center" wrapText="1"/>
    </xf>
    <xf numFmtId="166" fontId="19" fillId="0" borderId="0" xfId="46" applyNumberFormat="1" applyFont="1" applyFill="1" applyBorder="1" applyAlignment="1">
      <alignment horizontal="center" vertical="center" wrapText="1"/>
    </xf>
    <xf numFmtId="4" fontId="19" fillId="0" borderId="16" xfId="46" applyNumberFormat="1" applyFont="1" applyFill="1" applyBorder="1" applyAlignment="1">
      <alignment horizontal="center" vertical="center"/>
    </xf>
    <xf numFmtId="2" fontId="25" fillId="0" borderId="0" xfId="56" applyNumberFormat="1" applyFont="1" applyFill="1" applyBorder="1" applyAlignment="1" applyProtection="1">
      <alignment horizontal="center" vertical="center"/>
    </xf>
    <xf numFmtId="174" fontId="19" fillId="0" borderId="0" xfId="44" applyNumberFormat="1" applyFont="1" applyFill="1" applyBorder="1" applyAlignment="1">
      <alignment horizontal="center" vertical="center"/>
    </xf>
    <xf numFmtId="2" fontId="21" fillId="0" borderId="11" xfId="44" applyNumberFormat="1" applyFont="1" applyFill="1" applyBorder="1" applyAlignment="1">
      <alignment horizontal="left" vertical="center"/>
    </xf>
    <xf numFmtId="165" fontId="19" fillId="0" borderId="0" xfId="61" applyNumberFormat="1" applyFont="1" applyFill="1" applyBorder="1" applyAlignment="1">
      <alignment vertical="center"/>
    </xf>
    <xf numFmtId="4" fontId="19" fillId="0" borderId="0" xfId="44" applyNumberFormat="1" applyFont="1" applyFill="1"/>
    <xf numFmtId="0" fontId="26" fillId="0" borderId="0" xfId="44" applyFont="1" applyFill="1" applyAlignment="1">
      <alignment horizontal="center"/>
    </xf>
    <xf numFmtId="4" fontId="26" fillId="0" borderId="0" xfId="44" applyNumberFormat="1" applyFont="1" applyFill="1" applyAlignment="1">
      <alignment horizontal="center"/>
    </xf>
    <xf numFmtId="4" fontId="26" fillId="0" borderId="0" xfId="44" applyNumberFormat="1" applyFont="1" applyFill="1" applyAlignment="1">
      <alignment horizontal="right"/>
    </xf>
    <xf numFmtId="0" fontId="26" fillId="0" borderId="0" xfId="44" applyFont="1" applyFill="1"/>
    <xf numFmtId="0" fontId="27" fillId="0" borderId="0" xfId="44" applyFont="1" applyFill="1"/>
    <xf numFmtId="4" fontId="27" fillId="0" borderId="0" xfId="44" applyNumberFormat="1" applyFont="1" applyFill="1"/>
    <xf numFmtId="0" fontId="27" fillId="0" borderId="0" xfId="44" applyFont="1" applyFill="1" applyBorder="1" applyAlignment="1"/>
    <xf numFmtId="4" fontId="19" fillId="0" borderId="11" xfId="44" applyNumberFormat="1" applyFont="1" applyFill="1" applyBorder="1" applyAlignment="1">
      <alignment vertical="center"/>
    </xf>
    <xf numFmtId="0" fontId="19" fillId="0" borderId="0" xfId="44" applyFont="1" applyBorder="1" applyAlignment="1">
      <alignment horizontal="center" vertical="center"/>
    </xf>
    <xf numFmtId="4" fontId="19" fillId="0" borderId="11" xfId="44" applyNumberFormat="1" applyFont="1" applyFill="1" applyBorder="1"/>
    <xf numFmtId="177" fontId="19" fillId="0" borderId="0" xfId="44" applyNumberFormat="1" applyFont="1" applyFill="1" applyBorder="1" applyAlignment="1">
      <alignment horizontal="center" vertical="center"/>
    </xf>
    <xf numFmtId="171" fontId="19" fillId="0" borderId="0" xfId="44" applyNumberFormat="1" applyFont="1" applyFill="1" applyBorder="1" applyAlignment="1">
      <alignment horizontal="left" vertical="center"/>
    </xf>
    <xf numFmtId="2" fontId="19" fillId="0" borderId="0" xfId="47" applyNumberFormat="1" applyFont="1" applyFill="1" applyBorder="1" applyAlignment="1">
      <alignment horizontal="right" vertical="center" wrapText="1"/>
    </xf>
    <xf numFmtId="4" fontId="19" fillId="0" borderId="18" xfId="44" applyNumberFormat="1" applyFont="1" applyFill="1" applyBorder="1" applyAlignment="1">
      <alignment horizontal="left" vertical="center"/>
    </xf>
    <xf numFmtId="4" fontId="19" fillId="0" borderId="18" xfId="44" applyNumberFormat="1" applyFont="1" applyFill="1" applyBorder="1" applyAlignment="1">
      <alignment vertical="center"/>
    </xf>
    <xf numFmtId="4" fontId="19" fillId="0" borderId="15" xfId="44" applyNumberFormat="1" applyFont="1" applyFill="1" applyBorder="1" applyAlignment="1">
      <alignment vertical="center"/>
    </xf>
    <xf numFmtId="4" fontId="19" fillId="0" borderId="16" xfId="44" applyNumberFormat="1" applyFont="1" applyFill="1" applyBorder="1" applyAlignment="1">
      <alignment vertical="center"/>
    </xf>
    <xf numFmtId="4" fontId="19" fillId="0" borderId="16" xfId="57" applyNumberFormat="1" applyFont="1" applyFill="1" applyBorder="1" applyAlignment="1">
      <alignment horizontal="center" vertical="top" wrapText="1"/>
    </xf>
    <xf numFmtId="4" fontId="19" fillId="0" borderId="16" xfId="44" applyNumberFormat="1" applyFont="1" applyFill="1" applyBorder="1" applyAlignment="1">
      <alignment horizontal="right" vertical="center"/>
    </xf>
    <xf numFmtId="178" fontId="19" fillId="0" borderId="0" xfId="44" applyNumberFormat="1" applyFont="1" applyFill="1" applyBorder="1" applyAlignment="1">
      <alignment horizontal="center" vertical="center"/>
    </xf>
    <xf numFmtId="44" fontId="25" fillId="0" borderId="0" xfId="72" applyFont="1"/>
    <xf numFmtId="0" fontId="25" fillId="0" borderId="0" xfId="0" applyFont="1"/>
    <xf numFmtId="44" fontId="0" fillId="0" borderId="0" xfId="72" applyFont="1"/>
    <xf numFmtId="0" fontId="0" fillId="0" borderId="0" xfId="0" applyAlignment="1">
      <alignment vertical="center"/>
    </xf>
    <xf numFmtId="0" fontId="16" fillId="40" borderId="12" xfId="0" applyFont="1" applyFill="1" applyBorder="1" applyAlignment="1">
      <alignment horizontal="center" vertical="center"/>
    </xf>
    <xf numFmtId="0" fontId="16" fillId="40" borderId="13" xfId="0" applyFont="1" applyFill="1" applyBorder="1" applyAlignment="1">
      <alignment horizontal="center" vertical="center"/>
    </xf>
    <xf numFmtId="2" fontId="19" fillId="0" borderId="0" xfId="70" applyNumberFormat="1" applyFont="1" applyFill="1" applyBorder="1" applyAlignment="1">
      <alignment horizontal="center" vertical="center" wrapText="1"/>
    </xf>
    <xf numFmtId="4" fontId="19" fillId="0" borderId="0" xfId="70" applyNumberFormat="1" applyFont="1" applyFill="1" applyBorder="1" applyAlignment="1">
      <alignment horizontal="right" vertical="center" wrapText="1"/>
    </xf>
    <xf numFmtId="4" fontId="19" fillId="0" borderId="0" xfId="47" applyNumberFormat="1" applyFont="1" applyFill="1" applyBorder="1" applyAlignment="1">
      <alignment horizontal="center" vertical="center" wrapText="1"/>
    </xf>
    <xf numFmtId="2" fontId="16" fillId="33" borderId="13" xfId="0" applyNumberFormat="1" applyFont="1" applyFill="1" applyBorder="1" applyAlignment="1">
      <alignment horizontal="center"/>
    </xf>
    <xf numFmtId="0" fontId="16" fillId="33" borderId="13" xfId="0" applyFont="1" applyFill="1" applyBorder="1" applyAlignment="1">
      <alignment horizontal="center"/>
    </xf>
    <xf numFmtId="44" fontId="31" fillId="33" borderId="12" xfId="72" applyFont="1" applyFill="1" applyBorder="1" applyAlignment="1">
      <alignment horizontal="center" vertical="center"/>
    </xf>
    <xf numFmtId="44" fontId="21" fillId="39" borderId="10" xfId="72" applyFont="1" applyFill="1" applyBorder="1" applyAlignment="1">
      <alignment horizontal="center" vertical="center"/>
    </xf>
    <xf numFmtId="44" fontId="19" fillId="33" borderId="10" xfId="72" applyFont="1" applyFill="1" applyBorder="1" applyAlignment="1">
      <alignment horizontal="center" vertical="center" wrapText="1"/>
    </xf>
    <xf numFmtId="44" fontId="19" fillId="0" borderId="0" xfId="72" applyFont="1" applyFill="1"/>
    <xf numFmtId="44" fontId="19" fillId="0" borderId="0" xfId="72" applyFont="1" applyFill="1" applyAlignment="1"/>
    <xf numFmtId="0" fontId="0" fillId="0" borderId="0" xfId="0" applyAlignment="1">
      <alignment horizontal="center" vertical="center"/>
    </xf>
    <xf numFmtId="0" fontId="19" fillId="0" borderId="0" xfId="51" applyFont="1"/>
    <xf numFmtId="0" fontId="19" fillId="0" borderId="0" xfId="51" applyFont="1" applyAlignment="1">
      <alignment horizontal="right" wrapText="1"/>
    </xf>
    <xf numFmtId="164" fontId="19" fillId="0" borderId="0" xfId="43" applyFont="1" applyAlignment="1">
      <alignment wrapText="1"/>
    </xf>
    <xf numFmtId="0" fontId="19" fillId="0" borderId="0" xfId="51" applyFont="1" applyAlignment="1">
      <alignment wrapText="1"/>
    </xf>
    <xf numFmtId="0" fontId="19" fillId="0" borderId="0" xfId="51" applyFont="1" applyAlignment="1">
      <alignment horizontal="center" vertical="center"/>
    </xf>
    <xf numFmtId="9" fontId="16" fillId="41" borderId="10" xfId="53" applyFont="1" applyFill="1" applyBorder="1" applyAlignment="1">
      <alignment horizontal="center" vertical="center"/>
    </xf>
    <xf numFmtId="0" fontId="21" fillId="39" borderId="10" xfId="44" applyFont="1" applyFill="1" applyBorder="1" applyAlignment="1">
      <alignment horizontal="center" vertical="center"/>
    </xf>
    <xf numFmtId="2" fontId="30" fillId="0" borderId="0" xfId="44" applyNumberFormat="1" applyFont="1" applyFill="1" applyBorder="1" applyAlignment="1">
      <alignment horizontal="right" vertical="center" wrapText="1"/>
    </xf>
    <xf numFmtId="4" fontId="19" fillId="0" borderId="0" xfId="44" applyNumberFormat="1" applyFont="1" applyFill="1" applyBorder="1" applyAlignment="1">
      <alignment horizontal="center" vertical="top" wrapText="1"/>
    </xf>
    <xf numFmtId="2" fontId="19" fillId="0" borderId="0" xfId="44" applyNumberFormat="1" applyFont="1" applyFill="1" applyBorder="1" applyAlignment="1">
      <alignment horizontal="left" vertical="center" wrapText="1"/>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top"/>
    </xf>
    <xf numFmtId="0" fontId="19" fillId="0" borderId="0" xfId="44" applyFont="1" applyFill="1" applyBorder="1" applyAlignment="1">
      <alignment horizontal="left" vertical="center" wrapText="1"/>
    </xf>
    <xf numFmtId="0" fontId="0" fillId="0" borderId="19" xfId="0" applyBorder="1"/>
    <xf numFmtId="4" fontId="19" fillId="0" borderId="20" xfId="44" applyNumberFormat="1" applyFont="1" applyFill="1" applyBorder="1"/>
    <xf numFmtId="0" fontId="19" fillId="0" borderId="20" xfId="44" applyFont="1" applyFill="1" applyBorder="1"/>
    <xf numFmtId="44" fontId="19" fillId="0" borderId="20" xfId="72" applyFont="1" applyFill="1" applyBorder="1"/>
    <xf numFmtId="44" fontId="19" fillId="0" borderId="21" xfId="72" applyFont="1" applyFill="1" applyBorder="1"/>
    <xf numFmtId="0" fontId="0" fillId="0" borderId="22" xfId="0" applyBorder="1"/>
    <xf numFmtId="44" fontId="19" fillId="0" borderId="0" xfId="72" applyFont="1" applyFill="1" applyBorder="1"/>
    <xf numFmtId="44" fontId="19" fillId="0" borderId="23" xfId="72" applyFont="1" applyFill="1" applyBorder="1"/>
    <xf numFmtId="0" fontId="16" fillId="40" borderId="26" xfId="0" applyFont="1" applyFill="1" applyBorder="1" applyAlignment="1">
      <alignment horizontal="center" vertical="center"/>
    </xf>
    <xf numFmtId="0" fontId="21" fillId="39" borderId="28" xfId="44" applyFont="1" applyFill="1" applyBorder="1" applyAlignment="1">
      <alignment horizontal="center" vertical="center" wrapText="1"/>
    </xf>
    <xf numFmtId="44" fontId="21" fillId="39" borderId="29" xfId="72" applyFont="1" applyFill="1" applyBorder="1" applyAlignment="1">
      <alignment horizontal="center" vertical="center"/>
    </xf>
    <xf numFmtId="2" fontId="19" fillId="33" borderId="26" xfId="44" applyNumberFormat="1" applyFont="1" applyFill="1" applyBorder="1" applyAlignment="1">
      <alignment horizontal="center" vertical="center"/>
    </xf>
    <xf numFmtId="44" fontId="19" fillId="33" borderId="29" xfId="72" applyFont="1" applyFill="1" applyBorder="1" applyAlignment="1">
      <alignment horizontal="center" vertical="center" wrapText="1"/>
    </xf>
    <xf numFmtId="0" fontId="32" fillId="33" borderId="26" xfId="0" applyFont="1" applyFill="1" applyBorder="1" applyAlignment="1">
      <alignment horizontal="center" vertical="center"/>
    </xf>
    <xf numFmtId="44" fontId="21" fillId="33" borderId="29" xfId="72" applyFont="1" applyFill="1" applyBorder="1" applyAlignment="1">
      <alignment horizontal="center" vertical="center"/>
    </xf>
    <xf numFmtId="0" fontId="32" fillId="33" borderId="30" xfId="0" applyFont="1" applyFill="1" applyBorder="1" applyAlignment="1">
      <alignment horizontal="center" vertical="center"/>
    </xf>
    <xf numFmtId="2" fontId="16" fillId="33" borderId="31" xfId="0" applyNumberFormat="1" applyFont="1" applyFill="1" applyBorder="1" applyAlignment="1">
      <alignment horizontal="center"/>
    </xf>
    <xf numFmtId="0" fontId="16" fillId="33" borderId="31" xfId="0" applyFont="1" applyFill="1" applyBorder="1" applyAlignment="1">
      <alignment horizontal="center"/>
    </xf>
    <xf numFmtId="44" fontId="31" fillId="33" borderId="33" xfId="72" applyFont="1" applyFill="1" applyBorder="1" applyAlignment="1">
      <alignment horizontal="center" vertical="center"/>
    </xf>
    <xf numFmtId="44" fontId="21" fillId="33" borderId="34" xfId="72" applyFont="1" applyFill="1" applyBorder="1" applyAlignment="1">
      <alignment horizontal="center" vertical="center"/>
    </xf>
    <xf numFmtId="44" fontId="16" fillId="41" borderId="37" xfId="72" applyFont="1" applyFill="1" applyBorder="1" applyAlignment="1">
      <alignment horizontal="center" vertical="center"/>
    </xf>
    <xf numFmtId="0" fontId="16" fillId="41" borderId="28" xfId="0" applyFont="1" applyFill="1" applyBorder="1" applyAlignment="1">
      <alignment horizontal="center" vertical="center"/>
    </xf>
    <xf numFmtId="44" fontId="16" fillId="41" borderId="29" xfId="72" applyFont="1" applyFill="1" applyBorder="1" applyAlignment="1">
      <alignment horizontal="center" vertical="center"/>
    </xf>
    <xf numFmtId="44" fontId="16" fillId="41" borderId="34" xfId="72" applyFont="1" applyFill="1" applyBorder="1" applyAlignment="1">
      <alignment horizontal="center" vertical="center"/>
    </xf>
    <xf numFmtId="0" fontId="21" fillId="0" borderId="0" xfId="44" applyFont="1" applyFill="1" applyBorder="1"/>
    <xf numFmtId="4" fontId="19" fillId="0" borderId="0" xfId="44" applyNumberFormat="1" applyFont="1" applyFill="1" applyBorder="1" applyAlignment="1">
      <alignment horizontal="left" vertical="top"/>
    </xf>
    <xf numFmtId="0" fontId="19" fillId="0" borderId="21" xfId="44" applyFont="1" applyFill="1" applyBorder="1"/>
    <xf numFmtId="0" fontId="19" fillId="0" borderId="23" xfId="44" applyFont="1" applyFill="1" applyBorder="1"/>
    <xf numFmtId="0" fontId="21" fillId="0" borderId="23" xfId="44" applyFont="1" applyFill="1" applyBorder="1" applyAlignment="1">
      <alignment vertical="center"/>
    </xf>
    <xf numFmtId="0" fontId="19" fillId="0" borderId="26" xfId="44" applyFont="1" applyFill="1" applyBorder="1" applyAlignment="1">
      <alignment horizontal="center"/>
    </xf>
    <xf numFmtId="0" fontId="19" fillId="0" borderId="27" xfId="44" applyFont="1" applyFill="1" applyBorder="1" applyAlignment="1">
      <alignment horizontal="center"/>
    </xf>
    <xf numFmtId="165" fontId="19" fillId="0" borderId="23" xfId="61" applyNumberFormat="1" applyFont="1" applyFill="1" applyBorder="1" applyAlignment="1">
      <alignment horizontal="center"/>
    </xf>
    <xf numFmtId="165" fontId="19" fillId="0" borderId="23" xfId="61" applyNumberFormat="1" applyFont="1" applyFill="1" applyBorder="1" applyAlignment="1">
      <alignment wrapText="1"/>
    </xf>
    <xf numFmtId="165" fontId="19" fillId="0" borderId="23" xfId="70" applyNumberFormat="1" applyFont="1" applyFill="1" applyBorder="1" applyAlignment="1">
      <alignment wrapText="1"/>
    </xf>
    <xf numFmtId="165" fontId="19" fillId="0" borderId="23" xfId="69" applyNumberFormat="1" applyFont="1" applyFill="1" applyBorder="1" applyAlignment="1">
      <alignment horizontal="center" wrapText="1"/>
    </xf>
    <xf numFmtId="10" fontId="19" fillId="0" borderId="23" xfId="68" applyNumberFormat="1" applyFont="1" applyBorder="1" applyAlignment="1">
      <alignment horizontal="center" wrapText="1"/>
    </xf>
    <xf numFmtId="168" fontId="19" fillId="0" borderId="23" xfId="69" applyNumberFormat="1" applyFont="1" applyFill="1" applyBorder="1" applyAlignment="1">
      <alignment horizontal="center"/>
    </xf>
    <xf numFmtId="0" fontId="0" fillId="0" borderId="24" xfId="0" applyBorder="1"/>
    <xf numFmtId="0" fontId="21" fillId="39" borderId="29" xfId="44" applyFont="1" applyFill="1" applyBorder="1" applyAlignment="1">
      <alignment horizontal="center" vertical="center"/>
    </xf>
    <xf numFmtId="166" fontId="19" fillId="33" borderId="29" xfId="47" applyNumberFormat="1" applyFont="1" applyFill="1" applyBorder="1" applyAlignment="1">
      <alignment horizontal="center" vertical="center" wrapText="1"/>
    </xf>
    <xf numFmtId="4" fontId="19" fillId="0" borderId="23" xfId="59" applyNumberFormat="1" applyFont="1" applyFill="1" applyBorder="1" applyAlignment="1">
      <alignment horizontal="center" vertical="center"/>
    </xf>
    <xf numFmtId="4" fontId="19" fillId="0" borderId="23" xfId="44" applyNumberFormat="1" applyFont="1" applyFill="1" applyBorder="1" applyAlignment="1">
      <alignment vertical="center"/>
    </xf>
    <xf numFmtId="165" fontId="19" fillId="0" borderId="23" xfId="70" applyNumberFormat="1" applyFont="1" applyFill="1" applyBorder="1" applyAlignment="1">
      <alignment horizontal="center" vertical="center"/>
    </xf>
    <xf numFmtId="4" fontId="19" fillId="0" borderId="23" xfId="44" applyNumberFormat="1" applyFont="1" applyFill="1" applyBorder="1" applyAlignment="1">
      <alignment horizontal="left" vertical="center"/>
    </xf>
    <xf numFmtId="4" fontId="19" fillId="0" borderId="23" xfId="46" applyNumberFormat="1" applyFont="1" applyFill="1" applyBorder="1" applyAlignment="1">
      <alignment horizontal="center" vertical="center"/>
    </xf>
    <xf numFmtId="4" fontId="19" fillId="0" borderId="23" xfId="46" applyNumberFormat="1" applyFont="1" applyFill="1" applyBorder="1" applyAlignment="1">
      <alignment horizontal="left" vertical="center"/>
    </xf>
    <xf numFmtId="4" fontId="19" fillId="0" borderId="23" xfId="70" applyNumberFormat="1" applyFont="1" applyFill="1" applyBorder="1" applyAlignment="1">
      <alignment horizontal="center" vertical="center"/>
    </xf>
    <xf numFmtId="4" fontId="19" fillId="0" borderId="23" xfId="57" applyNumberFormat="1" applyFont="1" applyFill="1" applyBorder="1" applyAlignment="1">
      <alignment horizontal="center" vertical="center"/>
    </xf>
    <xf numFmtId="0" fontId="0" fillId="0" borderId="23" xfId="0" applyBorder="1"/>
    <xf numFmtId="4" fontId="19" fillId="0" borderId="23" xfId="46" applyNumberFormat="1" applyFont="1" applyFill="1" applyBorder="1" applyAlignment="1">
      <alignment horizontal="center" vertical="center" wrapText="1"/>
    </xf>
    <xf numFmtId="165" fontId="19" fillId="0" borderId="23" xfId="63" applyNumberFormat="1" applyFont="1" applyFill="1" applyBorder="1" applyAlignment="1">
      <alignment horizontal="left" vertical="center"/>
    </xf>
    <xf numFmtId="165" fontId="19" fillId="0" borderId="23" xfId="64" applyNumberFormat="1" applyFont="1" applyFill="1" applyBorder="1" applyAlignment="1">
      <alignment horizontal="left" vertical="center"/>
    </xf>
    <xf numFmtId="2" fontId="19" fillId="0" borderId="23" xfId="44" applyNumberFormat="1" applyFont="1" applyFill="1" applyBorder="1" applyAlignment="1">
      <alignment horizontal="left" vertical="center"/>
    </xf>
    <xf numFmtId="4" fontId="19" fillId="0" borderId="23" xfId="44" applyNumberFormat="1" applyFont="1" applyFill="1" applyBorder="1" applyAlignment="1">
      <alignment horizontal="right" vertical="center"/>
    </xf>
    <xf numFmtId="4" fontId="19" fillId="0" borderId="25" xfId="46" applyNumberFormat="1" applyFont="1" applyFill="1" applyBorder="1" applyAlignment="1">
      <alignment horizontal="center" vertical="center"/>
    </xf>
    <xf numFmtId="166" fontId="19" fillId="0" borderId="23" xfId="47" applyNumberFormat="1" applyFont="1" applyFill="1" applyBorder="1" applyAlignment="1">
      <alignment horizontal="center" vertical="center" wrapText="1"/>
    </xf>
    <xf numFmtId="4" fontId="19" fillId="0" borderId="38" xfId="44" applyNumberFormat="1" applyFont="1" applyFill="1" applyBorder="1" applyAlignment="1">
      <alignment horizontal="right" vertical="center"/>
    </xf>
    <xf numFmtId="4" fontId="19" fillId="0" borderId="0" xfId="44" applyNumberFormat="1" applyFont="1" applyFill="1" applyBorder="1" applyAlignment="1"/>
    <xf numFmtId="4" fontId="19" fillId="0" borderId="25" xfId="44" applyNumberFormat="1" applyFont="1" applyFill="1" applyBorder="1" applyAlignment="1">
      <alignment horizontal="left" vertical="center"/>
    </xf>
    <xf numFmtId="4" fontId="19" fillId="0" borderId="23" xfId="55" applyNumberFormat="1" applyFont="1" applyFill="1" applyBorder="1" applyAlignment="1">
      <alignment horizontal="left" vertical="center"/>
    </xf>
    <xf numFmtId="165" fontId="19" fillId="0" borderId="23" xfId="61" applyNumberFormat="1" applyFont="1" applyFill="1" applyBorder="1" applyAlignment="1">
      <alignment vertical="center"/>
    </xf>
    <xf numFmtId="4" fontId="19" fillId="0" borderId="23" xfId="70" applyNumberFormat="1" applyFont="1" applyFill="1" applyBorder="1" applyAlignment="1">
      <alignment horizontal="left" vertical="center" wrapText="1"/>
    </xf>
    <xf numFmtId="40" fontId="19" fillId="0" borderId="23" xfId="44" applyNumberFormat="1" applyFont="1" applyFill="1" applyBorder="1" applyAlignment="1">
      <alignment horizontal="right" vertical="center"/>
    </xf>
    <xf numFmtId="4" fontId="19" fillId="0" borderId="23" xfId="61" applyNumberFormat="1" applyFont="1" applyFill="1" applyBorder="1" applyAlignment="1">
      <alignment horizontal="right" vertical="center"/>
    </xf>
    <xf numFmtId="0" fontId="0" fillId="0" borderId="39" xfId="0" applyBorder="1"/>
    <xf numFmtId="4" fontId="19" fillId="0" borderId="40" xfId="44" applyNumberFormat="1" applyFont="1" applyFill="1" applyBorder="1"/>
    <xf numFmtId="0" fontId="19" fillId="0" borderId="40" xfId="44" applyFont="1" applyFill="1" applyBorder="1"/>
    <xf numFmtId="0" fontId="19" fillId="0" borderId="41" xfId="44" applyFont="1" applyFill="1" applyBorder="1"/>
    <xf numFmtId="4" fontId="19" fillId="0" borderId="15" xfId="44" applyNumberFormat="1" applyFont="1" applyFill="1" applyBorder="1" applyAlignment="1">
      <alignment horizontal="left" vertical="center"/>
    </xf>
    <xf numFmtId="2" fontId="19" fillId="0" borderId="16" xfId="44" applyNumberFormat="1" applyFont="1" applyFill="1" applyBorder="1" applyAlignment="1">
      <alignment horizontal="center" vertical="center" wrapText="1"/>
    </xf>
    <xf numFmtId="2" fontId="19" fillId="0" borderId="16" xfId="44" applyNumberFormat="1" applyFont="1" applyFill="1" applyBorder="1" applyAlignment="1">
      <alignment horizontal="center" vertical="center"/>
    </xf>
    <xf numFmtId="174" fontId="19" fillId="0" borderId="16" xfId="44" applyNumberFormat="1" applyFont="1" applyFill="1" applyBorder="1" applyAlignment="1">
      <alignment horizontal="center" vertical="center"/>
    </xf>
    <xf numFmtId="0" fontId="19" fillId="0" borderId="16" xfId="44" applyFont="1" applyFill="1" applyBorder="1" applyAlignment="1">
      <alignment horizontal="center" vertical="center"/>
    </xf>
    <xf numFmtId="172" fontId="19" fillId="0" borderId="16" xfId="44" applyNumberFormat="1" applyFont="1" applyFill="1" applyBorder="1" applyAlignment="1">
      <alignment horizontal="center" vertical="center"/>
    </xf>
    <xf numFmtId="0" fontId="26" fillId="0" borderId="16" xfId="44" applyFont="1" applyFill="1" applyBorder="1" applyAlignment="1">
      <alignment horizontal="center" vertical="center"/>
    </xf>
    <xf numFmtId="2" fontId="25" fillId="0" borderId="16" xfId="56" applyNumberFormat="1" applyFont="1" applyFill="1" applyBorder="1" applyAlignment="1" applyProtection="1">
      <alignment horizontal="center" vertical="center"/>
    </xf>
    <xf numFmtId="0" fontId="19" fillId="0" borderId="16" xfId="44" applyFont="1" applyFill="1" applyBorder="1" applyAlignment="1">
      <alignment vertical="center"/>
    </xf>
    <xf numFmtId="0" fontId="26" fillId="0" borderId="16" xfId="44" applyFont="1" applyFill="1" applyBorder="1" applyAlignment="1">
      <alignment vertical="center"/>
    </xf>
    <xf numFmtId="2" fontId="19" fillId="0" borderId="25" xfId="44" applyNumberFormat="1" applyFont="1" applyFill="1" applyBorder="1" applyAlignment="1">
      <alignment horizontal="left" vertical="center"/>
    </xf>
    <xf numFmtId="0" fontId="19" fillId="0" borderId="15" xfId="44" applyFont="1" applyFill="1" applyBorder="1" applyAlignment="1">
      <alignment horizontal="center" vertical="center" wrapText="1"/>
    </xf>
    <xf numFmtId="4" fontId="19" fillId="0" borderId="16" xfId="44" applyNumberFormat="1" applyFont="1" applyFill="1" applyBorder="1" applyAlignment="1">
      <alignment horizontal="center" vertical="center" wrapText="1"/>
    </xf>
    <xf numFmtId="9" fontId="1" fillId="0" borderId="16" xfId="58" applyNumberFormat="1" applyFont="1" applyFill="1" applyBorder="1" applyAlignment="1">
      <alignment horizontal="center" vertical="center"/>
    </xf>
    <xf numFmtId="4" fontId="19" fillId="0" borderId="16" xfId="46" applyNumberFormat="1" applyFont="1" applyFill="1" applyBorder="1" applyAlignment="1">
      <alignment horizontal="right" vertical="center"/>
    </xf>
    <xf numFmtId="4" fontId="19" fillId="0" borderId="25" xfId="46" applyNumberFormat="1" applyFont="1" applyFill="1" applyBorder="1" applyAlignment="1">
      <alignment horizontal="left" vertical="center"/>
    </xf>
    <xf numFmtId="0" fontId="19" fillId="0" borderId="0" xfId="44" applyFont="1" applyFill="1" applyAlignment="1">
      <alignment horizontal="center" vertical="center"/>
    </xf>
    <xf numFmtId="2" fontId="19" fillId="0" borderId="0" xfId="44" applyNumberFormat="1" applyFont="1" applyFill="1" applyAlignment="1">
      <alignment horizontal="center" vertical="center"/>
    </xf>
    <xf numFmtId="0" fontId="33" fillId="42" borderId="22" xfId="44" applyFont="1" applyFill="1" applyBorder="1" applyAlignment="1">
      <alignment horizontal="center" vertical="center"/>
    </xf>
    <xf numFmtId="0" fontId="33" fillId="42" borderId="0" xfId="44" applyFont="1" applyFill="1" applyBorder="1" applyAlignment="1">
      <alignment horizontal="center" vertical="center"/>
    </xf>
    <xf numFmtId="0" fontId="33" fillId="42" borderId="23" xfId="44" applyFont="1" applyFill="1" applyBorder="1" applyAlignment="1">
      <alignment horizontal="center" vertical="center"/>
    </xf>
    <xf numFmtId="1" fontId="20" fillId="38" borderId="22"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3" xfId="1" applyNumberFormat="1" applyFont="1" applyFill="1" applyBorder="1" applyAlignment="1">
      <alignment horizontal="center" vertical="center"/>
    </xf>
    <xf numFmtId="0" fontId="16" fillId="40" borderId="13" xfId="0" applyFont="1" applyFill="1" applyBorder="1" applyAlignment="1">
      <alignment horizontal="center" vertical="center"/>
    </xf>
    <xf numFmtId="0" fontId="16" fillId="40" borderId="27" xfId="0" applyFont="1" applyFill="1" applyBorder="1" applyAlignment="1">
      <alignment horizontal="center" vertical="center"/>
    </xf>
    <xf numFmtId="0" fontId="21" fillId="39" borderId="10" xfId="44" applyFont="1" applyFill="1" applyBorder="1" applyAlignment="1">
      <alignment horizontal="center" vertical="center"/>
    </xf>
    <xf numFmtId="0" fontId="30" fillId="0" borderId="0" xfId="44" applyFont="1" applyFill="1" applyBorder="1" applyAlignment="1">
      <alignment horizontal="center" vertical="top"/>
    </xf>
    <xf numFmtId="2" fontId="30" fillId="0" borderId="0" xfId="44" applyNumberFormat="1" applyFont="1" applyFill="1" applyBorder="1" applyAlignment="1">
      <alignment horizontal="right" vertical="center" wrapText="1"/>
    </xf>
    <xf numFmtId="4" fontId="19" fillId="0" borderId="0" xfId="44" applyNumberFormat="1" applyFont="1" applyFill="1" applyBorder="1" applyAlignment="1">
      <alignment horizontal="center" vertical="top" wrapText="1"/>
    </xf>
    <xf numFmtId="2" fontId="19" fillId="0" borderId="0" xfId="44" applyNumberFormat="1" applyFont="1" applyFill="1" applyBorder="1" applyAlignment="1">
      <alignment horizontal="left" vertical="center" wrapText="1"/>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top"/>
    </xf>
    <xf numFmtId="4" fontId="19" fillId="33" borderId="12" xfId="45" applyNumberFormat="1" applyFont="1" applyFill="1" applyBorder="1" applyAlignment="1">
      <alignment horizontal="left" vertical="center" wrapText="1"/>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4" fontId="19" fillId="0" borderId="0" xfId="44" applyNumberFormat="1" applyFont="1" applyFill="1" applyAlignment="1">
      <alignment horizontal="center"/>
    </xf>
    <xf numFmtId="44" fontId="16" fillId="41" borderId="35" xfId="72" applyFont="1" applyFill="1" applyBorder="1" applyAlignment="1">
      <alignment horizontal="center" vertical="center"/>
    </xf>
    <xf numFmtId="44" fontId="16" fillId="41" borderId="36" xfId="72" applyFont="1" applyFill="1" applyBorder="1" applyAlignment="1">
      <alignment horizontal="center" vertical="center"/>
    </xf>
    <xf numFmtId="44" fontId="16" fillId="41" borderId="30" xfId="72" applyFont="1" applyFill="1" applyBorder="1" applyAlignment="1">
      <alignment horizontal="center" vertical="center"/>
    </xf>
    <xf numFmtId="44" fontId="16" fillId="41" borderId="32" xfId="72" applyFont="1" applyFill="1" applyBorder="1" applyAlignment="1">
      <alignment horizontal="center" vertical="center"/>
    </xf>
    <xf numFmtId="0" fontId="16" fillId="33" borderId="31" xfId="0" applyFont="1" applyFill="1" applyBorder="1" applyAlignment="1">
      <alignment horizontal="center" vertical="center"/>
    </xf>
    <xf numFmtId="2" fontId="21" fillId="33" borderId="31" xfId="44" applyNumberFormat="1" applyFont="1" applyFill="1" applyBorder="1" applyAlignment="1">
      <alignment horizontal="center" vertical="center"/>
    </xf>
    <xf numFmtId="2" fontId="21" fillId="33" borderId="32" xfId="44" applyNumberFormat="1" applyFont="1" applyFill="1" applyBorder="1" applyAlignment="1">
      <alignment horizontal="center" vertical="center"/>
    </xf>
    <xf numFmtId="1" fontId="20" fillId="38" borderId="24" xfId="1" applyNumberFormat="1" applyFont="1" applyFill="1" applyBorder="1" applyAlignment="1">
      <alignment horizontal="center" vertical="center"/>
    </xf>
    <xf numFmtId="1" fontId="20" fillId="38" borderId="16" xfId="1" applyNumberFormat="1" applyFont="1" applyFill="1" applyBorder="1" applyAlignment="1">
      <alignment horizontal="center" vertical="center"/>
    </xf>
    <xf numFmtId="1" fontId="20" fillId="38" borderId="25" xfId="1" applyNumberFormat="1" applyFont="1" applyFill="1" applyBorder="1" applyAlignment="1">
      <alignment horizontal="center" vertical="center"/>
    </xf>
    <xf numFmtId="0" fontId="16" fillId="33" borderId="13" xfId="0" applyFont="1" applyFill="1" applyBorder="1" applyAlignment="1">
      <alignment horizontal="center" vertical="center"/>
    </xf>
    <xf numFmtId="2" fontId="21" fillId="33" borderId="13" xfId="44" applyNumberFormat="1" applyFont="1" applyFill="1" applyBorder="1" applyAlignment="1">
      <alignment horizontal="center" vertical="center"/>
    </xf>
    <xf numFmtId="2" fontId="21" fillId="33" borderId="14" xfId="44" applyNumberFormat="1" applyFont="1" applyFill="1" applyBorder="1" applyAlignment="1">
      <alignment horizontal="center" vertical="center"/>
    </xf>
  </cellXfs>
  <cellStyles count="73">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2" builtinId="4"/>
    <cellStyle name="Neutra" xfId="9" builtinId="28" customBuiltin="1"/>
    <cellStyle name="NívelLinha_2" xfId="1" builtinId="1" iLevel="1"/>
    <cellStyle name="Normal" xfId="0" builtinId="0"/>
    <cellStyle name="Normal 10" xfId="44"/>
    <cellStyle name="Normal 119" xfId="52"/>
    <cellStyle name="Normal 2 2 8" xfId="51"/>
    <cellStyle name="Normal 2 2_026 - 14 MED - Execução dos blocos de fundaçao P35 P32 P31 P30_TIII" xfId="48"/>
    <cellStyle name="Normal 2_02-Servi‡os Preliminares Rev2" xfId="49"/>
    <cellStyle name="Normal 21" xfId="66"/>
    <cellStyle name="Normal 21 2" xfId="60"/>
    <cellStyle name="Normal_Acomp_GRJ2_Oficial " xfId="45"/>
    <cellStyle name="Nota" xfId="16" builtinId="10" customBuiltin="1"/>
    <cellStyle name="Porcentagem" xfId="53" builtinId="5"/>
    <cellStyle name="Porcentagem 10 3" xfId="50"/>
    <cellStyle name="Porcentagem 11 2" xfId="71"/>
    <cellStyle name="Porcentagem 2" xfId="54"/>
    <cellStyle name="Porcentagem 3 12" xfId="58"/>
    <cellStyle name="Saída" xfId="11" builtinId="21" customBuiltin="1"/>
    <cellStyle name="Separador de milhares 100" xfId="65"/>
    <cellStyle name="Separador de milhares 3_Drenagem CARROÇAVEIS" xfId="62"/>
    <cellStyle name="Separador de milhares 8 7 2" xfId="64"/>
    <cellStyle name="Separador de milhares 8 7 3" xfId="47"/>
    <cellStyle name="Separador de milhares 8 7 4" xfId="68"/>
    <cellStyle name="Separador de milhares 9 7 2" xfId="67"/>
    <cellStyle name="Separador de milhares 93 5" xfId="55"/>
    <cellStyle name="Separador de milhares 93 6" xfId="69"/>
    <cellStyle name="Separador de milhares 94 2" xfId="46"/>
    <cellStyle name="Separador de milhares 94 2 2" xfId="59"/>
    <cellStyle name="Separador de milhares 95 2 2" xfId="70"/>
    <cellStyle name="Separador de milhares_RESERVATÓRIO  RIO DO OURO DRENAGEM 2" xfId="63"/>
    <cellStyle name="Separador de milhares_RESERVATÓRIO  RIO DO OURO DRENAGEM 2 2" xfId="6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2" xfId="56"/>
    <cellStyle name="Vírgula 3" xfId="43"/>
    <cellStyle name="Vírgula 4" xfId="57"/>
  </cellStyles>
  <dxfs count="135">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609016</xdr:colOff>
      <xdr:row>11</xdr:row>
      <xdr:rowOff>94613</xdr:rowOff>
    </xdr:from>
    <xdr:to>
      <xdr:col>10</xdr:col>
      <xdr:colOff>84390</xdr:colOff>
      <xdr:row>20</xdr:row>
      <xdr:rowOff>20160</xdr:rowOff>
    </xdr:to>
    <xdr:grpSp>
      <xdr:nvGrpSpPr>
        <xdr:cNvPr id="2" name="Agrupar 18">
          <a:extLst>
            <a:ext uri="{FF2B5EF4-FFF2-40B4-BE49-F238E27FC236}">
              <a16:creationId xmlns:a16="http://schemas.microsoft.com/office/drawing/2014/main" xmlns="" id="{00000000-0008-0000-0100-000002000000}"/>
            </a:ext>
          </a:extLst>
        </xdr:cNvPr>
        <xdr:cNvGrpSpPr/>
      </xdr:nvGrpSpPr>
      <xdr:grpSpPr>
        <a:xfrm>
          <a:off x="1218616" y="2199638"/>
          <a:ext cx="6161924" cy="1659097"/>
          <a:chOff x="1423338" y="2329325"/>
          <a:chExt cx="5841437" cy="1442220"/>
        </a:xfrm>
      </xdr:grpSpPr>
      <xdr:grpSp>
        <xdr:nvGrpSpPr>
          <xdr:cNvPr id="3" name="Agrupar 17">
            <a:extLst>
              <a:ext uri="{FF2B5EF4-FFF2-40B4-BE49-F238E27FC236}">
                <a16:creationId xmlns:a16="http://schemas.microsoft.com/office/drawing/2014/main" xmlns="" id="{00000000-0008-0000-0100-000003000000}"/>
              </a:ext>
            </a:extLst>
          </xdr:cNvPr>
          <xdr:cNvGrpSpPr/>
        </xdr:nvGrpSpPr>
        <xdr:grpSpPr>
          <a:xfrm>
            <a:off x="1423338" y="2329325"/>
            <a:ext cx="5841437" cy="1442220"/>
            <a:chOff x="1423338" y="2329325"/>
            <a:chExt cx="5841437" cy="1442220"/>
          </a:xfrm>
        </xdr:grpSpPr>
        <xdr:sp macro="" textlink="">
          <xdr:nvSpPr>
            <xdr:cNvPr id="5" name="Rectangle 20" descr="Trança">
              <a:extLst>
                <a:ext uri="{FF2B5EF4-FFF2-40B4-BE49-F238E27FC236}">
                  <a16:creationId xmlns:a16="http://schemas.microsoft.com/office/drawing/2014/main" xmlns="" id="{00000000-0008-0000-0100-000005000000}"/>
                </a:ext>
              </a:extLst>
            </xdr:cNvPr>
            <xdr:cNvSpPr>
              <a:spLocks noChangeArrowheads="1"/>
            </xdr:cNvSpPr>
          </xdr:nvSpPr>
          <xdr:spPr bwMode="auto">
            <a:xfrm>
              <a:off x="2521250" y="2739092"/>
              <a:ext cx="3753920" cy="169696"/>
            </a:xfrm>
            <a:prstGeom prst="rect">
              <a:avLst/>
            </a:prstGeom>
            <a:pattFill prst="weave">
              <a:fgClr>
                <a:srgbClr val="000000"/>
              </a:fgClr>
              <a:bgClr>
                <a:srgbClr val="FFFFFF"/>
              </a:bgClr>
            </a:patt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 name="Rectangle 21" descr="5%">
              <a:extLst>
                <a:ext uri="{FF2B5EF4-FFF2-40B4-BE49-F238E27FC236}">
                  <a16:creationId xmlns:a16="http://schemas.microsoft.com/office/drawing/2014/main" xmlns="" id="{00000000-0008-0000-0100-000006000000}"/>
                </a:ext>
              </a:extLst>
            </xdr:cNvPr>
            <xdr:cNvSpPr>
              <a:spLocks noChangeArrowheads="1"/>
            </xdr:cNvSpPr>
          </xdr:nvSpPr>
          <xdr:spPr bwMode="auto">
            <a:xfrm>
              <a:off x="2600001" y="2581980"/>
              <a:ext cx="3598763" cy="165213"/>
            </a:xfrm>
            <a:prstGeom prst="rect">
              <a:avLst/>
            </a:prstGeom>
            <a:pattFill prst="pct5">
              <a:fgClr>
                <a:srgbClr val="000000"/>
              </a:fgClr>
              <a:bgClr>
                <a:srgbClr val="FFFFFF"/>
              </a:bgClr>
            </a:pattFill>
            <a:ln w="9525">
              <a:solidFill>
                <a:srgbClr val="000000"/>
              </a:solidFill>
              <a:miter lim="800000"/>
              <a:headEnd/>
              <a:tailEnd/>
            </a:ln>
          </xdr:spPr>
          <xdr:txBody>
            <a:bodyPr/>
            <a:lstStyle/>
            <a:p>
              <a:endParaRPr lang="pt-BR"/>
            </a:p>
          </xdr:txBody>
        </xdr:sp>
        <xdr:sp macro="" textlink="">
          <xdr:nvSpPr>
            <xdr:cNvPr id="7" name="AutoShape 22">
              <a:extLst>
                <a:ext uri="{FF2B5EF4-FFF2-40B4-BE49-F238E27FC236}">
                  <a16:creationId xmlns:a16="http://schemas.microsoft.com/office/drawing/2014/main" xmlns="" id="{00000000-0008-0000-0100-000007000000}"/>
                </a:ext>
              </a:extLst>
            </xdr:cNvPr>
            <xdr:cNvSpPr>
              <a:spLocks noChangeArrowheads="1"/>
            </xdr:cNvSpPr>
          </xdr:nvSpPr>
          <xdr:spPr bwMode="auto">
            <a:xfrm rot="16200000">
              <a:off x="4354155" y="1039457"/>
              <a:ext cx="136298" cy="2987508"/>
            </a:xfrm>
            <a:prstGeom prst="flowChartDelay">
              <a:avLst/>
            </a:prstGeom>
            <a:gradFill rotWithShape="0">
              <a:gsLst>
                <a:gs pos="0">
                  <a:srgbClr val="C0C0C0"/>
                </a:gs>
                <a:gs pos="100000">
                  <a:srgbClr val="FFFFFF"/>
                </a:gs>
              </a:gsLst>
              <a:lin ang="5400000" scaled="1"/>
            </a:gradFill>
            <a:ln w="9525">
              <a:solidFill>
                <a:srgbClr val="000000"/>
              </a:solidFill>
              <a:miter lim="800000"/>
              <a:headEnd/>
              <a:tailEnd/>
            </a:ln>
          </xdr:spPr>
        </xdr:sp>
        <xdr:sp macro="" textlink="">
          <xdr:nvSpPr>
            <xdr:cNvPr id="8" name="Line 27">
              <a:extLst>
                <a:ext uri="{FF2B5EF4-FFF2-40B4-BE49-F238E27FC236}">
                  <a16:creationId xmlns:a16="http://schemas.microsoft.com/office/drawing/2014/main" xmlns="" id="{00000000-0008-0000-0100-000008000000}"/>
                </a:ext>
              </a:extLst>
            </xdr:cNvPr>
            <xdr:cNvSpPr>
              <a:spLocks noChangeShapeType="1"/>
            </xdr:cNvSpPr>
          </xdr:nvSpPr>
          <xdr:spPr bwMode="auto">
            <a:xfrm flipV="1">
              <a:off x="2615283" y="3472962"/>
              <a:ext cx="3583481" cy="14654"/>
            </a:xfrm>
            <a:prstGeom prst="line">
              <a:avLst/>
            </a:prstGeom>
            <a:noFill/>
            <a:ln w="3175">
              <a:solidFill>
                <a:srgbClr val="000000"/>
              </a:solidFill>
              <a:round/>
              <a:headEnd type="oval" w="sm" len="sm"/>
              <a:tailEnd type="oval" w="sm" len="sm"/>
            </a:ln>
            <a:extLst>
              <a:ext uri="{909E8E84-426E-40DD-AFC4-6F175D3DCCD1}">
                <a14:hiddenFill xmlns:a14="http://schemas.microsoft.com/office/drawing/2010/main">
                  <a:noFill/>
                </a14:hiddenFill>
              </a:ext>
            </a:extLst>
          </xdr:spPr>
        </xdr:sp>
        <xdr:sp macro="" textlink="">
          <xdr:nvSpPr>
            <xdr:cNvPr id="9" name="Line 29">
              <a:extLst>
                <a:ext uri="{FF2B5EF4-FFF2-40B4-BE49-F238E27FC236}">
                  <a16:creationId xmlns:a16="http://schemas.microsoft.com/office/drawing/2014/main" xmlns="" id="{00000000-0008-0000-0100-000009000000}"/>
                </a:ext>
              </a:extLst>
            </xdr:cNvPr>
            <xdr:cNvSpPr>
              <a:spLocks noChangeShapeType="1"/>
            </xdr:cNvSpPr>
          </xdr:nvSpPr>
          <xdr:spPr bwMode="auto">
            <a:xfrm>
              <a:off x="1438467" y="3705918"/>
              <a:ext cx="1082783" cy="0"/>
            </a:xfrm>
            <a:prstGeom prst="line">
              <a:avLst/>
            </a:prstGeom>
            <a:noFill/>
            <a:ln w="3175">
              <a:solidFill>
                <a:srgbClr val="000000"/>
              </a:solidFill>
              <a:round/>
              <a:headEnd type="oval" w="sm" len="sm"/>
              <a:tailEnd type="oval" w="sm" len="sm"/>
            </a:ln>
            <a:extLst>
              <a:ext uri="{909E8E84-426E-40DD-AFC4-6F175D3DCCD1}">
                <a14:hiddenFill xmlns:a14="http://schemas.microsoft.com/office/drawing/2010/main">
                  <a:noFill/>
                </a14:hiddenFill>
              </a:ext>
            </a:extLst>
          </xdr:spPr>
        </xdr:sp>
        <xdr:sp macro="" textlink="">
          <xdr:nvSpPr>
            <xdr:cNvPr id="10" name="Line 31">
              <a:extLst>
                <a:ext uri="{FF2B5EF4-FFF2-40B4-BE49-F238E27FC236}">
                  <a16:creationId xmlns:a16="http://schemas.microsoft.com/office/drawing/2014/main" xmlns="" id="{00000000-0008-0000-0100-00000A000000}"/>
                </a:ext>
              </a:extLst>
            </xdr:cNvPr>
            <xdr:cNvSpPr>
              <a:spLocks noChangeShapeType="1"/>
            </xdr:cNvSpPr>
          </xdr:nvSpPr>
          <xdr:spPr bwMode="auto">
            <a:xfrm>
              <a:off x="2546059" y="2698895"/>
              <a:ext cx="0" cy="107265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txBody>
            <a:bodyPr/>
            <a:lstStyle/>
            <a:p>
              <a:endParaRPr lang="pt-BR"/>
            </a:p>
          </xdr:txBody>
        </xdr:sp>
        <xdr:sp macro="" textlink="">
          <xdr:nvSpPr>
            <xdr:cNvPr id="11" name="Line 51">
              <a:extLst>
                <a:ext uri="{FF2B5EF4-FFF2-40B4-BE49-F238E27FC236}">
                  <a16:creationId xmlns:a16="http://schemas.microsoft.com/office/drawing/2014/main" xmlns="" id="{00000000-0008-0000-0100-00000B000000}"/>
                </a:ext>
              </a:extLst>
            </xdr:cNvPr>
            <xdr:cNvSpPr>
              <a:spLocks noChangeShapeType="1"/>
            </xdr:cNvSpPr>
          </xdr:nvSpPr>
          <xdr:spPr bwMode="auto">
            <a:xfrm>
              <a:off x="6275518" y="3700370"/>
              <a:ext cx="989257" cy="2670"/>
            </a:xfrm>
            <a:prstGeom prst="line">
              <a:avLst/>
            </a:prstGeom>
            <a:noFill/>
            <a:ln w="3175">
              <a:solidFill>
                <a:srgbClr val="000000"/>
              </a:solidFill>
              <a:round/>
              <a:headEnd type="oval" w="sm" len="sm"/>
              <a:tailEnd type="oval" w="sm" len="sm"/>
            </a:ln>
            <a:extLst>
              <a:ext uri="{909E8E84-426E-40DD-AFC4-6F175D3DCCD1}">
                <a14:hiddenFill xmlns:a14="http://schemas.microsoft.com/office/drawing/2010/main">
                  <a:noFill/>
                </a14:hiddenFill>
              </a:ext>
            </a:extLst>
          </xdr:spPr>
        </xdr:sp>
        <xdr:sp macro="" textlink="">
          <xdr:nvSpPr>
            <xdr:cNvPr id="12" name="Rectangle 126" descr="Trança">
              <a:extLst>
                <a:ext uri="{FF2B5EF4-FFF2-40B4-BE49-F238E27FC236}">
                  <a16:creationId xmlns:a16="http://schemas.microsoft.com/office/drawing/2014/main" xmlns="" id="{00000000-0008-0000-0100-00000C000000}"/>
                </a:ext>
              </a:extLst>
            </xdr:cNvPr>
            <xdr:cNvSpPr>
              <a:spLocks noChangeArrowheads="1"/>
            </xdr:cNvSpPr>
          </xdr:nvSpPr>
          <xdr:spPr bwMode="auto">
            <a:xfrm>
              <a:off x="2546518" y="2918939"/>
              <a:ext cx="3743934" cy="136125"/>
            </a:xfrm>
            <a:prstGeom prst="rect">
              <a:avLst/>
            </a:prstGeom>
            <a:pattFill prst="dotDmnd">
              <a:fgClr>
                <a:srgbClr val="000000"/>
              </a:fgClr>
              <a:bgClr>
                <a:srgbClr val="FFFFFF"/>
              </a:bgClr>
            </a:pattFill>
            <a:ln w="9525">
              <a:noFill/>
              <a:miter lim="800000"/>
              <a:headEnd/>
              <a:tailEnd/>
            </a:ln>
          </xdr:spPr>
        </xdr:sp>
        <xdr:cxnSp macro="">
          <xdr:nvCxnSpPr>
            <xdr:cNvPr id="13" name="Conector reto 12">
              <a:extLst>
                <a:ext uri="{FF2B5EF4-FFF2-40B4-BE49-F238E27FC236}">
                  <a16:creationId xmlns:a16="http://schemas.microsoft.com/office/drawing/2014/main" xmlns="" id="{00000000-0008-0000-0100-00000D000000}"/>
                </a:ext>
              </a:extLst>
            </xdr:cNvPr>
            <xdr:cNvCxnSpPr>
              <a:stCxn id="16" idx="0"/>
            </xdr:cNvCxnSpPr>
          </xdr:nvCxnSpPr>
          <xdr:spPr>
            <a:xfrm flipH="1">
              <a:off x="1423338" y="2362454"/>
              <a:ext cx="1152409" cy="10509"/>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14" name="Conector reto 13">
              <a:extLst>
                <a:ext uri="{FF2B5EF4-FFF2-40B4-BE49-F238E27FC236}">
                  <a16:creationId xmlns:a16="http://schemas.microsoft.com/office/drawing/2014/main" xmlns="" id="{00000000-0008-0000-0100-00000E000000}"/>
                </a:ext>
              </a:extLst>
            </xdr:cNvPr>
            <xdr:cNvCxnSpPr/>
          </xdr:nvCxnSpPr>
          <xdr:spPr>
            <a:xfrm flipH="1">
              <a:off x="6288017" y="2352341"/>
              <a:ext cx="965648" cy="0"/>
            </a:xfrm>
            <a:prstGeom prst="line">
              <a:avLst/>
            </a:prstGeom>
          </xdr:spPr>
          <xdr:style>
            <a:lnRef idx="1">
              <a:schemeClr val="dk1"/>
            </a:lnRef>
            <a:fillRef idx="0">
              <a:schemeClr val="dk1"/>
            </a:fillRef>
            <a:effectRef idx="0">
              <a:schemeClr val="dk1"/>
            </a:effectRef>
            <a:fontRef idx="minor">
              <a:schemeClr val="tx1"/>
            </a:fontRef>
          </xdr:style>
        </xdr:cxnSp>
        <xdr:sp macro="" textlink="">
          <xdr:nvSpPr>
            <xdr:cNvPr id="15" name="Line 25">
              <a:extLst>
                <a:ext uri="{FF2B5EF4-FFF2-40B4-BE49-F238E27FC236}">
                  <a16:creationId xmlns:a16="http://schemas.microsoft.com/office/drawing/2014/main" xmlns="" id="{00000000-0008-0000-0100-00000F000000}"/>
                </a:ext>
              </a:extLst>
            </xdr:cNvPr>
            <xdr:cNvSpPr>
              <a:spLocks noChangeShapeType="1"/>
            </xdr:cNvSpPr>
          </xdr:nvSpPr>
          <xdr:spPr bwMode="auto">
            <a:xfrm>
              <a:off x="6261695" y="2794016"/>
              <a:ext cx="6824" cy="96319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 name="Rectangle 19">
              <a:extLst>
                <a:ext uri="{FF2B5EF4-FFF2-40B4-BE49-F238E27FC236}">
                  <a16:creationId xmlns:a16="http://schemas.microsoft.com/office/drawing/2014/main" xmlns="" id="{00000000-0008-0000-0100-000010000000}"/>
                </a:ext>
              </a:extLst>
            </xdr:cNvPr>
            <xdr:cNvSpPr>
              <a:spLocks noChangeArrowheads="1"/>
            </xdr:cNvSpPr>
          </xdr:nvSpPr>
          <xdr:spPr bwMode="auto">
            <a:xfrm>
              <a:off x="2536211" y="2362454"/>
              <a:ext cx="79073" cy="421778"/>
            </a:xfrm>
            <a:prstGeom prst="rect">
              <a:avLst/>
            </a:prstGeom>
            <a:solidFill>
              <a:srgbClr val="000000"/>
            </a:solidFill>
            <a:ln w="9525">
              <a:solidFill>
                <a:srgbClr val="000000"/>
              </a:solidFill>
              <a:miter lim="800000"/>
              <a:headEnd/>
              <a:tailEnd/>
            </a:ln>
          </xdr:spPr>
        </xdr:sp>
        <xdr:sp macro="" textlink="">
          <xdr:nvSpPr>
            <xdr:cNvPr id="17" name="Rectangle 18">
              <a:extLst>
                <a:ext uri="{FF2B5EF4-FFF2-40B4-BE49-F238E27FC236}">
                  <a16:creationId xmlns:a16="http://schemas.microsoft.com/office/drawing/2014/main" xmlns="" id="{00000000-0008-0000-0100-000011000000}"/>
                </a:ext>
              </a:extLst>
            </xdr:cNvPr>
            <xdr:cNvSpPr>
              <a:spLocks noChangeArrowheads="1"/>
            </xdr:cNvSpPr>
          </xdr:nvSpPr>
          <xdr:spPr bwMode="auto">
            <a:xfrm>
              <a:off x="6183482" y="2329325"/>
              <a:ext cx="86498" cy="447580"/>
            </a:xfrm>
            <a:prstGeom prst="rect">
              <a:avLst/>
            </a:prstGeom>
            <a:solidFill>
              <a:srgbClr val="000000"/>
            </a:solidFill>
            <a:ln w="9525">
              <a:solidFill>
                <a:srgbClr val="000000"/>
              </a:solidFill>
              <a:miter lim="800000"/>
              <a:headEnd/>
              <a:tailEnd/>
            </a:ln>
          </xdr:spPr>
        </xdr:sp>
        <xdr:sp macro="" textlink="">
          <xdr:nvSpPr>
            <xdr:cNvPr id="18" name="Line 28">
              <a:extLst>
                <a:ext uri="{FF2B5EF4-FFF2-40B4-BE49-F238E27FC236}">
                  <a16:creationId xmlns:a16="http://schemas.microsoft.com/office/drawing/2014/main" xmlns="" id="{00000000-0008-0000-0100-000012000000}"/>
                </a:ext>
              </a:extLst>
            </xdr:cNvPr>
            <xdr:cNvSpPr>
              <a:spLocks noChangeShapeType="1"/>
            </xdr:cNvSpPr>
          </xdr:nvSpPr>
          <xdr:spPr bwMode="auto">
            <a:xfrm flipH="1">
              <a:off x="2609916" y="2736397"/>
              <a:ext cx="761" cy="82921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4" name="Line 28">
            <a:extLst>
              <a:ext uri="{FF2B5EF4-FFF2-40B4-BE49-F238E27FC236}">
                <a16:creationId xmlns:a16="http://schemas.microsoft.com/office/drawing/2014/main" xmlns="" id="{00000000-0008-0000-0100-000004000000}"/>
              </a:ext>
            </a:extLst>
          </xdr:cNvPr>
          <xdr:cNvSpPr>
            <a:spLocks noChangeShapeType="1"/>
          </xdr:cNvSpPr>
        </xdr:nvSpPr>
        <xdr:spPr bwMode="auto">
          <a:xfrm flipH="1">
            <a:off x="6193551" y="2767902"/>
            <a:ext cx="762" cy="82953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8</xdr:col>
      <xdr:colOff>644770</xdr:colOff>
      <xdr:row>9</xdr:row>
      <xdr:rowOff>146538</xdr:rowOff>
    </xdr:from>
    <xdr:to>
      <xdr:col>9</xdr:col>
      <xdr:colOff>241788</xdr:colOff>
      <xdr:row>11</xdr:row>
      <xdr:rowOff>29308</xdr:rowOff>
    </xdr:to>
    <xdr:cxnSp macro="">
      <xdr:nvCxnSpPr>
        <xdr:cNvPr id="19" name="Conector de Seta Reta 20">
          <a:extLst>
            <a:ext uri="{FF2B5EF4-FFF2-40B4-BE49-F238E27FC236}">
              <a16:creationId xmlns:a16="http://schemas.microsoft.com/office/drawing/2014/main" xmlns="" id="{00000000-0008-0000-0100-000013000000}"/>
            </a:ext>
          </a:extLst>
        </xdr:cNvPr>
        <xdr:cNvCxnSpPr/>
      </xdr:nvCxnSpPr>
      <xdr:spPr>
        <a:xfrm flipH="1">
          <a:off x="6816970" y="1670538"/>
          <a:ext cx="381878" cy="23329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586887</xdr:colOff>
      <xdr:row>11</xdr:row>
      <xdr:rowOff>100380</xdr:rowOff>
    </xdr:from>
    <xdr:to>
      <xdr:col>10</xdr:col>
      <xdr:colOff>88656</xdr:colOff>
      <xdr:row>13</xdr:row>
      <xdr:rowOff>15323</xdr:rowOff>
    </xdr:to>
    <xdr:grpSp>
      <xdr:nvGrpSpPr>
        <xdr:cNvPr id="20" name="Group 15">
          <a:extLst>
            <a:ext uri="{FF2B5EF4-FFF2-40B4-BE49-F238E27FC236}">
              <a16:creationId xmlns:a16="http://schemas.microsoft.com/office/drawing/2014/main" xmlns="" id="{00000000-0008-0000-0100-000014000000}"/>
            </a:ext>
          </a:extLst>
        </xdr:cNvPr>
        <xdr:cNvGrpSpPr>
          <a:grpSpLocks/>
        </xdr:cNvGrpSpPr>
      </xdr:nvGrpSpPr>
      <xdr:grpSpPr bwMode="auto">
        <a:xfrm>
          <a:off x="6406662" y="2205405"/>
          <a:ext cx="978144" cy="295943"/>
          <a:chOff x="229" y="591"/>
          <a:chExt cx="70" cy="24"/>
        </a:xfrm>
      </xdr:grpSpPr>
      <xdr:sp macro="" textlink="">
        <xdr:nvSpPr>
          <xdr:cNvPr id="21" name="Rectangle 16" descr="Diagonal para baixo larga">
            <a:extLst>
              <a:ext uri="{FF2B5EF4-FFF2-40B4-BE49-F238E27FC236}">
                <a16:creationId xmlns:a16="http://schemas.microsoft.com/office/drawing/2014/main" xmlns="" id="{00000000-0008-0000-0100-000015000000}"/>
              </a:ext>
            </a:extLst>
          </xdr:cNvPr>
          <xdr:cNvSpPr>
            <a:spLocks noChangeArrowheads="1"/>
          </xdr:cNvSpPr>
        </xdr:nvSpPr>
        <xdr:spPr bwMode="auto">
          <a:xfrm>
            <a:off x="229" y="603"/>
            <a:ext cx="70" cy="12"/>
          </a:xfrm>
          <a:prstGeom prst="rect">
            <a:avLst/>
          </a:prstGeom>
          <a:pattFill prst="wdDnDiag">
            <a:fgClr>
              <a:srgbClr val="000000"/>
            </a:fgClr>
            <a:bgClr>
              <a:srgbClr val="FFFFFF"/>
            </a:bgClr>
          </a:pattFill>
          <a:ln w="9525">
            <a:solidFill>
              <a:srgbClr val="000000"/>
            </a:solidFill>
            <a:miter lim="800000"/>
            <a:headEnd/>
            <a:tailEnd/>
          </a:ln>
        </xdr:spPr>
      </xdr:sp>
      <xdr:sp macro="" textlink="">
        <xdr:nvSpPr>
          <xdr:cNvPr id="22" name="Rectangle 17" descr="Confetes grandes">
            <a:extLst>
              <a:ext uri="{FF2B5EF4-FFF2-40B4-BE49-F238E27FC236}">
                <a16:creationId xmlns:a16="http://schemas.microsoft.com/office/drawing/2014/main" xmlns="" id="{00000000-0008-0000-0100-000016000000}"/>
              </a:ext>
            </a:extLst>
          </xdr:cNvPr>
          <xdr:cNvSpPr>
            <a:spLocks noChangeArrowheads="1"/>
          </xdr:cNvSpPr>
        </xdr:nvSpPr>
        <xdr:spPr bwMode="auto">
          <a:xfrm>
            <a:off x="229" y="591"/>
            <a:ext cx="70" cy="12"/>
          </a:xfrm>
          <a:prstGeom prst="rect">
            <a:avLst/>
          </a:prstGeom>
          <a:pattFill prst="lgConfetti">
            <a:fgClr>
              <a:srgbClr val="000000"/>
            </a:fgClr>
            <a:bgClr>
              <a:srgbClr val="FFFFFF"/>
            </a:bgClr>
          </a:pattFill>
          <a:ln w="9525">
            <a:solidFill>
              <a:srgbClr val="000000"/>
            </a:solidFill>
            <a:miter lim="800000"/>
            <a:headEnd/>
            <a:tailEnd/>
          </a:ln>
        </xdr:spPr>
      </xdr:sp>
    </xdr:grpSp>
    <xdr:clientData/>
  </xdr:twoCellAnchor>
  <xdr:twoCellAnchor>
    <xdr:from>
      <xdr:col>3</xdr:col>
      <xdr:colOff>175846</xdr:colOff>
      <xdr:row>12</xdr:row>
      <xdr:rowOff>102575</xdr:rowOff>
    </xdr:from>
    <xdr:to>
      <xdr:col>3</xdr:col>
      <xdr:colOff>483578</xdr:colOff>
      <xdr:row>13</xdr:row>
      <xdr:rowOff>29309</xdr:rowOff>
    </xdr:to>
    <xdr:sp macro="" textlink="">
      <xdr:nvSpPr>
        <xdr:cNvPr id="23" name="AutoShape 38">
          <a:extLst>
            <a:ext uri="{FF2B5EF4-FFF2-40B4-BE49-F238E27FC236}">
              <a16:creationId xmlns:a16="http://schemas.microsoft.com/office/drawing/2014/main" xmlns="" id="{00000000-0008-0000-0100-000017000000}"/>
            </a:ext>
          </a:extLst>
        </xdr:cNvPr>
        <xdr:cNvSpPr>
          <a:spLocks noChangeArrowheads="1"/>
        </xdr:cNvSpPr>
      </xdr:nvSpPr>
      <xdr:spPr bwMode="auto">
        <a:xfrm>
          <a:off x="3056206" y="2152355"/>
          <a:ext cx="307732" cy="101994"/>
        </a:xfrm>
        <a:prstGeom prst="flowChartManualInput">
          <a:avLst/>
        </a:prstGeom>
        <a:solidFill>
          <a:srgbClr val="000000"/>
        </a:solidFill>
        <a:ln w="9525">
          <a:solidFill>
            <a:srgbClr val="000000"/>
          </a:solidFill>
          <a:miter lim="800000"/>
          <a:headEnd/>
          <a:tailEnd/>
        </a:ln>
      </xdr:spPr>
    </xdr:sp>
    <xdr:clientData/>
  </xdr:twoCellAnchor>
  <xdr:twoCellAnchor>
    <xdr:from>
      <xdr:col>8</xdr:col>
      <xdr:colOff>197824</xdr:colOff>
      <xdr:row>12</xdr:row>
      <xdr:rowOff>95251</xdr:rowOff>
    </xdr:from>
    <xdr:to>
      <xdr:col>8</xdr:col>
      <xdr:colOff>527537</xdr:colOff>
      <xdr:row>13</xdr:row>
      <xdr:rowOff>14655</xdr:rowOff>
    </xdr:to>
    <xdr:sp macro="" textlink="">
      <xdr:nvSpPr>
        <xdr:cNvPr id="24" name="AutoShape 38">
          <a:extLst>
            <a:ext uri="{FF2B5EF4-FFF2-40B4-BE49-F238E27FC236}">
              <a16:creationId xmlns:a16="http://schemas.microsoft.com/office/drawing/2014/main" xmlns="" id="{00000000-0008-0000-0100-000018000000}"/>
            </a:ext>
          </a:extLst>
        </xdr:cNvPr>
        <xdr:cNvSpPr>
          <a:spLocks noChangeArrowheads="1"/>
        </xdr:cNvSpPr>
      </xdr:nvSpPr>
      <xdr:spPr bwMode="auto">
        <a:xfrm flipH="1">
          <a:off x="6370024" y="2145031"/>
          <a:ext cx="329713" cy="94664"/>
        </a:xfrm>
        <a:prstGeom prst="flowChartManualInput">
          <a:avLst/>
        </a:prstGeom>
        <a:solidFill>
          <a:srgbClr val="000000"/>
        </a:solidFill>
        <a:ln w="9525">
          <a:solidFill>
            <a:srgbClr val="000000"/>
          </a:solidFill>
          <a:miter lim="800000"/>
          <a:headEnd/>
          <a:tailEnd/>
        </a:ln>
      </xdr:spPr>
    </xdr:sp>
    <xdr:clientData/>
  </xdr:twoCellAnchor>
  <xdr:twoCellAnchor>
    <xdr:from>
      <xdr:col>1</xdr:col>
      <xdr:colOff>608722</xdr:colOff>
      <xdr:row>11</xdr:row>
      <xdr:rowOff>131247</xdr:rowOff>
    </xdr:from>
    <xdr:to>
      <xdr:col>3</xdr:col>
      <xdr:colOff>109903</xdr:colOff>
      <xdr:row>13</xdr:row>
      <xdr:rowOff>41413</xdr:rowOff>
    </xdr:to>
    <xdr:grpSp>
      <xdr:nvGrpSpPr>
        <xdr:cNvPr id="25" name="Group 15">
          <a:extLst>
            <a:ext uri="{FF2B5EF4-FFF2-40B4-BE49-F238E27FC236}">
              <a16:creationId xmlns:a16="http://schemas.microsoft.com/office/drawing/2014/main" xmlns="" id="{00000000-0008-0000-0100-000019000000}"/>
            </a:ext>
          </a:extLst>
        </xdr:cNvPr>
        <xdr:cNvGrpSpPr>
          <a:grpSpLocks/>
        </xdr:cNvGrpSpPr>
      </xdr:nvGrpSpPr>
      <xdr:grpSpPr bwMode="auto">
        <a:xfrm>
          <a:off x="1218322" y="2236272"/>
          <a:ext cx="1463331" cy="291166"/>
          <a:chOff x="229" y="591"/>
          <a:chExt cx="70" cy="24"/>
        </a:xfrm>
      </xdr:grpSpPr>
      <xdr:sp macro="" textlink="">
        <xdr:nvSpPr>
          <xdr:cNvPr id="26" name="Rectangle 16" descr="Diagonal para baixo larga">
            <a:extLst>
              <a:ext uri="{FF2B5EF4-FFF2-40B4-BE49-F238E27FC236}">
                <a16:creationId xmlns:a16="http://schemas.microsoft.com/office/drawing/2014/main" xmlns="" id="{00000000-0008-0000-0100-00001A000000}"/>
              </a:ext>
            </a:extLst>
          </xdr:cNvPr>
          <xdr:cNvSpPr>
            <a:spLocks noChangeArrowheads="1"/>
          </xdr:cNvSpPr>
        </xdr:nvSpPr>
        <xdr:spPr bwMode="auto">
          <a:xfrm>
            <a:off x="229" y="603"/>
            <a:ext cx="70" cy="12"/>
          </a:xfrm>
          <a:prstGeom prst="rect">
            <a:avLst/>
          </a:prstGeom>
          <a:pattFill prst="wdDnDiag">
            <a:fgClr>
              <a:srgbClr val="000000"/>
            </a:fgClr>
            <a:bgClr>
              <a:srgbClr val="FFFFFF"/>
            </a:bgClr>
          </a:pattFill>
          <a:ln w="9525">
            <a:solidFill>
              <a:srgbClr val="000000"/>
            </a:solidFill>
            <a:miter lim="800000"/>
            <a:headEnd/>
            <a:tailEnd/>
          </a:ln>
        </xdr:spPr>
      </xdr:sp>
      <xdr:sp macro="" textlink="">
        <xdr:nvSpPr>
          <xdr:cNvPr id="27" name="Rectangle 17" descr="Confetes grandes">
            <a:extLst>
              <a:ext uri="{FF2B5EF4-FFF2-40B4-BE49-F238E27FC236}">
                <a16:creationId xmlns:a16="http://schemas.microsoft.com/office/drawing/2014/main" xmlns="" id="{00000000-0008-0000-0100-00001B000000}"/>
              </a:ext>
            </a:extLst>
          </xdr:cNvPr>
          <xdr:cNvSpPr>
            <a:spLocks noChangeArrowheads="1"/>
          </xdr:cNvSpPr>
        </xdr:nvSpPr>
        <xdr:spPr bwMode="auto">
          <a:xfrm>
            <a:off x="229" y="591"/>
            <a:ext cx="70" cy="12"/>
          </a:xfrm>
          <a:prstGeom prst="rect">
            <a:avLst/>
          </a:prstGeom>
          <a:pattFill prst="lgConfetti">
            <a:fgClr>
              <a:srgbClr val="000000"/>
            </a:fgClr>
            <a:bgClr>
              <a:srgbClr val="FFFFFF"/>
            </a:bgClr>
          </a:pattFill>
          <a:ln w="9525">
            <a:solidFill>
              <a:srgbClr val="000000"/>
            </a:solidFill>
            <a:miter lim="800000"/>
            <a:headEnd/>
            <a:tailEnd/>
          </a:ln>
        </xdr:spPr>
      </xdr:sp>
    </xdr:grpSp>
    <xdr:clientData/>
  </xdr:twoCellAnchor>
  <xdr:twoCellAnchor>
    <xdr:from>
      <xdr:col>3</xdr:col>
      <xdr:colOff>91108</xdr:colOff>
      <xdr:row>10</xdr:row>
      <xdr:rowOff>49695</xdr:rowOff>
    </xdr:from>
    <xdr:to>
      <xdr:col>3</xdr:col>
      <xdr:colOff>364434</xdr:colOff>
      <xdr:row>11</xdr:row>
      <xdr:rowOff>164379</xdr:rowOff>
    </xdr:to>
    <xdr:cxnSp macro="">
      <xdr:nvCxnSpPr>
        <xdr:cNvPr id="28" name="Conector de Seta Reta 34">
          <a:extLst>
            <a:ext uri="{FF2B5EF4-FFF2-40B4-BE49-F238E27FC236}">
              <a16:creationId xmlns:a16="http://schemas.microsoft.com/office/drawing/2014/main" xmlns="" id="{00000000-0008-0000-0100-00001C000000}"/>
            </a:ext>
          </a:extLst>
        </xdr:cNvPr>
        <xdr:cNvCxnSpPr/>
      </xdr:nvCxnSpPr>
      <xdr:spPr>
        <a:xfrm>
          <a:off x="2971468" y="1748955"/>
          <a:ext cx="273326" cy="28994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720587</xdr:colOff>
      <xdr:row>11</xdr:row>
      <xdr:rowOff>115957</xdr:rowOff>
    </xdr:from>
    <xdr:to>
      <xdr:col>1</xdr:col>
      <xdr:colOff>919370</xdr:colOff>
      <xdr:row>12</xdr:row>
      <xdr:rowOff>16565</xdr:rowOff>
    </xdr:to>
    <xdr:cxnSp macro="">
      <xdr:nvCxnSpPr>
        <xdr:cNvPr id="29" name="Conector de Seta Reta 36">
          <a:extLst>
            <a:ext uri="{FF2B5EF4-FFF2-40B4-BE49-F238E27FC236}">
              <a16:creationId xmlns:a16="http://schemas.microsoft.com/office/drawing/2014/main" xmlns="" id="{00000000-0008-0000-0100-00001D000000}"/>
            </a:ext>
          </a:extLst>
        </xdr:cNvPr>
        <xdr:cNvCxnSpPr/>
      </xdr:nvCxnSpPr>
      <xdr:spPr>
        <a:xfrm>
          <a:off x="1581647" y="1990477"/>
          <a:ext cx="198783" cy="7586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687458</xdr:colOff>
      <xdr:row>13</xdr:row>
      <xdr:rowOff>24848</xdr:rowOff>
    </xdr:from>
    <xdr:to>
      <xdr:col>1</xdr:col>
      <xdr:colOff>927653</xdr:colOff>
      <xdr:row>13</xdr:row>
      <xdr:rowOff>91108</xdr:rowOff>
    </xdr:to>
    <xdr:cxnSp macro="">
      <xdr:nvCxnSpPr>
        <xdr:cNvPr id="30" name="Conector de Seta Reta 38">
          <a:extLst>
            <a:ext uri="{FF2B5EF4-FFF2-40B4-BE49-F238E27FC236}">
              <a16:creationId xmlns:a16="http://schemas.microsoft.com/office/drawing/2014/main" xmlns="" id="{00000000-0008-0000-0100-00001E000000}"/>
            </a:ext>
          </a:extLst>
        </xdr:cNvPr>
        <xdr:cNvCxnSpPr/>
      </xdr:nvCxnSpPr>
      <xdr:spPr>
        <a:xfrm flipV="1">
          <a:off x="1548518" y="2249888"/>
          <a:ext cx="240195" cy="6626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628650</xdr:colOff>
      <xdr:row>0</xdr:row>
      <xdr:rowOff>57150</xdr:rowOff>
    </xdr:from>
    <xdr:to>
      <xdr:col>15</xdr:col>
      <xdr:colOff>182554</xdr:colOff>
      <xdr:row>4</xdr:row>
      <xdr:rowOff>237</xdr:rowOff>
    </xdr:to>
    <xdr:pic>
      <xdr:nvPicPr>
        <xdr:cNvPr id="31" name="Imagem 30">
          <a:extLst>
            <a:ext uri="{FF2B5EF4-FFF2-40B4-BE49-F238E27FC236}">
              <a16:creationId xmlns:a16="http://schemas.microsoft.com/office/drawing/2014/main" xmlns="" id="{00000000-0008-0000-0100-00001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05850" y="438150"/>
          <a:ext cx="2525704"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12</xdr:col>
      <xdr:colOff>627529</xdr:colOff>
      <xdr:row>0</xdr:row>
      <xdr:rowOff>33618</xdr:rowOff>
    </xdr:from>
    <xdr:to>
      <xdr:col>16</xdr:col>
      <xdr:colOff>942873</xdr:colOff>
      <xdr:row>4</xdr:row>
      <xdr:rowOff>176731</xdr:rowOff>
    </xdr:to>
    <xdr:pic>
      <xdr:nvPicPr>
        <xdr:cNvPr id="2" name="Imagem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412941" y="33618"/>
          <a:ext cx="3340932" cy="9051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B41" sqref="B41"/>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13" t="s">
        <v>39371</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39231</v>
      </c>
      <c r="B3600" s="3">
        <v>9.0500000000000007</v>
      </c>
    </row>
    <row r="3601" spans="1:2" x14ac:dyDescent="0.25">
      <c r="A3601" s="2" t="s">
        <v>39232</v>
      </c>
      <c r="B3601" s="3">
        <v>8.5</v>
      </c>
    </row>
    <row r="3602" spans="1:2" x14ac:dyDescent="0.25">
      <c r="A3602" s="2" t="s">
        <v>39233</v>
      </c>
      <c r="B3602" s="3">
        <v>9.89</v>
      </c>
    </row>
    <row r="3603" spans="1:2" x14ac:dyDescent="0.25">
      <c r="A3603" s="2" t="s">
        <v>39234</v>
      </c>
      <c r="B3603" s="3">
        <v>9.34</v>
      </c>
    </row>
    <row r="3604" spans="1:2" x14ac:dyDescent="0.25">
      <c r="A3604" s="2" t="s">
        <v>39235</v>
      </c>
      <c r="B3604" s="3">
        <v>35.61</v>
      </c>
    </row>
    <row r="3605" spans="1:2" x14ac:dyDescent="0.25">
      <c r="A3605" s="2" t="s">
        <v>39236</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39237</v>
      </c>
      <c r="B10510" s="3">
        <v>8.69</v>
      </c>
    </row>
    <row r="10511" spans="1:2" x14ac:dyDescent="0.25">
      <c r="A10511" s="2" t="s">
        <v>39238</v>
      </c>
      <c r="B10511" s="3">
        <v>8.1199999999999992</v>
      </c>
    </row>
    <row r="10512" spans="1:2" x14ac:dyDescent="0.25">
      <c r="A10512" s="2" t="s">
        <v>39239</v>
      </c>
      <c r="B10512" s="3">
        <v>7.41</v>
      </c>
    </row>
    <row r="10513" spans="1:2" x14ac:dyDescent="0.25">
      <c r="A10513" s="2" t="s">
        <v>39240</v>
      </c>
      <c r="B10513" s="3">
        <v>6.94</v>
      </c>
    </row>
    <row r="10514" spans="1:2" x14ac:dyDescent="0.25">
      <c r="A10514" s="2" t="s">
        <v>39241</v>
      </c>
      <c r="B10514" s="3">
        <v>6.76</v>
      </c>
    </row>
    <row r="10515" spans="1:2" x14ac:dyDescent="0.25">
      <c r="A10515" s="2" t="s">
        <v>39242</v>
      </c>
      <c r="B10515" s="3">
        <v>6.38</v>
      </c>
    </row>
    <row r="10516" spans="1:2" x14ac:dyDescent="0.25">
      <c r="A10516" s="2" t="s">
        <v>39243</v>
      </c>
      <c r="B10516" s="3">
        <v>7.89</v>
      </c>
    </row>
    <row r="10517" spans="1:2" x14ac:dyDescent="0.25">
      <c r="A10517" s="2" t="s">
        <v>39244</v>
      </c>
      <c r="B10517" s="3">
        <v>7.37</v>
      </c>
    </row>
    <row r="10518" spans="1:2" x14ac:dyDescent="0.25">
      <c r="A10518" s="2" t="s">
        <v>39245</v>
      </c>
      <c r="B10518" s="3">
        <v>7.8</v>
      </c>
    </row>
    <row r="10519" spans="1:2" x14ac:dyDescent="0.25">
      <c r="A10519" s="2" t="s">
        <v>39246</v>
      </c>
      <c r="B10519" s="3">
        <v>7.33</v>
      </c>
    </row>
    <row r="10520" spans="1:2" x14ac:dyDescent="0.25">
      <c r="A10520" s="2" t="s">
        <v>39247</v>
      </c>
      <c r="B10520" s="3">
        <v>7.98</v>
      </c>
    </row>
    <row r="10521" spans="1:2" x14ac:dyDescent="0.25">
      <c r="A10521" s="2" t="s">
        <v>39248</v>
      </c>
      <c r="B10521" s="3">
        <v>7.41</v>
      </c>
    </row>
    <row r="10522" spans="1:2" x14ac:dyDescent="0.25">
      <c r="A10522" s="2" t="s">
        <v>39249</v>
      </c>
      <c r="B10522" s="3">
        <v>7.49</v>
      </c>
    </row>
    <row r="10523" spans="1:2" x14ac:dyDescent="0.25">
      <c r="A10523" s="2" t="s">
        <v>39250</v>
      </c>
      <c r="B10523" s="3">
        <v>6.99</v>
      </c>
    </row>
    <row r="10524" spans="1:2" x14ac:dyDescent="0.25">
      <c r="A10524" s="2" t="s">
        <v>39251</v>
      </c>
      <c r="B10524" s="3">
        <v>6.36</v>
      </c>
    </row>
    <row r="10525" spans="1:2" x14ac:dyDescent="0.25">
      <c r="A10525" s="2" t="s">
        <v>39252</v>
      </c>
      <c r="B10525" s="3">
        <v>5.94</v>
      </c>
    </row>
    <row r="10526" spans="1:2" x14ac:dyDescent="0.25">
      <c r="A10526" s="2" t="s">
        <v>39253</v>
      </c>
      <c r="B10526" s="3">
        <v>9.2100000000000009</v>
      </c>
    </row>
    <row r="10527" spans="1:2" x14ac:dyDescent="0.25">
      <c r="A10527" s="2" t="s">
        <v>39254</v>
      </c>
      <c r="B10527" s="3">
        <v>8.6300000000000008</v>
      </c>
    </row>
    <row r="10528" spans="1:2" x14ac:dyDescent="0.25">
      <c r="A10528" s="2" t="s">
        <v>39255</v>
      </c>
      <c r="B10528" s="3">
        <v>8.1199999999999992</v>
      </c>
    </row>
    <row r="10529" spans="1:2" x14ac:dyDescent="0.25">
      <c r="A10529" s="2" t="s">
        <v>39256</v>
      </c>
      <c r="B10529" s="3">
        <v>7.61</v>
      </c>
    </row>
    <row r="10530" spans="1:2" x14ac:dyDescent="0.25">
      <c r="A10530" s="2" t="s">
        <v>39257</v>
      </c>
      <c r="B10530" s="3">
        <v>7.64</v>
      </c>
    </row>
    <row r="10531" spans="1:2" x14ac:dyDescent="0.25">
      <c r="A10531" s="2" t="s">
        <v>39258</v>
      </c>
      <c r="B10531" s="3">
        <v>7.2</v>
      </c>
    </row>
    <row r="10532" spans="1:2" x14ac:dyDescent="0.25">
      <c r="A10532" s="2" t="s">
        <v>39259</v>
      </c>
      <c r="B10532" s="3">
        <v>8.77</v>
      </c>
    </row>
    <row r="10533" spans="1:2" x14ac:dyDescent="0.25">
      <c r="A10533" s="2" t="s">
        <v>39260</v>
      </c>
      <c r="B10533" s="3">
        <v>8.19</v>
      </c>
    </row>
    <row r="10534" spans="1:2" x14ac:dyDescent="0.25">
      <c r="A10534" s="2" t="s">
        <v>39261</v>
      </c>
      <c r="B10534" s="3">
        <v>8.5</v>
      </c>
    </row>
    <row r="10535" spans="1:2" x14ac:dyDescent="0.25">
      <c r="A10535" s="2" t="s">
        <v>39262</v>
      </c>
      <c r="B10535" s="3">
        <v>8</v>
      </c>
    </row>
    <row r="10536" spans="1:2" x14ac:dyDescent="0.25">
      <c r="A10536" s="2" t="s">
        <v>39263</v>
      </c>
      <c r="B10536" s="3">
        <v>8.51</v>
      </c>
    </row>
    <row r="10537" spans="1:2" x14ac:dyDescent="0.25">
      <c r="A10537" s="2" t="s">
        <v>39264</v>
      </c>
      <c r="B10537" s="3">
        <v>7.93</v>
      </c>
    </row>
    <row r="10538" spans="1:2" x14ac:dyDescent="0.25">
      <c r="A10538" s="2" t="s">
        <v>39265</v>
      </c>
      <c r="B10538" s="3">
        <v>8.01</v>
      </c>
    </row>
    <row r="10539" spans="1:2" x14ac:dyDescent="0.25">
      <c r="A10539" s="2" t="s">
        <v>39266</v>
      </c>
      <c r="B10539" s="3">
        <v>7.5</v>
      </c>
    </row>
    <row r="10540" spans="1:2" x14ac:dyDescent="0.25">
      <c r="A10540" s="2" t="s">
        <v>39267</v>
      </c>
      <c r="B10540" s="3">
        <v>6.89</v>
      </c>
    </row>
    <row r="10541" spans="1:2" x14ac:dyDescent="0.25">
      <c r="A10541" s="2" t="s">
        <v>39268</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39357</v>
      </c>
      <c r="B12126" s="3">
        <v>109.75</v>
      </c>
    </row>
    <row r="12127" spans="1:2" x14ac:dyDescent="0.25">
      <c r="A12127" s="2" t="s">
        <v>39358</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39269</v>
      </c>
      <c r="B13274" s="3">
        <v>12.98</v>
      </c>
    </row>
    <row r="13275" spans="1:2" x14ac:dyDescent="0.25">
      <c r="A13275" s="2" t="s">
        <v>39270</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39271</v>
      </c>
      <c r="B13294" s="3">
        <v>647.15</v>
      </c>
    </row>
    <row r="13295" spans="1:2" x14ac:dyDescent="0.25">
      <c r="A13295" s="2" t="s">
        <v>39272</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39273</v>
      </c>
      <c r="B13358" s="3">
        <v>324.63</v>
      </c>
    </row>
    <row r="13359" spans="1:2" x14ac:dyDescent="0.25">
      <c r="A13359" s="2" t="s">
        <v>39274</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39275</v>
      </c>
      <c r="B13414" s="3">
        <v>1567.22</v>
      </c>
    </row>
    <row r="13415" spans="1:2" x14ac:dyDescent="0.25">
      <c r="A13415" s="2" t="s">
        <v>39276</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39359</v>
      </c>
      <c r="B13770" s="3">
        <v>338.99</v>
      </c>
    </row>
    <row r="13771" spans="1:2" x14ac:dyDescent="0.25">
      <c r="A13771" s="2" t="s">
        <v>39360</v>
      </c>
      <c r="B13771" s="3">
        <v>336.27</v>
      </c>
    </row>
    <row r="13772" spans="1:2" x14ac:dyDescent="0.25">
      <c r="A13772" s="2" t="s">
        <v>39361</v>
      </c>
      <c r="B13772" s="3">
        <v>767.29</v>
      </c>
    </row>
    <row r="13773" spans="1:2" x14ac:dyDescent="0.25">
      <c r="A13773" s="2" t="s">
        <v>39362</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39277</v>
      </c>
      <c r="B14482" s="3">
        <v>82.96</v>
      </c>
    </row>
    <row r="14483" spans="1:2" x14ac:dyDescent="0.25">
      <c r="A14483" s="2" t="s">
        <v>39278</v>
      </c>
      <c r="B14483" s="3">
        <v>79.430000000000007</v>
      </c>
    </row>
    <row r="14484" spans="1:2" x14ac:dyDescent="0.25">
      <c r="A14484" s="2" t="s">
        <v>39279</v>
      </c>
      <c r="B14484" s="3">
        <v>133.69999999999999</v>
      </c>
    </row>
    <row r="14485" spans="1:2" x14ac:dyDescent="0.25">
      <c r="A14485" s="2" t="s">
        <v>39280</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39281</v>
      </c>
      <c r="B14490" s="3">
        <v>128.43</v>
      </c>
    </row>
    <row r="14491" spans="1:2" x14ac:dyDescent="0.25">
      <c r="A14491" s="2" t="s">
        <v>39282</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39283</v>
      </c>
      <c r="B14632" s="3">
        <v>723.28</v>
      </c>
    </row>
    <row r="14633" spans="1:2" x14ac:dyDescent="0.25">
      <c r="A14633" s="2" t="s">
        <v>39284</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39285</v>
      </c>
      <c r="B14650" s="3">
        <v>794.23</v>
      </c>
    </row>
    <row r="14651" spans="1:2" x14ac:dyDescent="0.25">
      <c r="A14651" s="2" t="s">
        <v>39286</v>
      </c>
      <c r="B14651" s="3">
        <v>763.43</v>
      </c>
    </row>
    <row r="14652" spans="1:2" x14ac:dyDescent="0.25">
      <c r="A14652" s="2" t="s">
        <v>39287</v>
      </c>
      <c r="B14652" s="3">
        <v>58.09</v>
      </c>
    </row>
    <row r="14653" spans="1:2" x14ac:dyDescent="0.25">
      <c r="A14653" s="2" t="s">
        <v>39288</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39363</v>
      </c>
      <c r="B14686" s="3">
        <v>21.18</v>
      </c>
    </row>
    <row r="14687" spans="1:2" x14ac:dyDescent="0.25">
      <c r="A14687" s="2" t="s">
        <v>39364</v>
      </c>
      <c r="B14687" s="3">
        <v>20.59</v>
      </c>
    </row>
    <row r="14688" spans="1:2" x14ac:dyDescent="0.25">
      <c r="A14688" s="2" t="s">
        <v>39365</v>
      </c>
      <c r="B14688" s="3">
        <v>37.93</v>
      </c>
    </row>
    <row r="14689" spans="1:2" x14ac:dyDescent="0.25">
      <c r="A14689" s="2" t="s">
        <v>39366</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39289</v>
      </c>
      <c r="B14730" s="3">
        <v>1972.65</v>
      </c>
    </row>
    <row r="14731" spans="1:2" x14ac:dyDescent="0.25">
      <c r="A14731" s="2" t="s">
        <v>39290</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39291</v>
      </c>
      <c r="B16570" s="3">
        <v>8.2100000000000009</v>
      </c>
    </row>
    <row r="16571" spans="1:2" x14ac:dyDescent="0.25">
      <c r="A16571" s="2" t="s">
        <v>39292</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39293</v>
      </c>
      <c r="B16588" s="3">
        <v>13.26</v>
      </c>
    </row>
    <row r="16589" spans="1:2" x14ac:dyDescent="0.25">
      <c r="A16589" s="2" t="s">
        <v>39294</v>
      </c>
      <c r="B16589" s="3">
        <v>13.13</v>
      </c>
    </row>
    <row r="16590" spans="1:2" x14ac:dyDescent="0.25">
      <c r="A16590" s="2" t="s">
        <v>39295</v>
      </c>
      <c r="B16590" s="3">
        <v>15.84</v>
      </c>
    </row>
    <row r="16591" spans="1:2" x14ac:dyDescent="0.25">
      <c r="A16591" s="2" t="s">
        <v>39296</v>
      </c>
      <c r="B16591" s="3">
        <v>15.71</v>
      </c>
    </row>
    <row r="16592" spans="1:2" x14ac:dyDescent="0.25">
      <c r="A16592" s="2" t="s">
        <v>39297</v>
      </c>
      <c r="B16592" s="3">
        <v>25.1</v>
      </c>
    </row>
    <row r="16593" spans="1:2" x14ac:dyDescent="0.25">
      <c r="A16593" s="2" t="s">
        <v>39298</v>
      </c>
      <c r="B16593" s="3">
        <v>24.97</v>
      </c>
    </row>
    <row r="16594" spans="1:2" x14ac:dyDescent="0.25">
      <c r="A16594" s="2" t="s">
        <v>39299</v>
      </c>
      <c r="B16594" s="3">
        <v>56.52</v>
      </c>
    </row>
    <row r="16595" spans="1:2" x14ac:dyDescent="0.25">
      <c r="A16595" s="2" t="s">
        <v>39300</v>
      </c>
      <c r="B16595" s="3">
        <v>56.39</v>
      </c>
    </row>
    <row r="16596" spans="1:2" x14ac:dyDescent="0.25">
      <c r="A16596" s="2" t="s">
        <v>39301</v>
      </c>
      <c r="B16596" s="3">
        <v>74.69</v>
      </c>
    </row>
    <row r="16597" spans="1:2" x14ac:dyDescent="0.25">
      <c r="A16597" s="2" t="s">
        <v>39302</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39303</v>
      </c>
      <c r="B19096" s="3">
        <v>1844.38</v>
      </c>
    </row>
    <row r="19097" spans="1:2" x14ac:dyDescent="0.25">
      <c r="A19097" s="2" t="s">
        <v>39304</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39305</v>
      </c>
      <c r="B19142" s="3">
        <v>2132.1</v>
      </c>
    </row>
    <row r="19143" spans="1:2" x14ac:dyDescent="0.25">
      <c r="A19143" s="2" t="s">
        <v>39306</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39307</v>
      </c>
      <c r="B19314" s="3">
        <v>76.27</v>
      </c>
    </row>
    <row r="19315" spans="1:2" x14ac:dyDescent="0.25">
      <c r="A19315" s="2" t="s">
        <v>39308</v>
      </c>
      <c r="B19315" s="3">
        <v>70.819999999999993</v>
      </c>
    </row>
    <row r="19316" spans="1:2" x14ac:dyDescent="0.25">
      <c r="A19316" s="2" t="s">
        <v>39309</v>
      </c>
      <c r="B19316" s="3">
        <v>85.39</v>
      </c>
    </row>
    <row r="19317" spans="1:2" x14ac:dyDescent="0.25">
      <c r="A19317" s="2" t="s">
        <v>39310</v>
      </c>
      <c r="B19317" s="3">
        <v>79.94</v>
      </c>
    </row>
    <row r="19318" spans="1:2" x14ac:dyDescent="0.25">
      <c r="A19318" s="2" t="s">
        <v>39311</v>
      </c>
      <c r="B19318" s="3">
        <v>103.77</v>
      </c>
    </row>
    <row r="19319" spans="1:2" x14ac:dyDescent="0.25">
      <c r="A19319" s="2" t="s">
        <v>39312</v>
      </c>
      <c r="B19319" s="3">
        <v>98.03</v>
      </c>
    </row>
    <row r="19320" spans="1:2" x14ac:dyDescent="0.25">
      <c r="A19320" s="2" t="s">
        <v>39313</v>
      </c>
      <c r="B19320" s="3">
        <v>119.07</v>
      </c>
    </row>
    <row r="19321" spans="1:2" x14ac:dyDescent="0.25">
      <c r="A19321" s="2" t="s">
        <v>39314</v>
      </c>
      <c r="B19321" s="3">
        <v>113.33</v>
      </c>
    </row>
    <row r="19322" spans="1:2" x14ac:dyDescent="0.25">
      <c r="A19322" s="2" t="s">
        <v>39315</v>
      </c>
      <c r="B19322" s="3">
        <v>130.36000000000001</v>
      </c>
    </row>
    <row r="19323" spans="1:2" x14ac:dyDescent="0.25">
      <c r="A19323" s="2" t="s">
        <v>39316</v>
      </c>
      <c r="B19323" s="3">
        <v>124.39</v>
      </c>
    </row>
    <row r="19324" spans="1:2" x14ac:dyDescent="0.25">
      <c r="A19324" s="2" t="s">
        <v>39317</v>
      </c>
      <c r="B19324" s="3">
        <v>148.03</v>
      </c>
    </row>
    <row r="19325" spans="1:2" x14ac:dyDescent="0.25">
      <c r="A19325" s="2" t="s">
        <v>39318</v>
      </c>
      <c r="B19325" s="3">
        <v>142.06</v>
      </c>
    </row>
    <row r="19326" spans="1:2" x14ac:dyDescent="0.25">
      <c r="A19326" s="2" t="s">
        <v>39319</v>
      </c>
      <c r="B19326" s="3">
        <v>158.28</v>
      </c>
    </row>
    <row r="19327" spans="1:2" x14ac:dyDescent="0.25">
      <c r="A19327" s="2" t="s">
        <v>39320</v>
      </c>
      <c r="B19327" s="3">
        <v>152.03</v>
      </c>
    </row>
    <row r="19328" spans="1:2" x14ac:dyDescent="0.25">
      <c r="A19328" s="2" t="s">
        <v>39321</v>
      </c>
      <c r="B19328" s="3">
        <v>180.51</v>
      </c>
    </row>
    <row r="19329" spans="1:2" x14ac:dyDescent="0.25">
      <c r="A19329" s="2" t="s">
        <v>39322</v>
      </c>
      <c r="B19329" s="3">
        <v>174.26</v>
      </c>
    </row>
    <row r="19330" spans="1:2" x14ac:dyDescent="0.25">
      <c r="A19330" s="2" t="s">
        <v>39323</v>
      </c>
      <c r="B19330" s="3">
        <v>150.68</v>
      </c>
    </row>
    <row r="19331" spans="1:2" x14ac:dyDescent="0.25">
      <c r="A19331" s="2" t="s">
        <v>39324</v>
      </c>
      <c r="B19331" s="3">
        <v>145.22999999999999</v>
      </c>
    </row>
    <row r="19332" spans="1:2" x14ac:dyDescent="0.25">
      <c r="A19332" s="2" t="s">
        <v>39325</v>
      </c>
      <c r="B19332" s="3">
        <v>137.41</v>
      </c>
    </row>
    <row r="19333" spans="1:2" x14ac:dyDescent="0.25">
      <c r="A19333" s="2" t="s">
        <v>39326</v>
      </c>
      <c r="B19333" s="3">
        <v>131.96</v>
      </c>
    </row>
    <row r="19334" spans="1:2" x14ac:dyDescent="0.25">
      <c r="A19334" s="2" t="s">
        <v>39327</v>
      </c>
      <c r="B19334" s="3">
        <v>153.99</v>
      </c>
    </row>
    <row r="19335" spans="1:2" x14ac:dyDescent="0.25">
      <c r="A19335" s="2" t="s">
        <v>39328</v>
      </c>
      <c r="B19335" s="3">
        <v>148.54</v>
      </c>
    </row>
    <row r="19336" spans="1:2" x14ac:dyDescent="0.25">
      <c r="A19336" s="2" t="s">
        <v>39329</v>
      </c>
      <c r="B19336" s="3">
        <v>159.31</v>
      </c>
    </row>
    <row r="19337" spans="1:2" x14ac:dyDescent="0.25">
      <c r="A19337" s="2" t="s">
        <v>39330</v>
      </c>
      <c r="B19337" s="3">
        <v>153.86000000000001</v>
      </c>
    </row>
    <row r="19338" spans="1:2" x14ac:dyDescent="0.25">
      <c r="A19338" s="2" t="s">
        <v>39331</v>
      </c>
      <c r="B19338" s="3">
        <v>167.69</v>
      </c>
    </row>
    <row r="19339" spans="1:2" x14ac:dyDescent="0.25">
      <c r="A19339" s="2" t="s">
        <v>39332</v>
      </c>
      <c r="B19339" s="3">
        <v>162.24</v>
      </c>
    </row>
    <row r="19340" spans="1:2" x14ac:dyDescent="0.25">
      <c r="A19340" s="2" t="s">
        <v>39333</v>
      </c>
      <c r="B19340" s="3">
        <v>193.87</v>
      </c>
    </row>
    <row r="19341" spans="1:2" x14ac:dyDescent="0.25">
      <c r="A19341" s="2" t="s">
        <v>39334</v>
      </c>
      <c r="B19341" s="3">
        <v>188.42</v>
      </c>
    </row>
    <row r="19342" spans="1:2" x14ac:dyDescent="0.25">
      <c r="A19342" s="2" t="s">
        <v>39335</v>
      </c>
      <c r="B19342" s="3">
        <v>150.55000000000001</v>
      </c>
    </row>
    <row r="19343" spans="1:2" x14ac:dyDescent="0.25">
      <c r="A19343" s="2" t="s">
        <v>39336</v>
      </c>
      <c r="B19343" s="3">
        <v>145.33000000000001</v>
      </c>
    </row>
    <row r="19344" spans="1:2" x14ac:dyDescent="0.25">
      <c r="A19344" s="2" t="s">
        <v>39337</v>
      </c>
      <c r="B19344" s="3">
        <v>140.26</v>
      </c>
    </row>
    <row r="19345" spans="1:2" x14ac:dyDescent="0.25">
      <c r="A19345" s="2" t="s">
        <v>39338</v>
      </c>
      <c r="B19345" s="3">
        <v>135.04</v>
      </c>
    </row>
    <row r="19346" spans="1:2" x14ac:dyDescent="0.25">
      <c r="A19346" s="2" t="s">
        <v>39339</v>
      </c>
      <c r="B19346" s="3">
        <v>178.9</v>
      </c>
    </row>
    <row r="19347" spans="1:2" x14ac:dyDescent="0.25">
      <c r="A19347" s="2" t="s">
        <v>39340</v>
      </c>
      <c r="B19347" s="3">
        <v>173.68</v>
      </c>
    </row>
    <row r="19348" spans="1:2" x14ac:dyDescent="0.25">
      <c r="A19348" s="2" t="s">
        <v>39341</v>
      </c>
      <c r="B19348" s="3">
        <v>190.25</v>
      </c>
    </row>
    <row r="19349" spans="1:2" x14ac:dyDescent="0.25">
      <c r="A19349" s="2" t="s">
        <v>39342</v>
      </c>
      <c r="B19349" s="3">
        <v>185.03</v>
      </c>
    </row>
    <row r="19350" spans="1:2" x14ac:dyDescent="0.25">
      <c r="A19350" s="2" t="s">
        <v>39343</v>
      </c>
      <c r="B19350" s="3">
        <v>173.27</v>
      </c>
    </row>
    <row r="19351" spans="1:2" x14ac:dyDescent="0.25">
      <c r="A19351" s="2" t="s">
        <v>39344</v>
      </c>
      <c r="B19351" s="3">
        <v>168.05</v>
      </c>
    </row>
    <row r="19352" spans="1:2" x14ac:dyDescent="0.25">
      <c r="A19352" s="2" t="s">
        <v>39345</v>
      </c>
      <c r="B19352" s="3">
        <v>218.35</v>
      </c>
    </row>
    <row r="19353" spans="1:2" x14ac:dyDescent="0.25">
      <c r="A19353" s="2" t="s">
        <v>39346</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39367</v>
      </c>
      <c r="B22547" s="3">
        <v>20.94</v>
      </c>
    </row>
    <row r="22548" spans="1:2" x14ac:dyDescent="0.25">
      <c r="A22548" s="2" t="s">
        <v>39368</v>
      </c>
      <c r="B22548" s="3">
        <v>20.94</v>
      </c>
    </row>
    <row r="22549" spans="1:2" x14ac:dyDescent="0.25">
      <c r="A22549" s="2" t="s">
        <v>39369</v>
      </c>
      <c r="B22549" s="3">
        <v>124.72</v>
      </c>
    </row>
    <row r="22550" spans="1:2" x14ac:dyDescent="0.25">
      <c r="A22550" s="2" t="s">
        <v>39370</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5"/>
  <sheetViews>
    <sheetView view="pageBreakPreview" topLeftCell="A169" zoomScaleNormal="100" zoomScaleSheetLayoutView="100" workbookViewId="0">
      <selection activeCell="O198" sqref="O198"/>
    </sheetView>
  </sheetViews>
  <sheetFormatPr defaultRowHeight="15" x14ac:dyDescent="0.25"/>
  <cols>
    <col min="2" max="2" width="17" style="146" customWidth="1"/>
    <col min="3" max="3" width="12.42578125" style="26" customWidth="1"/>
    <col min="4" max="4" width="9.42578125" style="26" bestFit="1" customWidth="1"/>
    <col min="5" max="5" width="9.42578125" style="26" customWidth="1"/>
    <col min="6" max="6" width="10.85546875" style="26" customWidth="1"/>
    <col min="7" max="7" width="9.28515625" style="26" customWidth="1"/>
    <col min="8" max="8" width="9.7109375" style="26" customWidth="1"/>
    <col min="9" max="9" width="11.42578125" style="26" customWidth="1"/>
    <col min="10" max="10" width="10.7109375" style="26" customWidth="1"/>
    <col min="11" max="11" width="11.7109375" style="26" customWidth="1"/>
    <col min="12" max="12" width="10.5703125" style="26" customWidth="1"/>
    <col min="13" max="13" width="10.28515625" style="26" bestFit="1" customWidth="1"/>
    <col min="14" max="14" width="8" style="26" customWidth="1"/>
    <col min="15" max="15" width="15.7109375" style="26" customWidth="1"/>
    <col min="16" max="16" width="4.5703125" style="26" bestFit="1" customWidth="1"/>
  </cols>
  <sheetData>
    <row r="1" spans="1:16" x14ac:dyDescent="0.25">
      <c r="A1" s="197"/>
      <c r="B1" s="198"/>
      <c r="C1" s="199"/>
      <c r="D1" s="199"/>
      <c r="E1" s="199"/>
      <c r="F1" s="199"/>
      <c r="G1" s="199"/>
      <c r="H1" s="199"/>
      <c r="I1" s="199"/>
      <c r="J1" s="199"/>
      <c r="K1" s="199"/>
      <c r="L1" s="199"/>
      <c r="M1" s="199"/>
      <c r="N1" s="199"/>
      <c r="O1" s="199"/>
      <c r="P1" s="223"/>
    </row>
    <row r="2" spans="1:16" x14ac:dyDescent="0.25">
      <c r="A2" s="202"/>
      <c r="B2" s="101"/>
      <c r="C2" s="27"/>
      <c r="D2" s="27"/>
      <c r="E2" s="27"/>
      <c r="F2" s="27"/>
      <c r="G2" s="27"/>
      <c r="H2" s="27"/>
      <c r="I2" s="27"/>
      <c r="J2" s="27"/>
      <c r="K2" s="27"/>
      <c r="L2" s="27"/>
      <c r="M2" s="27"/>
      <c r="N2" s="27"/>
      <c r="O2" s="27"/>
      <c r="P2" s="224"/>
    </row>
    <row r="3" spans="1:16" x14ac:dyDescent="0.25">
      <c r="A3" s="202"/>
      <c r="B3" s="101"/>
      <c r="C3" s="27"/>
      <c r="D3" s="27"/>
      <c r="E3" s="27"/>
      <c r="F3" s="27"/>
      <c r="G3" s="27"/>
      <c r="H3" s="27"/>
      <c r="I3" s="27"/>
      <c r="J3" s="27"/>
      <c r="K3" s="27"/>
      <c r="L3" s="27"/>
      <c r="M3" s="27"/>
      <c r="N3" s="27"/>
      <c r="O3" s="27"/>
      <c r="P3" s="224"/>
    </row>
    <row r="4" spans="1:16" ht="15" customHeight="1" x14ac:dyDescent="0.25">
      <c r="A4" s="283" t="s">
        <v>23502</v>
      </c>
      <c r="B4" s="284"/>
      <c r="C4" s="284"/>
      <c r="D4" s="284"/>
      <c r="E4" s="284"/>
      <c r="F4" s="284"/>
      <c r="G4" s="284"/>
      <c r="H4" s="284"/>
      <c r="I4" s="284"/>
      <c r="J4" s="284"/>
      <c r="K4" s="284"/>
      <c r="L4" s="284"/>
      <c r="M4" s="284"/>
      <c r="N4" s="284"/>
      <c r="O4" s="284"/>
      <c r="P4" s="285"/>
    </row>
    <row r="5" spans="1:16" ht="15.75" x14ac:dyDescent="0.25">
      <c r="A5" s="286" t="s">
        <v>39102</v>
      </c>
      <c r="B5" s="287"/>
      <c r="C5" s="287"/>
      <c r="D5" s="287"/>
      <c r="E5" s="287"/>
      <c r="F5" s="287"/>
      <c r="G5" s="287"/>
      <c r="H5" s="287"/>
      <c r="I5" s="287"/>
      <c r="J5" s="287"/>
      <c r="K5" s="287"/>
      <c r="L5" s="287"/>
      <c r="M5" s="287"/>
      <c r="N5" s="287"/>
      <c r="O5" s="287"/>
      <c r="P5" s="288"/>
    </row>
    <row r="6" spans="1:16" x14ac:dyDescent="0.25">
      <c r="A6" s="202"/>
      <c r="B6" s="102"/>
      <c r="C6" s="27"/>
      <c r="D6" s="102"/>
      <c r="E6" s="102"/>
      <c r="F6" s="102"/>
      <c r="G6" s="102"/>
      <c r="H6" s="102"/>
      <c r="I6" s="102"/>
      <c r="J6" s="102"/>
      <c r="K6" s="102"/>
      <c r="L6" s="102"/>
      <c r="M6" s="102"/>
      <c r="N6" s="102"/>
      <c r="O6" s="102"/>
      <c r="P6" s="225"/>
    </row>
    <row r="7" spans="1:16" x14ac:dyDescent="0.25">
      <c r="A7" s="202"/>
      <c r="B7" s="221" t="s">
        <v>39055</v>
      </c>
      <c r="C7" s="28">
        <f>532+198.25+134.78+194.5+117+72.25+258.55</f>
        <v>1507.33</v>
      </c>
      <c r="D7" s="27" t="s">
        <v>39056</v>
      </c>
      <c r="E7" s="27"/>
      <c r="F7" s="103"/>
      <c r="G7" s="102"/>
      <c r="H7" s="104"/>
      <c r="I7" s="98"/>
      <c r="J7" s="98"/>
      <c r="K7" s="105"/>
      <c r="L7" s="77"/>
      <c r="M7" s="59"/>
      <c r="N7" s="27"/>
      <c r="O7" s="27"/>
      <c r="P7" s="224"/>
    </row>
    <row r="8" spans="1:16" x14ac:dyDescent="0.25">
      <c r="A8" s="226"/>
      <c r="B8" s="30" t="s">
        <v>39057</v>
      </c>
      <c r="C8" s="29"/>
      <c r="D8" s="30"/>
      <c r="E8" s="30"/>
      <c r="F8" s="30"/>
      <c r="G8" s="30"/>
      <c r="H8" s="30"/>
      <c r="I8" s="30"/>
      <c r="J8" s="30"/>
      <c r="K8" s="30"/>
      <c r="L8" s="30"/>
      <c r="M8" s="31"/>
      <c r="N8" s="32"/>
      <c r="O8" s="29"/>
      <c r="P8" s="227"/>
    </row>
    <row r="9" spans="1:16" x14ac:dyDescent="0.25">
      <c r="A9" s="202"/>
      <c r="B9" s="45"/>
      <c r="C9" s="97"/>
      <c r="D9" s="195"/>
      <c r="E9" s="97"/>
      <c r="F9" s="195"/>
      <c r="G9" s="106"/>
      <c r="H9" s="106"/>
      <c r="I9" s="96"/>
      <c r="J9" s="195"/>
      <c r="K9" s="195"/>
      <c r="L9" s="195"/>
      <c r="M9" s="96"/>
      <c r="N9" s="96"/>
      <c r="O9" s="107"/>
      <c r="P9" s="228"/>
    </row>
    <row r="10" spans="1:16" x14ac:dyDescent="0.25">
      <c r="A10" s="202"/>
      <c r="B10" s="45"/>
      <c r="C10" s="108" t="s">
        <v>39103</v>
      </c>
      <c r="D10" s="109">
        <v>0.3</v>
      </c>
      <c r="E10" s="97"/>
      <c r="F10" s="195"/>
      <c r="G10" s="106"/>
      <c r="H10" s="106"/>
      <c r="I10" s="96"/>
      <c r="J10" s="109">
        <v>0.15</v>
      </c>
      <c r="K10" s="96" t="s">
        <v>39104</v>
      </c>
      <c r="L10" s="195"/>
      <c r="M10" s="96"/>
      <c r="N10" s="110" t="s">
        <v>39058</v>
      </c>
      <c r="O10" s="111">
        <v>1</v>
      </c>
      <c r="P10" s="228"/>
    </row>
    <row r="11" spans="1:16" x14ac:dyDescent="0.25">
      <c r="A11" s="202"/>
      <c r="B11" s="222" t="s">
        <v>39105</v>
      </c>
      <c r="C11" s="27"/>
      <c r="D11" s="192"/>
      <c r="E11" s="96"/>
      <c r="F11" s="112"/>
      <c r="G11" s="96"/>
      <c r="H11" s="96"/>
      <c r="I11" s="27"/>
      <c r="J11" s="27"/>
      <c r="K11" s="96"/>
      <c r="L11" s="96"/>
      <c r="M11" s="96"/>
      <c r="N11" s="110" t="s">
        <v>39061</v>
      </c>
      <c r="O11" s="111">
        <v>0</v>
      </c>
      <c r="P11" s="229"/>
    </row>
    <row r="12" spans="1:16" x14ac:dyDescent="0.25">
      <c r="A12" s="202"/>
      <c r="B12" s="45">
        <v>0.1</v>
      </c>
      <c r="C12" s="27"/>
      <c r="D12" s="192"/>
      <c r="E12" s="96"/>
      <c r="F12" s="27" t="s">
        <v>39106</v>
      </c>
      <c r="G12" s="113">
        <v>0.08</v>
      </c>
      <c r="H12" s="96"/>
      <c r="I12" s="27"/>
      <c r="J12" s="27"/>
      <c r="K12" s="96"/>
      <c r="L12" s="96"/>
      <c r="M12" s="96"/>
      <c r="N12" s="110" t="s">
        <v>39062</v>
      </c>
      <c r="O12" s="111">
        <v>0</v>
      </c>
      <c r="P12" s="229"/>
    </row>
    <row r="13" spans="1:16" x14ac:dyDescent="0.25">
      <c r="A13" s="202"/>
      <c r="B13" s="27"/>
      <c r="C13" s="27"/>
      <c r="D13" s="192"/>
      <c r="E13" s="96"/>
      <c r="F13" s="112"/>
      <c r="G13" s="96"/>
      <c r="H13" s="96"/>
      <c r="I13" s="195"/>
      <c r="J13" s="195"/>
      <c r="K13" s="96"/>
      <c r="L13" s="96"/>
      <c r="M13" s="96"/>
      <c r="N13" s="110" t="s">
        <v>39064</v>
      </c>
      <c r="O13" s="114">
        <v>60</v>
      </c>
      <c r="P13" s="230"/>
    </row>
    <row r="14" spans="1:16" x14ac:dyDescent="0.25">
      <c r="A14" s="202"/>
      <c r="B14" s="45">
        <v>0.1</v>
      </c>
      <c r="C14" s="112"/>
      <c r="D14" s="96"/>
      <c r="E14" s="27"/>
      <c r="F14" s="27"/>
      <c r="G14" s="27"/>
      <c r="H14" s="27"/>
      <c r="I14" s="27"/>
      <c r="J14" s="109">
        <v>0.2</v>
      </c>
      <c r="K14" s="27" t="s">
        <v>39107</v>
      </c>
      <c r="L14" s="27"/>
      <c r="M14" s="96"/>
      <c r="N14" s="110" t="s">
        <v>39065</v>
      </c>
      <c r="O14" s="114">
        <v>0</v>
      </c>
      <c r="P14" s="230"/>
    </row>
    <row r="15" spans="1:16" x14ac:dyDescent="0.25">
      <c r="A15" s="202"/>
      <c r="B15" s="96" t="s">
        <v>39108</v>
      </c>
      <c r="C15" s="96"/>
      <c r="D15" s="27"/>
      <c r="E15" s="97"/>
      <c r="F15" s="27"/>
      <c r="G15" s="27"/>
      <c r="H15" s="27"/>
      <c r="I15" s="27"/>
      <c r="J15" s="109">
        <v>0.05</v>
      </c>
      <c r="K15" s="27" t="s">
        <v>39109</v>
      </c>
      <c r="L15" s="27"/>
      <c r="M15" s="96"/>
      <c r="N15" s="110" t="s">
        <v>39066</v>
      </c>
      <c r="O15" s="114">
        <v>0</v>
      </c>
      <c r="P15" s="230"/>
    </row>
    <row r="16" spans="1:16" x14ac:dyDescent="0.25">
      <c r="A16" s="202"/>
      <c r="B16" s="96"/>
      <c r="C16" s="27"/>
      <c r="D16" s="27"/>
      <c r="E16" s="97"/>
      <c r="F16" s="27"/>
      <c r="G16" s="27"/>
      <c r="H16" s="27"/>
      <c r="I16" s="27"/>
      <c r="J16" s="109">
        <v>0.2</v>
      </c>
      <c r="K16" s="27" t="s">
        <v>39110</v>
      </c>
      <c r="L16" s="27"/>
      <c r="M16" s="96"/>
      <c r="N16" s="33" t="s">
        <v>39067</v>
      </c>
      <c r="O16" s="115">
        <v>2</v>
      </c>
      <c r="P16" s="230"/>
    </row>
    <row r="17" spans="1:25" ht="15.75" x14ac:dyDescent="0.25">
      <c r="A17" s="202"/>
      <c r="B17" s="192"/>
      <c r="C17" s="112"/>
      <c r="D17" s="96"/>
      <c r="E17" s="112"/>
      <c r="F17" s="112"/>
      <c r="G17" s="96"/>
      <c r="H17" s="97"/>
      <c r="I17" s="292"/>
      <c r="J17" s="292"/>
      <c r="K17" s="96"/>
      <c r="L17" s="96"/>
      <c r="M17" s="96"/>
      <c r="N17" s="34" t="s">
        <v>39068</v>
      </c>
      <c r="O17" s="35">
        <v>20</v>
      </c>
      <c r="P17" s="230"/>
    </row>
    <row r="18" spans="1:25" ht="15.75" x14ac:dyDescent="0.25">
      <c r="A18" s="202"/>
      <c r="B18" s="192"/>
      <c r="C18" s="112"/>
      <c r="D18" s="96"/>
      <c r="E18" s="112"/>
      <c r="F18" s="112"/>
      <c r="G18" s="96"/>
      <c r="H18" s="96"/>
      <c r="I18" s="96"/>
      <c r="J18" s="96"/>
      <c r="K18" s="96"/>
      <c r="L18" s="116"/>
      <c r="M18" s="96"/>
      <c r="N18" s="34" t="s">
        <v>39111</v>
      </c>
      <c r="O18" s="35">
        <v>25</v>
      </c>
      <c r="P18" s="230"/>
    </row>
    <row r="19" spans="1:25" x14ac:dyDescent="0.25">
      <c r="A19" s="202"/>
      <c r="B19" s="192"/>
      <c r="C19" s="293"/>
      <c r="D19" s="96"/>
      <c r="E19" s="112"/>
      <c r="F19" s="112"/>
      <c r="G19" s="96"/>
      <c r="H19" s="96"/>
      <c r="I19" s="96"/>
      <c r="J19" s="96"/>
      <c r="K19" s="96"/>
      <c r="L19" s="96"/>
      <c r="M19" s="96"/>
      <c r="N19" s="117" t="s">
        <v>39060</v>
      </c>
      <c r="O19" s="118">
        <v>1.8</v>
      </c>
      <c r="P19" s="230"/>
    </row>
    <row r="20" spans="1:25" x14ac:dyDescent="0.25">
      <c r="A20" s="202"/>
      <c r="B20" s="192"/>
      <c r="C20" s="293"/>
      <c r="D20" s="96"/>
      <c r="E20" s="27"/>
      <c r="F20" s="294">
        <f>+(2128+872.3+539.12+972.5+444.6+361.25+1292.75)/C7</f>
        <v>4.3855824537427113</v>
      </c>
      <c r="G20" s="294"/>
      <c r="H20" s="96"/>
      <c r="I20" s="96"/>
      <c r="J20" s="96"/>
      <c r="K20" s="96"/>
      <c r="L20" s="27"/>
      <c r="M20" s="96"/>
      <c r="N20" s="117" t="s">
        <v>39063</v>
      </c>
      <c r="O20" s="118">
        <v>2.4</v>
      </c>
      <c r="P20" s="230"/>
    </row>
    <row r="21" spans="1:25" x14ac:dyDescent="0.25">
      <c r="A21" s="202"/>
      <c r="B21" s="192"/>
      <c r="C21" s="192">
        <v>1.5</v>
      </c>
      <c r="D21" s="96"/>
      <c r="E21" s="295"/>
      <c r="F21" s="297" t="s">
        <v>39113</v>
      </c>
      <c r="G21" s="297"/>
      <c r="H21" s="96"/>
      <c r="I21" s="96"/>
      <c r="J21" s="192">
        <v>1.5</v>
      </c>
      <c r="K21" s="96"/>
      <c r="L21" s="27"/>
      <c r="M21" s="27"/>
      <c r="N21" s="117" t="s">
        <v>39116</v>
      </c>
      <c r="O21" s="118">
        <v>2.2999999999999998</v>
      </c>
      <c r="P21" s="230"/>
    </row>
    <row r="22" spans="1:25" x14ac:dyDescent="0.25">
      <c r="A22" s="202"/>
      <c r="B22" s="192"/>
      <c r="C22" s="112"/>
      <c r="D22" s="96"/>
      <c r="E22" s="296"/>
      <c r="F22" s="119"/>
      <c r="G22" s="96"/>
      <c r="H22" s="96"/>
      <c r="I22" s="96"/>
      <c r="J22" s="96"/>
      <c r="K22" s="96"/>
      <c r="L22" s="97"/>
      <c r="M22" s="27"/>
      <c r="N22" s="121" t="s">
        <v>39117</v>
      </c>
      <c r="O22" s="122">
        <v>0</v>
      </c>
      <c r="P22" s="231"/>
    </row>
    <row r="23" spans="1:25" ht="15.75" x14ac:dyDescent="0.25">
      <c r="A23" s="202"/>
      <c r="B23" s="192"/>
      <c r="C23" s="112"/>
      <c r="D23" s="96"/>
      <c r="E23" s="112"/>
      <c r="F23" s="191"/>
      <c r="G23" s="96"/>
      <c r="H23" s="96"/>
      <c r="I23" s="96"/>
      <c r="J23" s="108"/>
      <c r="K23" s="96"/>
      <c r="L23" s="1" t="s">
        <v>39373</v>
      </c>
      <c r="M23" s="1"/>
      <c r="N23" s="1"/>
      <c r="O23" s="27"/>
      <c r="P23" s="232"/>
    </row>
    <row r="24" spans="1:25" x14ac:dyDescent="0.25">
      <c r="A24" s="202"/>
      <c r="B24" s="192"/>
      <c r="C24" s="112"/>
      <c r="D24" s="96"/>
      <c r="E24" s="193"/>
      <c r="F24" s="27"/>
      <c r="G24" s="96"/>
      <c r="H24" s="96"/>
      <c r="I24" s="96"/>
      <c r="J24" s="96"/>
      <c r="K24" s="27"/>
      <c r="L24" s="96"/>
      <c r="M24" s="96"/>
      <c r="N24" s="117" t="s">
        <v>39112</v>
      </c>
      <c r="O24" s="118">
        <v>1.4</v>
      </c>
      <c r="P24" s="232"/>
    </row>
    <row r="25" spans="1:25" x14ac:dyDescent="0.25">
      <c r="A25" s="202"/>
      <c r="B25" s="192"/>
      <c r="C25" s="112"/>
      <c r="D25" s="96"/>
      <c r="E25" s="27"/>
      <c r="F25" s="27"/>
      <c r="G25" s="27"/>
      <c r="H25" s="27"/>
      <c r="I25" s="96"/>
      <c r="J25" s="96"/>
      <c r="K25" s="27"/>
      <c r="L25" s="96"/>
      <c r="M25" s="96"/>
      <c r="N25" s="117" t="s">
        <v>39114</v>
      </c>
      <c r="O25" s="118">
        <v>1.4</v>
      </c>
      <c r="P25" s="232"/>
    </row>
    <row r="26" spans="1:25" ht="15.75" x14ac:dyDescent="0.25">
      <c r="A26" s="202"/>
      <c r="B26" s="192"/>
      <c r="C26" s="112"/>
      <c r="D26" s="96"/>
      <c r="E26" s="27"/>
      <c r="F26" s="27"/>
      <c r="G26" s="96"/>
      <c r="H26" s="96"/>
      <c r="I26" s="116"/>
      <c r="J26" s="96"/>
      <c r="K26" s="123"/>
      <c r="L26" s="120"/>
      <c r="M26" s="96"/>
      <c r="N26" s="117" t="s">
        <v>39115</v>
      </c>
      <c r="O26" s="118">
        <v>1.5</v>
      </c>
      <c r="P26" s="233"/>
    </row>
    <row r="27" spans="1:25" x14ac:dyDescent="0.25">
      <c r="A27" s="234"/>
      <c r="B27" s="192"/>
      <c r="C27" s="112"/>
      <c r="D27" s="96"/>
      <c r="E27" s="27"/>
      <c r="F27" s="27"/>
      <c r="G27" s="96"/>
      <c r="H27" s="96"/>
      <c r="I27" s="96"/>
      <c r="J27" s="96"/>
      <c r="K27" s="123"/>
      <c r="L27" s="96"/>
      <c r="M27" s="27"/>
      <c r="N27" s="27"/>
      <c r="O27" s="27"/>
      <c r="P27" s="233"/>
    </row>
    <row r="28" spans="1:25" s="170" customFormat="1" ht="18.75" customHeight="1" x14ac:dyDescent="0.25">
      <c r="A28" s="205" t="s">
        <v>39185</v>
      </c>
      <c r="B28" s="171" t="s">
        <v>39184</v>
      </c>
      <c r="C28" s="172">
        <v>1</v>
      </c>
      <c r="D28" s="289" t="str">
        <f>VLOOKUP(C28,EMOP!A:C,2,FALSE)</f>
        <v>SERVIÇOS DE ESCRITÓRIO, LABORATÓRIO E CAMPO</v>
      </c>
      <c r="E28" s="289"/>
      <c r="F28" s="289"/>
      <c r="G28" s="289"/>
      <c r="H28" s="289"/>
      <c r="I28" s="289"/>
      <c r="J28" s="289"/>
      <c r="K28" s="289"/>
      <c r="L28" s="289"/>
      <c r="M28" s="289"/>
      <c r="N28" s="289"/>
      <c r="O28" s="289"/>
      <c r="P28" s="290"/>
      <c r="Q28"/>
      <c r="R28"/>
      <c r="S28"/>
      <c r="T28"/>
      <c r="U28"/>
      <c r="V28" s="167"/>
      <c r="W28" s="167"/>
      <c r="X28" s="168"/>
      <c r="Y28" s="169"/>
    </row>
    <row r="29" spans="1:25" x14ac:dyDescent="0.25">
      <c r="A29" s="206" t="s">
        <v>39183</v>
      </c>
      <c r="B29" s="25" t="s">
        <v>39048</v>
      </c>
      <c r="C29" s="291" t="s">
        <v>23503</v>
      </c>
      <c r="D29" s="291"/>
      <c r="E29" s="291"/>
      <c r="F29" s="291"/>
      <c r="G29" s="291"/>
      <c r="H29" s="291"/>
      <c r="I29" s="291"/>
      <c r="J29" s="291"/>
      <c r="K29" s="291"/>
      <c r="L29" s="291"/>
      <c r="M29" s="291"/>
      <c r="N29" s="190" t="s">
        <v>39049</v>
      </c>
      <c r="O29" s="190" t="s">
        <v>39050</v>
      </c>
      <c r="P29" s="235"/>
    </row>
    <row r="30" spans="1:25" ht="25.5" customHeight="1" x14ac:dyDescent="0.25">
      <c r="A30" s="208" t="s">
        <v>39186</v>
      </c>
      <c r="B30" s="4" t="s">
        <v>713</v>
      </c>
      <c r="C30" s="298" t="str">
        <f>VLOOKUP(B30,EMOP!A:C,2,FALSE)</f>
        <v>PREPARO MANUAL DE TERRENO,COMPREENDENDO ACERTO,RASPAGEM EVENTUALMENTE ATE 0.30M DE PROFUNDIDADE E AFASTAMENTO LATERAL DOMATERIAL EXCEDENTE,INCLUSIVE COMPACTACAO MECANICA</v>
      </c>
      <c r="D30" s="299"/>
      <c r="E30" s="299"/>
      <c r="F30" s="299"/>
      <c r="G30" s="299"/>
      <c r="H30" s="299"/>
      <c r="I30" s="299"/>
      <c r="J30" s="299"/>
      <c r="K30" s="299"/>
      <c r="L30" s="299"/>
      <c r="M30" s="300"/>
      <c r="N30" s="5" t="str">
        <f>VLOOKUP(B30,EMOP!A:C,3)</f>
        <v>M2</v>
      </c>
      <c r="O30" s="6">
        <f>O32</f>
        <v>4521.99</v>
      </c>
      <c r="P30" s="236"/>
    </row>
    <row r="31" spans="1:25" x14ac:dyDescent="0.25">
      <c r="A31" s="202"/>
      <c r="B31" s="54"/>
      <c r="C31" s="38" t="s">
        <v>39071</v>
      </c>
      <c r="D31" s="40"/>
      <c r="E31" s="38" t="s">
        <v>39083</v>
      </c>
      <c r="F31" s="40"/>
      <c r="G31" s="38" t="s">
        <v>39079</v>
      </c>
      <c r="H31" s="38"/>
      <c r="I31" s="38"/>
      <c r="J31" s="40"/>
      <c r="K31" s="40"/>
      <c r="L31" s="40"/>
      <c r="M31" s="38"/>
      <c r="N31" s="55"/>
      <c r="O31" s="56"/>
      <c r="P31" s="237"/>
    </row>
    <row r="32" spans="1:25" x14ac:dyDescent="0.25">
      <c r="A32" s="202"/>
      <c r="B32" s="54"/>
      <c r="C32" s="72">
        <f>$C$7</f>
        <v>1507.33</v>
      </c>
      <c r="D32" s="38" t="s">
        <v>39072</v>
      </c>
      <c r="E32" s="128">
        <v>2</v>
      </c>
      <c r="F32" s="38" t="s">
        <v>39084</v>
      </c>
      <c r="G32" s="57">
        <f>$C$21</f>
        <v>1.5</v>
      </c>
      <c r="H32" s="38" t="s">
        <v>39073</v>
      </c>
      <c r="I32" s="57"/>
      <c r="J32" s="38"/>
      <c r="K32" s="57"/>
      <c r="L32" s="38"/>
      <c r="M32" s="39"/>
      <c r="N32" s="51" t="s">
        <v>23505</v>
      </c>
      <c r="O32" s="49">
        <f>TRUNC(PRODUCT(C32:N32),2)</f>
        <v>4521.99</v>
      </c>
      <c r="P32" s="238" t="s">
        <v>39074</v>
      </c>
    </row>
    <row r="33" spans="1:25" x14ac:dyDescent="0.25">
      <c r="A33" s="202"/>
      <c r="B33" s="65"/>
      <c r="C33" s="62"/>
      <c r="D33" s="60"/>
      <c r="E33" s="62"/>
      <c r="F33" s="60"/>
      <c r="G33" s="127"/>
      <c r="H33" s="127"/>
      <c r="I33" s="67"/>
      <c r="J33" s="60"/>
      <c r="K33" s="60"/>
      <c r="L33" s="60"/>
      <c r="M33" s="67"/>
      <c r="N33" s="67"/>
      <c r="O33" s="124"/>
      <c r="P33" s="239"/>
    </row>
    <row r="34" spans="1:25" ht="24" customHeight="1" x14ac:dyDescent="0.25">
      <c r="A34" s="208" t="s">
        <v>39187</v>
      </c>
      <c r="B34" s="4" t="s">
        <v>907</v>
      </c>
      <c r="C34" s="298" t="str">
        <f>VLOOKUP(B34,EMOP!A:C,2,FALSE)</f>
        <v>MARCACAO DE OBRA SEM INSTRUMENTO TOPOGRAFICO,CONSIDERADA A PROJECAO HORIZONTAL DA AREA ENVOLVENTE</v>
      </c>
      <c r="D34" s="299"/>
      <c r="E34" s="299"/>
      <c r="F34" s="299"/>
      <c r="G34" s="299"/>
      <c r="H34" s="299"/>
      <c r="I34" s="299"/>
      <c r="J34" s="299"/>
      <c r="K34" s="299"/>
      <c r="L34" s="299"/>
      <c r="M34" s="300"/>
      <c r="N34" s="5" t="str">
        <f>VLOOKUP(B34,EMOP!A:C,3)</f>
        <v>M2</v>
      </c>
      <c r="O34" s="6">
        <f>O36</f>
        <v>6610.52</v>
      </c>
      <c r="P34" s="236"/>
    </row>
    <row r="35" spans="1:25" x14ac:dyDescent="0.25">
      <c r="A35" s="202"/>
      <c r="B35" s="91"/>
      <c r="C35" s="38" t="s">
        <v>39071</v>
      </c>
      <c r="D35" s="38"/>
      <c r="E35" s="38" t="s">
        <v>39070</v>
      </c>
      <c r="F35" s="39"/>
      <c r="G35" s="38"/>
      <c r="H35" s="40"/>
      <c r="I35" s="40"/>
      <c r="J35" s="40"/>
      <c r="K35" s="40"/>
      <c r="L35" s="40"/>
      <c r="M35" s="40"/>
      <c r="N35" s="39"/>
      <c r="O35" s="39"/>
      <c r="P35" s="238"/>
    </row>
    <row r="36" spans="1:25" x14ac:dyDescent="0.25">
      <c r="A36" s="202"/>
      <c r="B36" s="91"/>
      <c r="C36" s="38">
        <f>$C$7</f>
        <v>1507.33</v>
      </c>
      <c r="D36" s="38" t="s">
        <v>39072</v>
      </c>
      <c r="E36" s="38">
        <f>$F$20</f>
        <v>4.3855824537427113</v>
      </c>
      <c r="F36" s="38" t="s">
        <v>39118</v>
      </c>
      <c r="G36" s="38"/>
      <c r="H36" s="40"/>
      <c r="I36" s="38"/>
      <c r="J36" s="38"/>
      <c r="K36" s="38"/>
      <c r="L36" s="38"/>
      <c r="M36" s="39"/>
      <c r="N36" s="42" t="s">
        <v>23505</v>
      </c>
      <c r="O36" s="43">
        <f>TRUNC(PRODUCT(A36:M36),2)</f>
        <v>6610.52</v>
      </c>
      <c r="P36" s="240" t="s">
        <v>39074</v>
      </c>
    </row>
    <row r="37" spans="1:25" s="170" customFormat="1" ht="18.75" customHeight="1" x14ac:dyDescent="0.25">
      <c r="A37" s="205" t="s">
        <v>39188</v>
      </c>
      <c r="B37" s="171" t="s">
        <v>39184</v>
      </c>
      <c r="C37" s="172">
        <v>2</v>
      </c>
      <c r="D37" s="289" t="str">
        <f>VLOOKUP(C37,EMOP!A:C,2,FALSE)</f>
        <v>CANTEIRO DE OBRA</v>
      </c>
      <c r="E37" s="289"/>
      <c r="F37" s="289"/>
      <c r="G37" s="289"/>
      <c r="H37" s="289"/>
      <c r="I37" s="289"/>
      <c r="J37" s="289"/>
      <c r="K37" s="289"/>
      <c r="L37" s="289"/>
      <c r="M37" s="289"/>
      <c r="N37" s="289"/>
      <c r="O37" s="289"/>
      <c r="P37" s="290"/>
      <c r="Q37"/>
      <c r="R37"/>
      <c r="S37"/>
      <c r="T37"/>
      <c r="U37"/>
      <c r="V37" s="167"/>
      <c r="W37" s="167"/>
      <c r="X37" s="168"/>
      <c r="Y37" s="169"/>
    </row>
    <row r="38" spans="1:25" ht="44.25" customHeight="1" x14ac:dyDescent="0.25">
      <c r="A38" s="208" t="s">
        <v>39192</v>
      </c>
      <c r="B38" s="4" t="s">
        <v>1823</v>
      </c>
      <c r="C38" s="298" t="str">
        <f>VLOOKUP(B38,EMOP!A:C,2,FALSE)</f>
        <v>CERCA PROTETORA DE BORDA DE VALA,CONSTRUIDA COM MONTANTES DE3"X3" DE MADEIRA DE 3ª,COM 1,50M DE COMPRIMENTO,FICANDO 0,50M ENTERRADO,COM INTERVALO DE 2,00M E 2 TABUAS DE MADEIRA DE1"X12",HORIZONTAIS,COM 40CM DE SEPARACAO,COM APROVEITAMENTODE 3 VEZES DA MADEIRA</v>
      </c>
      <c r="D38" s="299"/>
      <c r="E38" s="299"/>
      <c r="F38" s="299"/>
      <c r="G38" s="299"/>
      <c r="H38" s="299"/>
      <c r="I38" s="299"/>
      <c r="J38" s="299"/>
      <c r="K38" s="299"/>
      <c r="L38" s="299"/>
      <c r="M38" s="300"/>
      <c r="N38" s="5" t="str">
        <f>VLOOKUP(B38,EMOP!A:C,3)</f>
        <v>M</v>
      </c>
      <c r="O38" s="6">
        <f>O40</f>
        <v>1507.33</v>
      </c>
      <c r="P38" s="236"/>
    </row>
    <row r="39" spans="1:25" x14ac:dyDescent="0.25">
      <c r="A39" s="202"/>
      <c r="B39" s="91"/>
      <c r="C39" s="38" t="s">
        <v>39071</v>
      </c>
      <c r="D39" s="38"/>
      <c r="E39" s="38" t="s">
        <v>39077</v>
      </c>
      <c r="F39" s="40"/>
      <c r="G39" s="40"/>
      <c r="H39" s="40"/>
      <c r="I39" s="40"/>
      <c r="J39" s="40"/>
      <c r="K39" s="40"/>
      <c r="L39" s="40"/>
      <c r="M39" s="38"/>
      <c r="N39" s="50"/>
      <c r="O39" s="51"/>
      <c r="P39" s="241"/>
    </row>
    <row r="40" spans="1:25" x14ac:dyDescent="0.25">
      <c r="A40" s="202"/>
      <c r="B40" s="126"/>
      <c r="C40" s="72">
        <f>$C$7</f>
        <v>1507.33</v>
      </c>
      <c r="D40" s="38" t="s">
        <v>39078</v>
      </c>
      <c r="E40" s="38">
        <v>1</v>
      </c>
      <c r="F40" s="38" t="s">
        <v>23505</v>
      </c>
      <c r="G40" s="53"/>
      <c r="H40" s="38"/>
      <c r="I40" s="38"/>
      <c r="J40" s="39"/>
      <c r="K40" s="39"/>
      <c r="L40" s="39"/>
      <c r="M40" s="39"/>
      <c r="N40" s="51"/>
      <c r="O40" s="49">
        <f>TRUNC(PRODUCT(C40:M40),2)</f>
        <v>1507.33</v>
      </c>
      <c r="P40" s="242" t="s">
        <v>39056</v>
      </c>
    </row>
    <row r="41" spans="1:25" x14ac:dyDescent="0.25">
      <c r="A41" s="202"/>
      <c r="B41" s="52"/>
      <c r="C41" s="62"/>
      <c r="D41" s="60"/>
      <c r="E41" s="62"/>
      <c r="F41" s="60"/>
      <c r="G41" s="127"/>
      <c r="H41" s="67"/>
      <c r="I41" s="60"/>
      <c r="J41" s="60"/>
      <c r="K41" s="60"/>
      <c r="L41" s="67"/>
      <c r="M41" s="124"/>
      <c r="N41" s="67"/>
      <c r="O41" s="125"/>
      <c r="P41" s="243"/>
    </row>
    <row r="42" spans="1:25" ht="18.75" customHeight="1" x14ac:dyDescent="0.25">
      <c r="A42" s="208" t="s">
        <v>39193</v>
      </c>
      <c r="B42" s="4" t="s">
        <v>1825</v>
      </c>
      <c r="C42" s="298" t="str">
        <f>VLOOKUP(B42,EMOP!A:C,2,FALSE)</f>
        <v>RETIRADA E RECOLOCACAO DA CERCA PROTETORA DE BORDA DE VALA,SEGUNDO DESCRICAO DO ITEM 02.011.0001,EXCETO MATERIAIS</v>
      </c>
      <c r="D42" s="299"/>
      <c r="E42" s="299"/>
      <c r="F42" s="299"/>
      <c r="G42" s="299"/>
      <c r="H42" s="299"/>
      <c r="I42" s="299"/>
      <c r="J42" s="299"/>
      <c r="K42" s="299"/>
      <c r="L42" s="299"/>
      <c r="M42" s="300"/>
      <c r="N42" s="5" t="str">
        <f>VLOOKUP(B42,EMOP!A:C,3)</f>
        <v>M</v>
      </c>
      <c r="O42" s="6">
        <f>O44</f>
        <v>1507.33</v>
      </c>
      <c r="P42" s="236"/>
    </row>
    <row r="43" spans="1:25" x14ac:dyDescent="0.25">
      <c r="A43" s="202"/>
      <c r="B43" s="91"/>
      <c r="C43" s="38" t="s">
        <v>39071</v>
      </c>
      <c r="D43" s="38"/>
      <c r="E43" s="38" t="s">
        <v>39077</v>
      </c>
      <c r="F43" s="40"/>
      <c r="G43" s="40"/>
      <c r="H43" s="40"/>
      <c r="I43" s="40"/>
      <c r="J43" s="40"/>
      <c r="K43" s="40"/>
      <c r="L43" s="40"/>
      <c r="M43" s="38"/>
      <c r="N43" s="50"/>
      <c r="O43" s="51"/>
      <c r="P43" s="241"/>
    </row>
    <row r="44" spans="1:25" x14ac:dyDescent="0.25">
      <c r="A44" s="202"/>
      <c r="B44" s="126"/>
      <c r="C44" s="72">
        <f>C40</f>
        <v>1507.33</v>
      </c>
      <c r="D44" s="38" t="s">
        <v>39078</v>
      </c>
      <c r="E44" s="38">
        <v>1</v>
      </c>
      <c r="F44" s="38" t="s">
        <v>23505</v>
      </c>
      <c r="G44" s="53"/>
      <c r="H44" s="38"/>
      <c r="I44" s="38"/>
      <c r="J44" s="39"/>
      <c r="K44" s="39"/>
      <c r="L44" s="39"/>
      <c r="M44" s="39"/>
      <c r="N44" s="51"/>
      <c r="O44" s="49">
        <f>TRUNC(PRODUCT(C44:M44),2)</f>
        <v>1507.33</v>
      </c>
      <c r="P44" s="242" t="s">
        <v>39056</v>
      </c>
    </row>
    <row r="45" spans="1:25" ht="24.75" customHeight="1" x14ac:dyDescent="0.25">
      <c r="A45" s="208" t="s">
        <v>39194</v>
      </c>
      <c r="B45" s="4" t="s">
        <v>1851</v>
      </c>
      <c r="C45" s="298" t="str">
        <f>VLOOKUP(B45,EMOP!A:C,2,FALSE)</f>
        <v>BARRAGEM DE BLOQUEIO DE OBRA NA VIA PUBLICA,DE ACORDO COM ARESOLUCAO DA PREFEITURA-RJ,COMPREENDENDO FORNECIMENTO,COLOCACAO E PINTURA DOS SUPORTES DE MADEIRA COM REAPROVEITAMENTO DO CONJUNTO 40 (QUARENTA) VEZES</v>
      </c>
      <c r="D45" s="299"/>
      <c r="E45" s="299"/>
      <c r="F45" s="299"/>
      <c r="G45" s="299"/>
      <c r="H45" s="299"/>
      <c r="I45" s="299"/>
      <c r="J45" s="299"/>
      <c r="K45" s="299"/>
      <c r="L45" s="299"/>
      <c r="M45" s="300"/>
      <c r="N45" s="5" t="str">
        <f>VLOOKUP(B45,EMOP!A:C,3)</f>
        <v>M</v>
      </c>
      <c r="O45" s="6">
        <f>O47</f>
        <v>70.16931925988338</v>
      </c>
      <c r="P45" s="236"/>
    </row>
    <row r="46" spans="1:25" x14ac:dyDescent="0.25">
      <c r="A46" s="202"/>
      <c r="B46" s="37"/>
      <c r="C46" s="38" t="s">
        <v>39071</v>
      </c>
      <c r="D46" s="40"/>
      <c r="E46" s="38" t="s">
        <v>39075</v>
      </c>
      <c r="F46" s="40"/>
      <c r="G46" s="38" t="s">
        <v>39070</v>
      </c>
      <c r="H46" s="40"/>
      <c r="I46" s="40"/>
      <c r="J46" s="40"/>
      <c r="K46" s="40"/>
      <c r="L46" s="40"/>
      <c r="M46" s="40"/>
      <c r="N46" s="45"/>
      <c r="O46" s="46"/>
      <c r="P46" s="244"/>
    </row>
    <row r="47" spans="1:25" x14ac:dyDescent="0.25">
      <c r="A47" s="202"/>
      <c r="B47" s="47"/>
      <c r="C47" s="38">
        <f>$C$7</f>
        <v>1507.33</v>
      </c>
      <c r="D47" s="38" t="s">
        <v>39076</v>
      </c>
      <c r="E47" s="38">
        <v>100</v>
      </c>
      <c r="F47" s="38" t="s">
        <v>39090</v>
      </c>
      <c r="G47" s="38">
        <f>F20</f>
        <v>4.3855824537427113</v>
      </c>
      <c r="H47" s="39" t="s">
        <v>39056</v>
      </c>
      <c r="I47" s="38"/>
      <c r="J47" s="38"/>
      <c r="K47" s="38"/>
      <c r="L47" s="38"/>
      <c r="M47" s="39"/>
      <c r="N47" s="48" t="s">
        <v>23505</v>
      </c>
      <c r="O47" s="49">
        <f>ROUNDUP(C47/E47,0)*G47</f>
        <v>70.16931925988338</v>
      </c>
      <c r="P47" s="242" t="s">
        <v>39056</v>
      </c>
    </row>
    <row r="48" spans="1:25" ht="28.5" customHeight="1" x14ac:dyDescent="0.25">
      <c r="A48" s="208" t="s">
        <v>39195</v>
      </c>
      <c r="B48" s="4" t="s">
        <v>1867</v>
      </c>
      <c r="C48" s="298" t="str">
        <f>VLOOKUP(B48,EMOP!A:C,2,FALSE)</f>
        <v>PLACA DE SINALIZACAO PREVENTIVA PARA OBRA NA VIA PUBLICA,DEACORDO COM A RESOLUCAO DA PREFEITURA-RJ, COMPREENDENDO FORNECIMENTO E PINTURA DA PLACA E DOS SUPORTES DE MADEIRA.FORNECIMENTO E COLOCACAO</v>
      </c>
      <c r="D48" s="299"/>
      <c r="E48" s="299"/>
      <c r="F48" s="299"/>
      <c r="G48" s="299"/>
      <c r="H48" s="299"/>
      <c r="I48" s="299"/>
      <c r="J48" s="299"/>
      <c r="K48" s="299"/>
      <c r="L48" s="299"/>
      <c r="M48" s="300"/>
      <c r="N48" s="5" t="str">
        <f>VLOOKUP(B48,EMOP!A:C,3)</f>
        <v>UN</v>
      </c>
      <c r="O48" s="6">
        <f>O50</f>
        <v>61</v>
      </c>
      <c r="P48" s="236"/>
    </row>
    <row r="49" spans="1:25" x14ac:dyDescent="0.25">
      <c r="A49" s="202"/>
      <c r="B49" s="37"/>
      <c r="C49" s="38" t="s">
        <v>39071</v>
      </c>
      <c r="D49" s="40"/>
      <c r="E49" s="38" t="s">
        <v>39075</v>
      </c>
      <c r="F49" s="40"/>
      <c r="G49" s="40"/>
      <c r="H49" s="40"/>
      <c r="I49" s="40"/>
      <c r="J49" s="40"/>
      <c r="K49" s="40"/>
      <c r="L49" s="40"/>
      <c r="M49" s="40"/>
      <c r="N49" s="45"/>
      <c r="O49" s="46"/>
      <c r="P49" s="244"/>
    </row>
    <row r="50" spans="1:25" x14ac:dyDescent="0.25">
      <c r="A50" s="202"/>
      <c r="B50" s="47"/>
      <c r="C50" s="38">
        <f>$C$7</f>
        <v>1507.33</v>
      </c>
      <c r="D50" s="38" t="s">
        <v>39076</v>
      </c>
      <c r="E50" s="38">
        <v>25</v>
      </c>
      <c r="F50" s="38" t="s">
        <v>39118</v>
      </c>
      <c r="G50" s="40"/>
      <c r="H50" s="39"/>
      <c r="I50" s="38"/>
      <c r="J50" s="38"/>
      <c r="K50" s="38"/>
      <c r="L50" s="38"/>
      <c r="M50" s="39"/>
      <c r="N50" s="48" t="s">
        <v>23505</v>
      </c>
      <c r="O50" s="49">
        <f>ROUNDUP(C50/E50,)</f>
        <v>61</v>
      </c>
      <c r="P50" s="242" t="s">
        <v>39052</v>
      </c>
    </row>
    <row r="51" spans="1:25" x14ac:dyDescent="0.25">
      <c r="A51" s="202"/>
      <c r="B51" s="52"/>
      <c r="C51" s="60"/>
      <c r="D51" s="194"/>
      <c r="E51" s="194"/>
      <c r="F51" s="194"/>
      <c r="G51" s="194"/>
      <c r="H51" s="194"/>
      <c r="I51" s="194"/>
      <c r="J51" s="194"/>
      <c r="K51" s="194"/>
      <c r="L51" s="194"/>
      <c r="M51" s="194"/>
      <c r="N51" s="60"/>
      <c r="O51" s="175"/>
      <c r="P51" s="245"/>
    </row>
    <row r="52" spans="1:25" s="170" customFormat="1" ht="18.75" customHeight="1" x14ac:dyDescent="0.25">
      <c r="A52" s="205" t="s">
        <v>39189</v>
      </c>
      <c r="B52" s="171" t="s">
        <v>39184</v>
      </c>
      <c r="C52" s="172">
        <v>3</v>
      </c>
      <c r="D52" s="289" t="str">
        <f>VLOOKUP(C52,EMOP!A:C,2,FALSE)</f>
        <v>MOVIMENTO DE TERRA</v>
      </c>
      <c r="E52" s="289"/>
      <c r="F52" s="289"/>
      <c r="G52" s="289"/>
      <c r="H52" s="289"/>
      <c r="I52" s="289"/>
      <c r="J52" s="289"/>
      <c r="K52" s="289"/>
      <c r="L52" s="289"/>
      <c r="M52" s="289"/>
      <c r="N52" s="289"/>
      <c r="O52" s="289"/>
      <c r="P52" s="290"/>
      <c r="Q52"/>
      <c r="R52"/>
      <c r="S52"/>
      <c r="T52"/>
      <c r="U52"/>
      <c r="V52" s="167"/>
      <c r="W52" s="167"/>
      <c r="X52" s="168"/>
      <c r="Y52" s="169"/>
    </row>
    <row r="53" spans="1:25" ht="36.75" customHeight="1" x14ac:dyDescent="0.25">
      <c r="A53" s="208" t="s">
        <v>39196</v>
      </c>
      <c r="B53" s="4" t="s">
        <v>2190</v>
      </c>
      <c r="C53" s="298" t="str">
        <f>VLOOKUP(B53,EMOP!A:C,2,FALSE)</f>
        <v>ESCAVACAO MECANICA DE VALA NAO ESCORADA,EM MATERIAL DE 1ªCATEGORIA COM PEDRAS,INSTALACOES PREDIAIS OU OUTROS REDUTORES DE PRODUTIVIDADE,OU CAVAS DE FUNDACAO,ATE 1,50M DE PROFUNDIDADE,UTILIZANDO ESCAVADEIRA HIDRAULICA DE 0,78M3,EXCLUSIVE ESGOTAMENTO</v>
      </c>
      <c r="D53" s="299"/>
      <c r="E53" s="299"/>
      <c r="F53" s="299"/>
      <c r="G53" s="299"/>
      <c r="H53" s="299"/>
      <c r="I53" s="299"/>
      <c r="J53" s="299"/>
      <c r="K53" s="299"/>
      <c r="L53" s="299"/>
      <c r="M53" s="300"/>
      <c r="N53" s="5" t="str">
        <f>VLOOKUP(B53,EMOP!A:C,3)</f>
        <v>M3</v>
      </c>
      <c r="O53" s="6">
        <f>O57</f>
        <v>4407.96</v>
      </c>
      <c r="P53" s="236"/>
    </row>
    <row r="54" spans="1:25" x14ac:dyDescent="0.25">
      <c r="A54" s="202"/>
      <c r="B54" s="132"/>
      <c r="C54" s="38" t="s">
        <v>39071</v>
      </c>
      <c r="D54" s="38"/>
      <c r="E54" s="38" t="s">
        <v>39070</v>
      </c>
      <c r="F54" s="38"/>
      <c r="G54" s="38" t="s">
        <v>39082</v>
      </c>
      <c r="H54" s="38"/>
      <c r="I54" s="38" t="s">
        <v>39085</v>
      </c>
      <c r="J54" s="40"/>
      <c r="K54" s="40"/>
      <c r="L54" s="40"/>
      <c r="M54" s="40"/>
      <c r="N54" s="69"/>
      <c r="O54" s="70"/>
      <c r="P54" s="246"/>
    </row>
    <row r="55" spans="1:25" x14ac:dyDescent="0.25">
      <c r="A55" s="202"/>
      <c r="B55" s="58" t="s">
        <v>39126</v>
      </c>
      <c r="C55" s="72">
        <f>$C$7</f>
        <v>1507.33</v>
      </c>
      <c r="D55" s="38" t="s">
        <v>39078</v>
      </c>
      <c r="E55" s="38">
        <f>$F$20</f>
        <v>4.3855824537427113</v>
      </c>
      <c r="F55" s="38" t="s">
        <v>39078</v>
      </c>
      <c r="G55" s="38">
        <f>$G$12+$J$14+$J$15+$J$16</f>
        <v>0.53</v>
      </c>
      <c r="H55" s="38" t="s">
        <v>39078</v>
      </c>
      <c r="I55" s="53">
        <v>1</v>
      </c>
      <c r="J55" s="38"/>
      <c r="K55" s="39"/>
      <c r="L55" s="39"/>
      <c r="M55" s="39"/>
      <c r="N55" s="51" t="s">
        <v>23505</v>
      </c>
      <c r="O55" s="49">
        <f>TRUNC(PRODUCT(C55:N55),2)</f>
        <v>3503.57</v>
      </c>
      <c r="P55" s="242" t="s">
        <v>39053</v>
      </c>
    </row>
    <row r="56" spans="1:25" x14ac:dyDescent="0.25">
      <c r="A56" s="202"/>
      <c r="B56" s="58" t="s">
        <v>39127</v>
      </c>
      <c r="C56" s="72">
        <f>$C$7</f>
        <v>1507.33</v>
      </c>
      <c r="D56" s="38" t="s">
        <v>39078</v>
      </c>
      <c r="E56" s="38">
        <f>C21+J21</f>
        <v>3</v>
      </c>
      <c r="F56" s="38" t="s">
        <v>39078</v>
      </c>
      <c r="G56" s="38">
        <f>$B$12+$B$14</f>
        <v>0.2</v>
      </c>
      <c r="H56" s="38" t="s">
        <v>39078</v>
      </c>
      <c r="I56" s="53">
        <v>1</v>
      </c>
      <c r="J56" s="38"/>
      <c r="K56" s="39"/>
      <c r="L56" s="39"/>
      <c r="M56" s="39"/>
      <c r="N56" s="51" t="s">
        <v>23505</v>
      </c>
      <c r="O56" s="49">
        <f>TRUNC(PRODUCT(C56:N56),2)</f>
        <v>904.39</v>
      </c>
      <c r="P56" s="242" t="s">
        <v>39053</v>
      </c>
    </row>
    <row r="57" spans="1:25" ht="14.45" customHeight="1" x14ac:dyDescent="0.25">
      <c r="A57" s="202"/>
      <c r="B57" s="58"/>
      <c r="C57" s="72"/>
      <c r="D57" s="38"/>
      <c r="E57" s="38"/>
      <c r="F57" s="38"/>
      <c r="G57" s="38"/>
      <c r="H57" s="38"/>
      <c r="I57" s="53"/>
      <c r="J57" s="38"/>
      <c r="K57" s="39"/>
      <c r="L57" s="39"/>
      <c r="M57" s="39"/>
      <c r="N57" s="51"/>
      <c r="O57" s="49">
        <f>TRUNC(SUM(O55:O56),2)</f>
        <v>4407.96</v>
      </c>
      <c r="P57" s="242" t="s">
        <v>39053</v>
      </c>
    </row>
    <row r="58" spans="1:25" s="170" customFormat="1" ht="18.75" customHeight="1" x14ac:dyDescent="0.25">
      <c r="A58" s="205" t="s">
        <v>39190</v>
      </c>
      <c r="B58" s="171" t="s">
        <v>39184</v>
      </c>
      <c r="C58" s="172">
        <v>4</v>
      </c>
      <c r="D58" s="289" t="str">
        <f>VLOOKUP(C58,EMOP!A:C,2,FALSE)</f>
        <v>TRANSPORTES</v>
      </c>
      <c r="E58" s="289"/>
      <c r="F58" s="289"/>
      <c r="G58" s="289"/>
      <c r="H58" s="289"/>
      <c r="I58" s="289"/>
      <c r="J58" s="289"/>
      <c r="K58" s="289"/>
      <c r="L58" s="289"/>
      <c r="M58" s="289"/>
      <c r="N58" s="289"/>
      <c r="O58" s="289"/>
      <c r="P58" s="290"/>
      <c r="Q58"/>
      <c r="R58"/>
      <c r="S58"/>
      <c r="T58"/>
      <c r="U58"/>
      <c r="V58" s="167"/>
      <c r="W58" s="167"/>
      <c r="X58" s="168"/>
      <c r="Y58" s="169"/>
    </row>
    <row r="59" spans="1:25" ht="28.5" customHeight="1" x14ac:dyDescent="0.25">
      <c r="A59" s="208" t="s">
        <v>39197</v>
      </c>
      <c r="B59" s="4" t="s">
        <v>2440</v>
      </c>
      <c r="C59" s="298" t="str">
        <f>VLOOKUP(B59,EMOP!A:C,2,FALSE)</f>
        <v>TRANSPORTE DE CARGA DE QUALQUER NATUREZA,EXCLUSIVE AS DESPESAS DE CARGA E DESCARGA,TANTO DE ESPERA DO CAMINHAO COMO DO SERVENTE OU EQUIPAMENTO AUXILIAR,A VELOCIDADE MEDIA DE 10KM/H,EM CAMINHAO BASCULANTE A OLEO DIESEL,COM CAPACIDADE UTIL DE8T</v>
      </c>
      <c r="D59" s="299"/>
      <c r="E59" s="299"/>
      <c r="F59" s="299"/>
      <c r="G59" s="299"/>
      <c r="H59" s="299"/>
      <c r="I59" s="299"/>
      <c r="J59" s="299"/>
      <c r="K59" s="299"/>
      <c r="L59" s="299"/>
      <c r="M59" s="300"/>
      <c r="N59" s="5" t="str">
        <f>VLOOKUP(B59,EMOP!A:C,3)</f>
        <v>T X KM</v>
      </c>
      <c r="O59" s="6">
        <f>O70</f>
        <v>37919.660000000003</v>
      </c>
      <c r="P59" s="236"/>
    </row>
    <row r="60" spans="1:25" x14ac:dyDescent="0.25">
      <c r="A60" s="202"/>
      <c r="B60" s="75" t="s">
        <v>39096</v>
      </c>
      <c r="C60" s="60"/>
      <c r="D60" s="67"/>
      <c r="E60" s="67"/>
      <c r="F60" s="67"/>
      <c r="G60" s="67"/>
      <c r="H60" s="67"/>
      <c r="K60" s="67"/>
      <c r="L60" s="137" t="s">
        <v>39075</v>
      </c>
      <c r="M60" s="67"/>
      <c r="N60" s="87"/>
      <c r="O60" s="88"/>
      <c r="P60" s="247"/>
    </row>
    <row r="61" spans="1:25" x14ac:dyDescent="0.25">
      <c r="A61" s="202"/>
      <c r="B61" s="41" t="s">
        <v>39097</v>
      </c>
      <c r="C61" s="59"/>
      <c r="D61" s="77">
        <f>D103</f>
        <v>782.71</v>
      </c>
      <c r="E61" s="89" t="s">
        <v>39135</v>
      </c>
      <c r="F61" s="62">
        <f>$O$19</f>
        <v>1.8</v>
      </c>
      <c r="G61" s="62" t="s">
        <v>39101</v>
      </c>
      <c r="H61" s="59"/>
      <c r="K61" s="60" t="s">
        <v>23504</v>
      </c>
      <c r="L61" s="142">
        <v>2</v>
      </c>
      <c r="M61" s="59" t="s">
        <v>39054</v>
      </c>
      <c r="N61" s="60" t="s">
        <v>23505</v>
      </c>
      <c r="O61" s="90">
        <f>TRUNC(PRODUCT(C61:N61),2)</f>
        <v>2817.75</v>
      </c>
      <c r="P61" s="248" t="s">
        <v>39100</v>
      </c>
    </row>
    <row r="62" spans="1:25" x14ac:dyDescent="0.25">
      <c r="A62" s="202"/>
      <c r="B62" s="41" t="s">
        <v>39136</v>
      </c>
      <c r="C62" s="59"/>
      <c r="D62" s="77">
        <f>D104</f>
        <v>1322.1</v>
      </c>
      <c r="E62" s="89" t="s">
        <v>39135</v>
      </c>
      <c r="F62" s="62">
        <v>2.15</v>
      </c>
      <c r="G62" s="62" t="s">
        <v>39101</v>
      </c>
      <c r="H62" s="59"/>
      <c r="K62" s="60" t="s">
        <v>23504</v>
      </c>
      <c r="L62" s="142">
        <v>2</v>
      </c>
      <c r="M62" s="59" t="s">
        <v>39054</v>
      </c>
      <c r="N62" s="60" t="s">
        <v>23505</v>
      </c>
      <c r="O62" s="90">
        <f>TRUNC(PRODUCT(C62:N62),2)</f>
        <v>5685.03</v>
      </c>
      <c r="P62" s="248" t="s">
        <v>39100</v>
      </c>
    </row>
    <row r="63" spans="1:25" x14ac:dyDescent="0.25">
      <c r="A63" s="202"/>
      <c r="B63" s="41" t="s">
        <v>39110</v>
      </c>
      <c r="C63" s="59"/>
      <c r="D63" s="77">
        <f>D105</f>
        <v>1322.1</v>
      </c>
      <c r="E63" s="89" t="s">
        <v>39135</v>
      </c>
      <c r="F63" s="62">
        <v>1.9</v>
      </c>
      <c r="G63" s="62" t="s">
        <v>39101</v>
      </c>
      <c r="H63" s="59"/>
      <c r="K63" s="60" t="s">
        <v>23504</v>
      </c>
      <c r="L63" s="142">
        <v>2</v>
      </c>
      <c r="M63" s="59" t="s">
        <v>39054</v>
      </c>
      <c r="N63" s="60" t="s">
        <v>23505</v>
      </c>
      <c r="O63" s="90">
        <f>TRUNC(PRODUCT(C63:N63),2)</f>
        <v>5023.9799999999996</v>
      </c>
      <c r="P63" s="248" t="s">
        <v>39100</v>
      </c>
    </row>
    <row r="64" spans="1:25" x14ac:dyDescent="0.25">
      <c r="A64" s="202"/>
      <c r="B64" s="41" t="s">
        <v>39093</v>
      </c>
      <c r="C64" s="73"/>
      <c r="D64" s="62"/>
      <c r="E64" s="38">
        <f>O98</f>
        <v>1.15446</v>
      </c>
      <c r="F64" s="62" t="s">
        <v>39139</v>
      </c>
      <c r="G64" s="142">
        <f>$O$16</f>
        <v>2</v>
      </c>
      <c r="H64" s="59" t="s">
        <v>39054</v>
      </c>
      <c r="K64" s="59"/>
      <c r="L64" s="59"/>
      <c r="M64" s="59"/>
      <c r="N64" s="60" t="s">
        <v>23505</v>
      </c>
      <c r="O64" s="43">
        <f>TRUNC(PRODUCT(C64:M64),2)</f>
        <v>2.2999999999999998</v>
      </c>
      <c r="P64" s="249" t="s">
        <v>39100</v>
      </c>
    </row>
    <row r="65" spans="1:16" x14ac:dyDescent="0.25">
      <c r="A65" s="202"/>
      <c r="B65" s="41" t="s">
        <v>39144</v>
      </c>
      <c r="C65" s="73"/>
      <c r="D65" s="62">
        <f>O198</f>
        <v>1718.73</v>
      </c>
      <c r="E65" s="38" t="s">
        <v>39135</v>
      </c>
      <c r="F65" s="62">
        <f>O24</f>
        <v>1.4</v>
      </c>
      <c r="G65" s="142" t="s">
        <v>39145</v>
      </c>
      <c r="H65" s="59"/>
      <c r="K65" s="60" t="s">
        <v>23504</v>
      </c>
      <c r="L65" s="142">
        <v>2</v>
      </c>
      <c r="M65" s="59" t="s">
        <v>39054</v>
      </c>
      <c r="N65" s="60" t="s">
        <v>23505</v>
      </c>
      <c r="O65" s="43">
        <f>TRUNC(PRODUCT(D65:M65),2)</f>
        <v>4812.4399999999996</v>
      </c>
      <c r="P65" s="249" t="s">
        <v>39100</v>
      </c>
    </row>
    <row r="66" spans="1:16" x14ac:dyDescent="0.25">
      <c r="A66" s="202"/>
      <c r="B66" s="75" t="s">
        <v>39094</v>
      </c>
      <c r="C66" s="75"/>
      <c r="D66" s="82"/>
      <c r="E66" s="38"/>
      <c r="F66" s="38"/>
      <c r="G66" s="38"/>
      <c r="H66" s="40"/>
      <c r="J66" s="281" t="s">
        <v>39375</v>
      </c>
      <c r="K66" s="40"/>
      <c r="L66" s="40"/>
      <c r="M66" s="40"/>
      <c r="N66" s="39"/>
      <c r="O66" s="39"/>
      <c r="P66" s="250"/>
    </row>
    <row r="67" spans="1:16" x14ac:dyDescent="0.25">
      <c r="A67" s="202"/>
      <c r="B67" s="83" t="s">
        <v>39059</v>
      </c>
      <c r="C67" s="60"/>
      <c r="D67" s="62">
        <f>O53</f>
        <v>4407.96</v>
      </c>
      <c r="E67" s="60" t="s">
        <v>39095</v>
      </c>
      <c r="F67" s="84">
        <f>$O$24</f>
        <v>1.4</v>
      </c>
      <c r="G67" s="59"/>
      <c r="H67" s="59"/>
      <c r="I67" s="281" t="s">
        <v>23504</v>
      </c>
      <c r="J67" s="282">
        <v>1.25</v>
      </c>
      <c r="K67" s="85" t="s">
        <v>23504</v>
      </c>
      <c r="L67" s="142">
        <v>2</v>
      </c>
      <c r="M67" s="59" t="s">
        <v>39054</v>
      </c>
      <c r="N67" s="60" t="s">
        <v>23505</v>
      </c>
      <c r="O67" s="49">
        <f>TRUNC(PRODUCT(C67:M67),2)</f>
        <v>15427.86</v>
      </c>
      <c r="P67" s="242" t="s">
        <v>39100</v>
      </c>
    </row>
    <row r="68" spans="1:16" x14ac:dyDescent="0.25">
      <c r="A68" s="202"/>
      <c r="B68" s="83" t="s">
        <v>39133</v>
      </c>
      <c r="C68" s="60"/>
      <c r="D68" s="62">
        <f>O141</f>
        <v>374.63</v>
      </c>
      <c r="E68" s="60" t="s">
        <v>39095</v>
      </c>
      <c r="F68" s="84">
        <v>1.5</v>
      </c>
      <c r="G68" s="59"/>
      <c r="H68" s="59"/>
      <c r="I68" s="281" t="s">
        <v>23504</v>
      </c>
      <c r="J68" s="282">
        <v>1.5</v>
      </c>
      <c r="K68" s="85" t="s">
        <v>23504</v>
      </c>
      <c r="L68" s="142">
        <v>2</v>
      </c>
      <c r="M68" s="59" t="s">
        <v>39054</v>
      </c>
      <c r="N68" s="60" t="s">
        <v>23505</v>
      </c>
      <c r="O68" s="49">
        <f>TRUNC(PRODUCT(C68:M68),2)</f>
        <v>1685.83</v>
      </c>
      <c r="P68" s="242" t="s">
        <v>39100</v>
      </c>
    </row>
    <row r="69" spans="1:16" x14ac:dyDescent="0.25">
      <c r="A69" s="202"/>
      <c r="B69" s="83" t="s">
        <v>39137</v>
      </c>
      <c r="C69" s="60"/>
      <c r="D69" s="62">
        <f>D107</f>
        <v>5476.62</v>
      </c>
      <c r="E69" s="60" t="s">
        <v>39138</v>
      </c>
      <c r="F69" s="136">
        <v>0.1</v>
      </c>
      <c r="G69" s="60" t="s">
        <v>23504</v>
      </c>
      <c r="H69" s="93">
        <v>1.5</v>
      </c>
      <c r="I69" s="281" t="s">
        <v>23504</v>
      </c>
      <c r="J69" s="282">
        <v>1.5</v>
      </c>
      <c r="K69" s="85" t="s">
        <v>23504</v>
      </c>
      <c r="L69" s="142">
        <v>2</v>
      </c>
      <c r="M69" s="59" t="s">
        <v>39054</v>
      </c>
      <c r="N69" s="60" t="s">
        <v>23505</v>
      </c>
      <c r="O69" s="49">
        <f>TRUNC(PRODUCT(C69:M69),2)</f>
        <v>2464.4699999999998</v>
      </c>
      <c r="P69" s="242" t="s">
        <v>39100</v>
      </c>
    </row>
    <row r="70" spans="1:16" x14ac:dyDescent="0.25">
      <c r="A70" s="202"/>
      <c r="B70" s="83"/>
      <c r="C70" s="60"/>
      <c r="D70" s="62"/>
      <c r="E70" s="60"/>
      <c r="F70" s="136"/>
      <c r="G70" s="60"/>
      <c r="H70" s="93"/>
      <c r="I70" s="194"/>
      <c r="J70" s="85"/>
      <c r="K70" s="86"/>
      <c r="L70" s="59"/>
      <c r="M70" s="60"/>
      <c r="N70" s="60"/>
      <c r="O70" s="49">
        <f>TRUNC(SUM(O61:O69),2)</f>
        <v>37919.660000000003</v>
      </c>
      <c r="P70" s="242" t="s">
        <v>39100</v>
      </c>
    </row>
    <row r="71" spans="1:16" x14ac:dyDescent="0.25">
      <c r="A71" s="202"/>
      <c r="B71" s="44"/>
      <c r="C71" s="99"/>
      <c r="D71" s="99"/>
      <c r="E71" s="99"/>
      <c r="F71" s="94"/>
      <c r="G71" s="99"/>
      <c r="H71" s="141"/>
      <c r="I71" s="100"/>
      <c r="J71" s="99"/>
      <c r="K71" s="99"/>
      <c r="L71" s="99"/>
      <c r="M71" s="100"/>
      <c r="N71" s="100"/>
      <c r="O71" s="141"/>
      <c r="P71" s="251"/>
    </row>
    <row r="72" spans="1:16" ht="30.75" customHeight="1" x14ac:dyDescent="0.25">
      <c r="A72" s="208" t="s">
        <v>39198</v>
      </c>
      <c r="B72" s="4" t="s">
        <v>2468</v>
      </c>
      <c r="C72" s="298" t="str">
        <f>VLOOKUP(B72,EMOP!A:C,2,FALSE)</f>
        <v>TRANSPORTE DE CARGA DE QUALQUER NATUREZA,EXCLUSIVE AS DESPESAS DE CARGA E DESCARGA,TANTO DE ESPERA DO CAMINHAO COMO DO SERVENTE OU EQUIPAMENTO AUXILIAR,A VELOCIDADE MEDIA DE 30KM/H,EM CAMINHAO BASCULANTE A OLEO DIESEL,COM CAPACIDADE UTIL DE17T</v>
      </c>
      <c r="D72" s="299"/>
      <c r="E72" s="299"/>
      <c r="F72" s="299"/>
      <c r="G72" s="299"/>
      <c r="H72" s="299"/>
      <c r="I72" s="299"/>
      <c r="J72" s="299"/>
      <c r="K72" s="299"/>
      <c r="L72" s="299"/>
      <c r="M72" s="300"/>
      <c r="N72" s="5" t="str">
        <f>VLOOKUP(B72,EMOP!A:C,3)</f>
        <v>T X KM</v>
      </c>
      <c r="O72" s="6">
        <f>O78</f>
        <v>226189.79</v>
      </c>
      <c r="P72" s="236"/>
    </row>
    <row r="73" spans="1:16" x14ac:dyDescent="0.25">
      <c r="A73" s="202"/>
      <c r="B73" s="91" t="s">
        <v>39098</v>
      </c>
      <c r="C73" s="137"/>
      <c r="D73" s="137"/>
      <c r="E73" s="138" t="s">
        <v>39051</v>
      </c>
      <c r="F73" s="137"/>
      <c r="G73" s="138" t="s">
        <v>39128</v>
      </c>
      <c r="H73" s="137"/>
      <c r="I73" s="137"/>
      <c r="J73" s="137"/>
      <c r="K73" s="137" t="s">
        <v>39075</v>
      </c>
      <c r="L73" s="137"/>
      <c r="M73" s="137"/>
      <c r="N73" s="139"/>
      <c r="O73" s="140"/>
      <c r="P73" s="252"/>
    </row>
    <row r="74" spans="1:16" ht="14.45" customHeight="1" x14ac:dyDescent="0.25">
      <c r="A74" s="202"/>
      <c r="B74" s="83" t="s">
        <v>39158</v>
      </c>
      <c r="C74" s="73"/>
      <c r="D74" s="62"/>
      <c r="E74" s="38">
        <f>O108</f>
        <v>6171.14</v>
      </c>
      <c r="F74" s="62" t="s">
        <v>39139</v>
      </c>
      <c r="G74" s="142">
        <v>1.25</v>
      </c>
      <c r="H74" s="59"/>
      <c r="I74" s="59"/>
      <c r="J74" s="59"/>
      <c r="K74" s="142">
        <f>$O$17</f>
        <v>20</v>
      </c>
      <c r="L74" s="59" t="s">
        <v>39054</v>
      </c>
      <c r="M74" s="194"/>
      <c r="N74" s="60" t="s">
        <v>23505</v>
      </c>
      <c r="O74" s="43">
        <f>TRUNC(PRODUCT(E74:M74),2)</f>
        <v>154278.5</v>
      </c>
      <c r="P74" s="249" t="s">
        <v>39100</v>
      </c>
    </row>
    <row r="75" spans="1:16" ht="14.45" customHeight="1" x14ac:dyDescent="0.25">
      <c r="A75" s="202"/>
      <c r="B75" s="83" t="s">
        <v>39159</v>
      </c>
      <c r="C75" s="73"/>
      <c r="D75" s="62"/>
      <c r="E75" s="38">
        <f>O107+O109</f>
        <v>1383.43</v>
      </c>
      <c r="F75" s="62" t="s">
        <v>39139</v>
      </c>
      <c r="G75" s="142">
        <v>1.5</v>
      </c>
      <c r="H75" s="59"/>
      <c r="I75" s="59"/>
      <c r="J75" s="59"/>
      <c r="K75" s="142">
        <f>$O$17</f>
        <v>20</v>
      </c>
      <c r="L75" s="59" t="s">
        <v>39054</v>
      </c>
      <c r="M75" s="194"/>
      <c r="N75" s="60" t="s">
        <v>23505</v>
      </c>
      <c r="O75" s="43">
        <f>TRUNC(PRODUCT(E75:M75),2)</f>
        <v>41502.9</v>
      </c>
      <c r="P75" s="249" t="s">
        <v>39100</v>
      </c>
    </row>
    <row r="76" spans="1:16" x14ac:dyDescent="0.25">
      <c r="A76" s="202"/>
      <c r="B76" s="91" t="s">
        <v>39140</v>
      </c>
      <c r="C76" s="137"/>
      <c r="D76" s="137"/>
      <c r="E76" s="138" t="s">
        <v>39051</v>
      </c>
      <c r="F76" s="137"/>
      <c r="G76" s="137" t="s">
        <v>39080</v>
      </c>
      <c r="H76" s="137"/>
      <c r="I76" s="60" t="s">
        <v>39087</v>
      </c>
      <c r="J76" s="94"/>
      <c r="K76" s="137" t="s">
        <v>39075</v>
      </c>
      <c r="L76" s="137"/>
      <c r="M76" s="94"/>
      <c r="N76" s="137"/>
      <c r="O76" s="140"/>
      <c r="P76" s="252"/>
    </row>
    <row r="77" spans="1:16" x14ac:dyDescent="0.25">
      <c r="A77" s="202"/>
      <c r="B77" s="83" t="s">
        <v>39141</v>
      </c>
      <c r="C77" s="73"/>
      <c r="D77" s="62"/>
      <c r="E77" s="38">
        <f>O163</f>
        <v>6610.52</v>
      </c>
      <c r="F77" s="62" t="s">
        <v>39142</v>
      </c>
      <c r="G77" s="143">
        <f>$G$12</f>
        <v>0.08</v>
      </c>
      <c r="H77" s="60" t="s">
        <v>23504</v>
      </c>
      <c r="I77" s="84">
        <f>$O$21</f>
        <v>2.2999999999999998</v>
      </c>
      <c r="J77" s="36" t="s">
        <v>23504</v>
      </c>
      <c r="K77" s="142">
        <v>25</v>
      </c>
      <c r="L77" s="59" t="s">
        <v>39143</v>
      </c>
      <c r="M77" s="94"/>
      <c r="N77" s="60" t="s">
        <v>23505</v>
      </c>
      <c r="O77" s="43">
        <f>TRUNC(PRODUCT(E77:K77),2)</f>
        <v>30408.39</v>
      </c>
      <c r="P77" s="249" t="s">
        <v>39100</v>
      </c>
    </row>
    <row r="78" spans="1:16" x14ac:dyDescent="0.25">
      <c r="A78" s="202"/>
      <c r="B78" s="83"/>
      <c r="C78" s="73"/>
      <c r="D78" s="62"/>
      <c r="E78" s="38"/>
      <c r="F78" s="62"/>
      <c r="G78" s="143"/>
      <c r="H78" s="60"/>
      <c r="I78" s="84"/>
      <c r="J78" s="36"/>
      <c r="K78" s="142"/>
      <c r="L78" s="59"/>
      <c r="M78" s="94"/>
      <c r="N78" s="60"/>
      <c r="O78" s="43">
        <f>TRUNC(SUM(O74:O77),2)</f>
        <v>226189.79</v>
      </c>
      <c r="P78" s="249" t="s">
        <v>39100</v>
      </c>
    </row>
    <row r="79" spans="1:16" x14ac:dyDescent="0.25">
      <c r="A79" s="234"/>
      <c r="B79" s="265"/>
      <c r="C79" s="266"/>
      <c r="D79" s="267"/>
      <c r="E79" s="99"/>
      <c r="F79" s="267"/>
      <c r="G79" s="268"/>
      <c r="H79" s="269"/>
      <c r="I79" s="270"/>
      <c r="J79" s="271"/>
      <c r="K79" s="272"/>
      <c r="L79" s="273"/>
      <c r="M79" s="274"/>
      <c r="N79" s="269"/>
      <c r="O79" s="165"/>
      <c r="P79" s="275"/>
    </row>
    <row r="80" spans="1:16" ht="27.75" customHeight="1" x14ac:dyDescent="0.25">
      <c r="A80" s="208" t="s">
        <v>39199</v>
      </c>
      <c r="B80" s="4" t="s">
        <v>2490</v>
      </c>
      <c r="C80" s="298" t="str">
        <f>VLOOKUP(B80,EMOP!A:C,2,FALSE)</f>
        <v>TRANSPORTE DE EQUIPAMENTOS PESADOS EM CARRETAS,EXCLUSIVE A CARGA E DESCARGA(VIDE ITEM 04.014.0091) E O CUSTO HORARIO DOSEQUIPAMENTOS TRANSPORTADOS</v>
      </c>
      <c r="D80" s="299"/>
      <c r="E80" s="299"/>
      <c r="F80" s="299"/>
      <c r="G80" s="299"/>
      <c r="H80" s="299"/>
      <c r="I80" s="299"/>
      <c r="J80" s="299"/>
      <c r="K80" s="299"/>
      <c r="L80" s="299"/>
      <c r="M80" s="300"/>
      <c r="N80" s="5" t="str">
        <f>VLOOKUP(B80,EMOP!A:C,3)</f>
        <v>T X KM</v>
      </c>
      <c r="O80" s="6">
        <f>G94</f>
        <v>1448.92</v>
      </c>
      <c r="P80" s="236"/>
    </row>
    <row r="81" spans="1:16" x14ac:dyDescent="0.25">
      <c r="A81" s="202"/>
      <c r="B81" s="75" t="s">
        <v>39147</v>
      </c>
      <c r="C81" s="76"/>
      <c r="D81" s="64"/>
      <c r="E81" s="77"/>
      <c r="F81" s="62"/>
      <c r="G81" s="64"/>
      <c r="H81" s="62"/>
      <c r="I81" s="64"/>
      <c r="J81" s="62"/>
      <c r="K81" s="64"/>
      <c r="L81" s="62"/>
      <c r="M81" s="160"/>
      <c r="N81" s="161"/>
      <c r="O81" s="161"/>
      <c r="P81" s="253"/>
    </row>
    <row r="82" spans="1:16" x14ac:dyDescent="0.25">
      <c r="A82" s="202"/>
      <c r="B82" s="75"/>
      <c r="C82" s="64" t="s">
        <v>39148</v>
      </c>
      <c r="D82" s="64"/>
      <c r="E82" s="77"/>
      <c r="F82" s="62"/>
      <c r="G82" s="64"/>
      <c r="H82" s="62"/>
      <c r="I82" s="64"/>
      <c r="J82" s="62"/>
      <c r="K82" s="39">
        <v>9400</v>
      </c>
      <c r="L82" s="64" t="s">
        <v>39088</v>
      </c>
      <c r="M82" s="40"/>
      <c r="N82" s="39"/>
      <c r="O82" s="39"/>
      <c r="P82" s="250"/>
    </row>
    <row r="83" spans="1:16" x14ac:dyDescent="0.25">
      <c r="A83" s="202"/>
      <c r="B83" s="75"/>
      <c r="C83" s="64" t="s">
        <v>39149</v>
      </c>
      <c r="D83" s="64"/>
      <c r="E83" s="77"/>
      <c r="F83" s="62"/>
      <c r="G83" s="64"/>
      <c r="H83" s="62"/>
      <c r="I83" s="64"/>
      <c r="J83" s="62"/>
      <c r="K83" s="39">
        <v>5500</v>
      </c>
      <c r="L83" s="64" t="s">
        <v>39088</v>
      </c>
      <c r="M83" s="40"/>
      <c r="N83" s="39"/>
      <c r="O83" s="39"/>
      <c r="P83" s="250"/>
    </row>
    <row r="84" spans="1:16" x14ac:dyDescent="0.25">
      <c r="A84" s="202"/>
      <c r="B84" s="75"/>
      <c r="C84" s="64" t="s">
        <v>39150</v>
      </c>
      <c r="D84" s="64"/>
      <c r="E84" s="77"/>
      <c r="F84" s="62"/>
      <c r="G84" s="64"/>
      <c r="H84" s="62"/>
      <c r="I84" s="64"/>
      <c r="J84" s="62"/>
      <c r="K84" s="39">
        <v>10500</v>
      </c>
      <c r="L84" s="64" t="s">
        <v>39088</v>
      </c>
      <c r="M84" s="40"/>
      <c r="N84" s="39"/>
      <c r="O84" s="39"/>
      <c r="P84" s="250"/>
    </row>
    <row r="85" spans="1:16" x14ac:dyDescent="0.25">
      <c r="A85" s="202"/>
      <c r="B85" s="75"/>
      <c r="C85" s="64" t="s">
        <v>39151</v>
      </c>
      <c r="D85" s="64"/>
      <c r="E85" s="77"/>
      <c r="F85" s="62"/>
      <c r="G85" s="64"/>
      <c r="H85" s="62"/>
      <c r="I85" s="64"/>
      <c r="J85" s="62"/>
      <c r="K85" s="39">
        <v>9439</v>
      </c>
      <c r="L85" s="64" t="s">
        <v>39088</v>
      </c>
      <c r="M85" s="40"/>
      <c r="N85" s="39"/>
      <c r="O85" s="39"/>
      <c r="P85" s="250"/>
    </row>
    <row r="86" spans="1:16" x14ac:dyDescent="0.25">
      <c r="A86" s="202"/>
      <c r="B86" s="75"/>
      <c r="C86" s="64" t="s">
        <v>39152</v>
      </c>
      <c r="D86" s="64"/>
      <c r="E86" s="77"/>
      <c r="F86" s="62"/>
      <c r="G86" s="64"/>
      <c r="H86" s="62"/>
      <c r="I86" s="64"/>
      <c r="J86" s="62"/>
      <c r="K86" s="39">
        <v>3200</v>
      </c>
      <c r="L86" s="64" t="s">
        <v>39088</v>
      </c>
      <c r="M86" s="40"/>
      <c r="N86" s="39"/>
      <c r="O86" s="39"/>
      <c r="P86" s="250"/>
    </row>
    <row r="87" spans="1:16" x14ac:dyDescent="0.25">
      <c r="A87" s="202"/>
      <c r="B87" s="75"/>
      <c r="C87" s="64" t="s">
        <v>39153</v>
      </c>
      <c r="D87" s="64"/>
      <c r="E87" s="77"/>
      <c r="F87" s="62"/>
      <c r="G87" s="64"/>
      <c r="H87" s="62"/>
      <c r="I87" s="64"/>
      <c r="J87" s="62"/>
      <c r="K87" s="254">
        <v>860</v>
      </c>
      <c r="L87" s="64" t="s">
        <v>39088</v>
      </c>
      <c r="M87" s="40"/>
      <c r="N87" s="39"/>
      <c r="O87" s="39"/>
      <c r="P87" s="250"/>
    </row>
    <row r="88" spans="1:16" x14ac:dyDescent="0.25">
      <c r="A88" s="202"/>
      <c r="B88" s="75"/>
      <c r="C88" s="64" t="s">
        <v>39156</v>
      </c>
      <c r="D88" s="64"/>
      <c r="E88" s="77"/>
      <c r="F88" s="62"/>
      <c r="G88" s="64"/>
      <c r="H88" s="62"/>
      <c r="I88" s="64"/>
      <c r="J88" s="62"/>
      <c r="K88" s="39">
        <v>3415</v>
      </c>
      <c r="L88" s="64" t="s">
        <v>39088</v>
      </c>
      <c r="M88" s="60"/>
      <c r="N88" s="60"/>
      <c r="O88" s="49"/>
      <c r="P88" s="242"/>
    </row>
    <row r="89" spans="1:16" x14ac:dyDescent="0.25">
      <c r="A89" s="202"/>
      <c r="B89" s="75"/>
      <c r="C89" s="64" t="s">
        <v>39157</v>
      </c>
      <c r="D89" s="64"/>
      <c r="E89" s="77"/>
      <c r="F89" s="62"/>
      <c r="G89" s="64"/>
      <c r="H89" s="62"/>
      <c r="I89" s="64"/>
      <c r="J89" s="62"/>
      <c r="K89" s="39">
        <v>6204</v>
      </c>
      <c r="L89" s="64" t="s">
        <v>39088</v>
      </c>
      <c r="M89" s="60"/>
      <c r="N89" s="60"/>
      <c r="O89" s="49"/>
      <c r="P89" s="242"/>
    </row>
    <row r="90" spans="1:16" x14ac:dyDescent="0.25">
      <c r="A90" s="202"/>
      <c r="B90" s="41"/>
      <c r="C90" s="59" t="s">
        <v>39151</v>
      </c>
      <c r="D90" s="62"/>
      <c r="E90" s="89"/>
      <c r="F90" s="38"/>
      <c r="G90" s="62"/>
      <c r="H90" s="59"/>
      <c r="I90" s="60"/>
      <c r="J90" s="60"/>
      <c r="K90" s="27">
        <v>9439</v>
      </c>
      <c r="L90" s="64" t="s">
        <v>39088</v>
      </c>
      <c r="M90" s="60"/>
      <c r="N90" s="60"/>
      <c r="O90" s="49"/>
      <c r="P90" s="242"/>
    </row>
    <row r="91" spans="1:16" x14ac:dyDescent="0.25">
      <c r="A91" s="202"/>
      <c r="B91" s="41"/>
      <c r="C91" s="59"/>
      <c r="D91" s="62"/>
      <c r="E91" s="89"/>
      <c r="F91" s="38"/>
      <c r="G91" s="62"/>
      <c r="H91" s="59"/>
      <c r="I91" s="60"/>
      <c r="J91" s="60"/>
      <c r="K91" s="39"/>
      <c r="L91" s="67"/>
      <c r="M91" s="60"/>
      <c r="N91" s="60"/>
      <c r="O91" s="49"/>
      <c r="P91" s="242"/>
    </row>
    <row r="92" spans="1:16" x14ac:dyDescent="0.25">
      <c r="A92" s="202"/>
      <c r="B92" s="41"/>
      <c r="C92" s="59"/>
      <c r="D92" s="62"/>
      <c r="E92" s="89"/>
      <c r="F92" s="38"/>
      <c r="G92" s="62"/>
      <c r="H92" s="59"/>
      <c r="I92" s="60"/>
      <c r="J92" s="60"/>
      <c r="K92" s="39">
        <f>SUM(K82:K90)/1000</f>
        <v>57.957000000000001</v>
      </c>
      <c r="L92" s="67" t="s">
        <v>39091</v>
      </c>
      <c r="M92" s="60"/>
      <c r="N92" s="60"/>
      <c r="O92" s="49"/>
      <c r="P92" s="242"/>
    </row>
    <row r="93" spans="1:16" x14ac:dyDescent="0.25">
      <c r="A93" s="202"/>
      <c r="B93" s="41"/>
      <c r="C93" s="59" t="s">
        <v>39154</v>
      </c>
      <c r="D93" s="62"/>
      <c r="E93" s="38" t="s">
        <v>39075</v>
      </c>
      <c r="F93" s="38"/>
      <c r="G93" s="62"/>
      <c r="H93" s="59"/>
      <c r="I93" s="60"/>
      <c r="J93" s="60"/>
      <c r="K93" s="39"/>
      <c r="L93" s="67"/>
      <c r="M93" s="60"/>
      <c r="N93" s="60"/>
      <c r="O93" s="49"/>
      <c r="P93" s="242"/>
    </row>
    <row r="94" spans="1:16" x14ac:dyDescent="0.25">
      <c r="A94" s="202"/>
      <c r="B94" s="78"/>
      <c r="C94" s="39">
        <f>K92</f>
        <v>57.957000000000001</v>
      </c>
      <c r="D94" s="72"/>
      <c r="E94" s="38">
        <v>25</v>
      </c>
      <c r="F94" s="136" t="s">
        <v>23505</v>
      </c>
      <c r="G94" s="38">
        <f>TRUNC((C94*E94),2)</f>
        <v>1448.92</v>
      </c>
      <c r="H94" s="166" t="s">
        <v>39155</v>
      </c>
      <c r="I94" s="60"/>
      <c r="J94" s="79"/>
      <c r="K94" s="38"/>
      <c r="L94" s="59"/>
      <c r="M94" s="60"/>
      <c r="N94" s="60"/>
      <c r="O94" s="49"/>
      <c r="P94" s="242"/>
    </row>
    <row r="95" spans="1:16" x14ac:dyDescent="0.25">
      <c r="A95" s="202"/>
      <c r="B95" s="162"/>
      <c r="C95" s="99"/>
      <c r="D95" s="99"/>
      <c r="E95" s="99"/>
      <c r="F95" s="99"/>
      <c r="G95" s="99"/>
      <c r="H95" s="100"/>
      <c r="I95" s="99"/>
      <c r="J95" s="99"/>
      <c r="K95" s="99"/>
      <c r="L95" s="99"/>
      <c r="M95" s="163"/>
      <c r="N95" s="164"/>
      <c r="O95" s="165"/>
      <c r="P95" s="255"/>
    </row>
    <row r="96" spans="1:16" ht="29.25" customHeight="1" x14ac:dyDescent="0.25">
      <c r="A96" s="208" t="s">
        <v>39200</v>
      </c>
      <c r="B96" s="4" t="s">
        <v>2518</v>
      </c>
      <c r="C96" s="298" t="str">
        <f>VLOOKUP(B96,EMOP!A:C,2,FALSE)</f>
        <v>CARGA E DESCARGA MANUAL DE PECAS DE PESO REDUZIDO:TIJOLOS,TELHAS,CIMENTO E AGREGADOS EM SACOS,EM CAMINHAO DE CARROCERIAFIXA A OLEO DIESEL,COM CAPACIDADE UTIL DE 7,5T,INCLUSIVE O TEMPO DE CARGA,DESCARGA E MANOBRA</v>
      </c>
      <c r="D96" s="299"/>
      <c r="E96" s="299"/>
      <c r="F96" s="299"/>
      <c r="G96" s="299"/>
      <c r="H96" s="299"/>
      <c r="I96" s="299"/>
      <c r="J96" s="299"/>
      <c r="K96" s="299"/>
      <c r="L96" s="299"/>
      <c r="M96" s="300"/>
      <c r="N96" s="5" t="str">
        <f>VLOOKUP(B96,EMOP!A:C,3)</f>
        <v>T</v>
      </c>
      <c r="O96" s="6">
        <f>O100</f>
        <v>2.7</v>
      </c>
      <c r="P96" s="236"/>
    </row>
    <row r="97" spans="1:16" x14ac:dyDescent="0.25">
      <c r="A97" s="202"/>
      <c r="B97" s="75" t="s">
        <v>39089</v>
      </c>
      <c r="C97" s="76"/>
      <c r="D97" s="64"/>
      <c r="E97" s="77"/>
      <c r="F97" s="62"/>
      <c r="G97" s="64"/>
      <c r="H97" s="62"/>
      <c r="I97" s="64"/>
      <c r="J97" s="62"/>
      <c r="K97" s="64"/>
      <c r="L97" s="62"/>
      <c r="M97" s="64"/>
      <c r="N97" s="74"/>
      <c r="O97" s="76"/>
      <c r="P97" s="245"/>
    </row>
    <row r="98" spans="1:16" x14ac:dyDescent="0.25">
      <c r="A98" s="202"/>
      <c r="B98" s="41" t="s">
        <v>39093</v>
      </c>
      <c r="C98" s="59"/>
      <c r="D98" s="62">
        <f>O187</f>
        <v>1154.46</v>
      </c>
      <c r="E98" s="89" t="s">
        <v>39134</v>
      </c>
      <c r="F98" s="38">
        <v>1000</v>
      </c>
      <c r="G98" s="62"/>
      <c r="H98" s="59"/>
      <c r="I98" s="60"/>
      <c r="J98" s="60"/>
      <c r="K98" s="67"/>
      <c r="L98" s="67"/>
      <c r="M98" s="67"/>
      <c r="N98" s="60" t="s">
        <v>23505</v>
      </c>
      <c r="O98" s="90">
        <f>D98/F98</f>
        <v>1.15446</v>
      </c>
      <c r="P98" s="256" t="s">
        <v>39091</v>
      </c>
    </row>
    <row r="99" spans="1:16" x14ac:dyDescent="0.25">
      <c r="A99" s="202"/>
      <c r="B99" s="78" t="s">
        <v>39146</v>
      </c>
      <c r="C99" s="59"/>
      <c r="D99" s="72">
        <f>$O$38</f>
        <v>1507.33</v>
      </c>
      <c r="E99" s="38" t="s">
        <v>39090</v>
      </c>
      <c r="F99" s="27">
        <v>1.5</v>
      </c>
      <c r="G99" s="27" t="s">
        <v>39078</v>
      </c>
      <c r="H99" s="157">
        <v>7.6200000000000004E-2</v>
      </c>
      <c r="I99" s="158" t="s">
        <v>39072</v>
      </c>
      <c r="J99" s="79">
        <v>8.9999999999999993E-3</v>
      </c>
      <c r="K99" s="38" t="s">
        <v>39092</v>
      </c>
      <c r="L99" s="27"/>
      <c r="M99" s="38"/>
      <c r="N99" s="155" t="s">
        <v>23505</v>
      </c>
      <c r="O99" s="80">
        <f>TRUNC(PRODUCT(D99:M99),2)</f>
        <v>1.55</v>
      </c>
      <c r="P99" s="256" t="s">
        <v>39091</v>
      </c>
    </row>
    <row r="100" spans="1:16" x14ac:dyDescent="0.25">
      <c r="A100" s="202"/>
      <c r="B100" s="71"/>
      <c r="C100" s="77"/>
      <c r="D100" s="77"/>
      <c r="E100" s="62"/>
      <c r="F100" s="62"/>
      <c r="G100" s="62"/>
      <c r="H100" s="62"/>
      <c r="I100" s="81"/>
      <c r="J100" s="62"/>
      <c r="K100" s="62"/>
      <c r="L100" s="62"/>
      <c r="M100" s="77"/>
      <c r="N100" s="62"/>
      <c r="O100" s="43">
        <f>TRUNC(SUM(O98:O99),2)</f>
        <v>2.7</v>
      </c>
      <c r="P100" s="256" t="s">
        <v>39091</v>
      </c>
    </row>
    <row r="101" spans="1:16" ht="40.5" customHeight="1" x14ac:dyDescent="0.25">
      <c r="A101" s="208" t="s">
        <v>39201</v>
      </c>
      <c r="B101" s="4" t="s">
        <v>2552</v>
      </c>
      <c r="C101" s="298" t="str">
        <f>VLOOKUP(B101,EMOP!A:C,2,FALSE)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101" s="299"/>
      <c r="E101" s="299"/>
      <c r="F101" s="299"/>
      <c r="G101" s="299"/>
      <c r="H101" s="299"/>
      <c r="I101" s="299"/>
      <c r="J101" s="299"/>
      <c r="K101" s="299"/>
      <c r="L101" s="299"/>
      <c r="M101" s="300"/>
      <c r="N101" s="5" t="str">
        <f>VLOOKUP(B101,EMOP!A:C,3)</f>
        <v>T</v>
      </c>
      <c r="O101" s="6">
        <f>O114</f>
        <v>21872.510000000002</v>
      </c>
      <c r="P101" s="236"/>
    </row>
    <row r="102" spans="1:16" x14ac:dyDescent="0.25">
      <c r="A102" s="202"/>
      <c r="B102" s="75" t="s">
        <v>39096</v>
      </c>
      <c r="C102" s="60"/>
      <c r="D102" s="67"/>
      <c r="E102" s="67"/>
      <c r="F102" s="67"/>
      <c r="G102" s="67"/>
      <c r="H102" s="67" t="s">
        <v>39374</v>
      </c>
      <c r="I102" s="67"/>
      <c r="J102" s="67"/>
      <c r="K102" s="67"/>
      <c r="L102" s="67"/>
      <c r="M102" s="67"/>
      <c r="N102" s="87"/>
      <c r="O102" s="88"/>
      <c r="P102" s="247"/>
    </row>
    <row r="103" spans="1:16" x14ac:dyDescent="0.25">
      <c r="A103" s="202"/>
      <c r="B103" s="41" t="s">
        <v>39097</v>
      </c>
      <c r="C103" s="59"/>
      <c r="D103" s="77">
        <f>O183</f>
        <v>782.71</v>
      </c>
      <c r="E103" s="89" t="s">
        <v>39135</v>
      </c>
      <c r="G103" s="62"/>
      <c r="H103" s="84">
        <f>$O$19</f>
        <v>1.8</v>
      </c>
      <c r="I103" s="60"/>
      <c r="J103" s="60"/>
      <c r="K103" s="67"/>
      <c r="L103" s="67"/>
      <c r="M103" s="67"/>
      <c r="N103" s="60" t="s">
        <v>23505</v>
      </c>
      <c r="O103" s="90">
        <f>TRUNC(PRODUCT(C103:N103),2)</f>
        <v>1408.87</v>
      </c>
      <c r="P103" s="248" t="s">
        <v>39091</v>
      </c>
    </row>
    <row r="104" spans="1:16" x14ac:dyDescent="0.25">
      <c r="A104" s="202"/>
      <c r="B104" s="41" t="s">
        <v>39136</v>
      </c>
      <c r="C104" s="59"/>
      <c r="D104" s="77">
        <f>O160</f>
        <v>1322.1</v>
      </c>
      <c r="E104" s="89" t="s">
        <v>39135</v>
      </c>
      <c r="G104" s="62"/>
      <c r="H104" s="84">
        <v>2.15</v>
      </c>
      <c r="I104" s="60"/>
      <c r="J104" s="60"/>
      <c r="K104" s="67"/>
      <c r="L104" s="67"/>
      <c r="M104" s="67"/>
      <c r="N104" s="60" t="s">
        <v>23505</v>
      </c>
      <c r="O104" s="90">
        <f>TRUNC(PRODUCT(C104:N104),2)</f>
        <v>2842.51</v>
      </c>
      <c r="P104" s="248" t="s">
        <v>39091</v>
      </c>
    </row>
    <row r="105" spans="1:16" x14ac:dyDescent="0.25">
      <c r="A105" s="202"/>
      <c r="B105" s="41" t="s">
        <v>39110</v>
      </c>
      <c r="C105" s="59"/>
      <c r="D105" s="77">
        <f>O167</f>
        <v>1322.1</v>
      </c>
      <c r="E105" s="89" t="s">
        <v>39135</v>
      </c>
      <c r="G105" s="62"/>
      <c r="H105" s="84">
        <v>1.9</v>
      </c>
      <c r="I105" s="60"/>
      <c r="J105" s="60"/>
      <c r="K105" s="67"/>
      <c r="L105" s="67"/>
      <c r="M105" s="67"/>
      <c r="N105" s="60" t="s">
        <v>23505</v>
      </c>
      <c r="O105" s="90">
        <f>TRUNC(PRODUCT(C105:N105),2)</f>
        <v>2511.9899999999998</v>
      </c>
      <c r="P105" s="248" t="s">
        <v>39091</v>
      </c>
    </row>
    <row r="106" spans="1:16" x14ac:dyDescent="0.25">
      <c r="A106" s="202"/>
      <c r="B106" s="75" t="s">
        <v>39094</v>
      </c>
      <c r="C106" s="75"/>
      <c r="D106" s="82"/>
      <c r="E106" s="38"/>
      <c r="F106" s="38"/>
      <c r="G106" s="38"/>
      <c r="H106" s="40"/>
      <c r="I106" s="40"/>
      <c r="J106" s="40"/>
      <c r="K106" s="40"/>
      <c r="L106" s="40"/>
      <c r="M106" s="40"/>
      <c r="N106" s="39"/>
      <c r="O106" s="39"/>
      <c r="P106" s="250"/>
    </row>
    <row r="107" spans="1:16" x14ac:dyDescent="0.25">
      <c r="A107" s="202"/>
      <c r="B107" s="83" t="s">
        <v>39137</v>
      </c>
      <c r="C107" s="60"/>
      <c r="D107" s="62">
        <f>O145</f>
        <v>5476.62</v>
      </c>
      <c r="E107" s="60" t="s">
        <v>39138</v>
      </c>
      <c r="F107" s="136">
        <v>0.1</v>
      </c>
      <c r="G107" s="60" t="s">
        <v>23504</v>
      </c>
      <c r="H107" s="84">
        <v>1.5</v>
      </c>
      <c r="I107" s="194"/>
      <c r="J107" s="85"/>
      <c r="K107" s="86"/>
      <c r="L107" s="59"/>
      <c r="M107" s="60"/>
      <c r="N107" s="60" t="s">
        <v>23505</v>
      </c>
      <c r="O107" s="49">
        <f>TRUNC(PRODUCT(C107:M107),2)</f>
        <v>821.49</v>
      </c>
      <c r="P107" s="242" t="s">
        <v>39091</v>
      </c>
    </row>
    <row r="108" spans="1:16" x14ac:dyDescent="0.25">
      <c r="A108" s="202"/>
      <c r="B108" s="83" t="s">
        <v>39059</v>
      </c>
      <c r="C108" s="60"/>
      <c r="D108" s="62">
        <f>O53</f>
        <v>4407.96</v>
      </c>
      <c r="E108" s="60" t="s">
        <v>39095</v>
      </c>
      <c r="G108" s="59"/>
      <c r="H108" s="84">
        <f>$O$24</f>
        <v>1.4</v>
      </c>
      <c r="I108" s="194"/>
      <c r="J108" s="85"/>
      <c r="K108" s="86"/>
      <c r="L108" s="59"/>
      <c r="M108" s="60"/>
      <c r="N108" s="60" t="s">
        <v>23505</v>
      </c>
      <c r="O108" s="49">
        <f>TRUNC(PRODUCT(C108:M108),2)</f>
        <v>6171.14</v>
      </c>
      <c r="P108" s="242" t="s">
        <v>39091</v>
      </c>
    </row>
    <row r="109" spans="1:16" x14ac:dyDescent="0.25">
      <c r="A109" s="202"/>
      <c r="B109" s="83" t="s">
        <v>39133</v>
      </c>
      <c r="C109" s="60"/>
      <c r="D109" s="62">
        <f>O141</f>
        <v>374.63</v>
      </c>
      <c r="E109" s="60" t="s">
        <v>39095</v>
      </c>
      <c r="G109" s="59"/>
      <c r="H109" s="84">
        <v>1.5</v>
      </c>
      <c r="I109" s="194"/>
      <c r="J109" s="85"/>
      <c r="K109" s="86"/>
      <c r="L109" s="59"/>
      <c r="M109" s="60"/>
      <c r="N109" s="60" t="s">
        <v>23505</v>
      </c>
      <c r="O109" s="49">
        <f>TRUNC(PRODUCT(C109:M109),2)</f>
        <v>561.94000000000005</v>
      </c>
      <c r="P109" s="242" t="s">
        <v>39091</v>
      </c>
    </row>
    <row r="110" spans="1:16" x14ac:dyDescent="0.25">
      <c r="A110" s="202"/>
      <c r="B110" s="83"/>
      <c r="C110" s="60"/>
      <c r="D110" s="62"/>
      <c r="E110" s="60"/>
      <c r="G110" s="59"/>
      <c r="H110" s="84"/>
      <c r="I110" s="196"/>
      <c r="J110" s="85"/>
      <c r="K110" s="86"/>
      <c r="L110" s="59"/>
      <c r="M110" s="60"/>
      <c r="N110" s="60"/>
      <c r="O110" s="49"/>
      <c r="P110" s="242"/>
    </row>
    <row r="111" spans="1:16" x14ac:dyDescent="0.25">
      <c r="A111" s="202"/>
      <c r="B111" s="91" t="s">
        <v>39098</v>
      </c>
      <c r="C111" s="60"/>
      <c r="D111" s="38"/>
      <c r="E111" s="59"/>
      <c r="F111" s="84"/>
      <c r="G111" s="59"/>
      <c r="H111" s="59"/>
      <c r="I111" s="194"/>
      <c r="J111" s="85"/>
      <c r="K111" s="86"/>
      <c r="L111" s="59"/>
      <c r="M111" s="60"/>
      <c r="N111" s="60"/>
      <c r="O111" s="49"/>
      <c r="P111" s="242"/>
    </row>
    <row r="112" spans="1:16" x14ac:dyDescent="0.25">
      <c r="A112" s="202"/>
      <c r="B112" s="83" t="s">
        <v>39099</v>
      </c>
      <c r="C112" s="60"/>
      <c r="D112" s="38"/>
      <c r="E112" s="59"/>
      <c r="F112" s="84"/>
      <c r="G112" s="59"/>
      <c r="H112" s="59"/>
      <c r="I112" s="92"/>
      <c r="J112" s="59"/>
      <c r="K112" s="93"/>
      <c r="L112" s="59"/>
      <c r="M112" s="60"/>
      <c r="N112" s="60" t="s">
        <v>23505</v>
      </c>
      <c r="O112" s="146">
        <f>SUM(O107:O109)</f>
        <v>7554.57</v>
      </c>
      <c r="P112" s="26" t="s">
        <v>39091</v>
      </c>
    </row>
    <row r="113" spans="1:16" x14ac:dyDescent="0.25">
      <c r="A113" s="202"/>
      <c r="B113" s="83"/>
      <c r="C113" s="60"/>
      <c r="D113" s="38"/>
      <c r="E113" s="59"/>
      <c r="F113" s="84"/>
      <c r="G113" s="59"/>
      <c r="H113" s="59"/>
      <c r="I113" s="92"/>
      <c r="J113" s="59"/>
      <c r="K113" s="93"/>
      <c r="L113" s="59"/>
      <c r="M113" s="60"/>
      <c r="N113" s="60"/>
      <c r="O113" s="49"/>
      <c r="P113" s="242"/>
    </row>
    <row r="114" spans="1:16" x14ac:dyDescent="0.25">
      <c r="A114" s="202"/>
      <c r="B114" s="154"/>
      <c r="C114" s="38"/>
      <c r="D114" s="38"/>
      <c r="E114" s="38"/>
      <c r="F114" s="38"/>
      <c r="G114" s="38"/>
      <c r="H114" s="40"/>
      <c r="I114" s="38"/>
      <c r="J114" s="38"/>
      <c r="K114" s="38"/>
      <c r="L114" s="38"/>
      <c r="M114" s="39"/>
      <c r="N114" s="42" t="s">
        <v>23505</v>
      </c>
      <c r="O114" s="49">
        <f>SUM(O103:O112)</f>
        <v>21872.510000000002</v>
      </c>
      <c r="P114" s="242" t="s">
        <v>39091</v>
      </c>
    </row>
    <row r="115" spans="1:16" ht="29.25" customHeight="1" x14ac:dyDescent="0.25">
      <c r="A115" s="208" t="s">
        <v>39202</v>
      </c>
      <c r="B115" s="4" t="s">
        <v>2584</v>
      </c>
      <c r="C115" s="298" t="str">
        <f>VLOOKUP(B115,EMOP!A:C,2,FALSE)</f>
        <v>CARGA E DESCARGA DE EQUIPAMENTOS PESADOS,EM CARRETAS,EXCLUSIVE O CUSTO HORARIO DO EQUIPAMENTO DURANTE A OPERACAO</v>
      </c>
      <c r="D115" s="299"/>
      <c r="E115" s="299"/>
      <c r="F115" s="299"/>
      <c r="G115" s="299"/>
      <c r="H115" s="299"/>
      <c r="I115" s="299"/>
      <c r="J115" s="299"/>
      <c r="K115" s="299"/>
      <c r="L115" s="299"/>
      <c r="M115" s="300"/>
      <c r="N115" s="5" t="str">
        <f>VLOOKUP(B115,EMOP!A:C,3)</f>
        <v>T</v>
      </c>
      <c r="O115" s="6">
        <f>K127</f>
        <v>57.95</v>
      </c>
      <c r="P115" s="236"/>
    </row>
    <row r="116" spans="1:16" x14ac:dyDescent="0.25">
      <c r="A116" s="202"/>
      <c r="B116" s="75" t="s">
        <v>39147</v>
      </c>
      <c r="C116" s="76"/>
      <c r="D116" s="64"/>
      <c r="E116" s="77"/>
      <c r="F116" s="62"/>
      <c r="G116" s="64"/>
      <c r="H116" s="62"/>
      <c r="I116" s="64"/>
      <c r="J116" s="62"/>
      <c r="K116" s="64"/>
      <c r="L116" s="62"/>
      <c r="M116" s="64"/>
      <c r="N116" s="74"/>
      <c r="O116" s="76"/>
      <c r="P116" s="245"/>
    </row>
    <row r="117" spans="1:16" x14ac:dyDescent="0.25">
      <c r="A117" s="202"/>
      <c r="B117" s="75"/>
      <c r="C117" s="64" t="s">
        <v>39148</v>
      </c>
      <c r="D117" s="64"/>
      <c r="E117" s="77"/>
      <c r="F117" s="62"/>
      <c r="G117" s="64"/>
      <c r="H117" s="62"/>
      <c r="I117" s="64"/>
      <c r="J117" s="62"/>
      <c r="K117" s="39">
        <v>9400</v>
      </c>
      <c r="L117" s="64" t="s">
        <v>39088</v>
      </c>
      <c r="M117" s="64"/>
      <c r="N117" s="74"/>
      <c r="O117" s="76"/>
      <c r="P117" s="245"/>
    </row>
    <row r="118" spans="1:16" x14ac:dyDescent="0.25">
      <c r="A118" s="202"/>
      <c r="B118" s="75"/>
      <c r="C118" s="64" t="s">
        <v>39149</v>
      </c>
      <c r="D118" s="64"/>
      <c r="E118" s="77"/>
      <c r="F118" s="62"/>
      <c r="G118" s="64"/>
      <c r="H118" s="62"/>
      <c r="I118" s="64"/>
      <c r="J118" s="62"/>
      <c r="K118" s="39">
        <v>5500</v>
      </c>
      <c r="L118" s="64" t="s">
        <v>39088</v>
      </c>
      <c r="M118" s="64"/>
      <c r="N118" s="74"/>
      <c r="O118" s="76"/>
      <c r="P118" s="245"/>
    </row>
    <row r="119" spans="1:16" x14ac:dyDescent="0.25">
      <c r="A119" s="202"/>
      <c r="B119" s="75"/>
      <c r="C119" s="64" t="s">
        <v>39150</v>
      </c>
      <c r="D119" s="64"/>
      <c r="E119" s="77"/>
      <c r="F119" s="62"/>
      <c r="G119" s="64"/>
      <c r="H119" s="62"/>
      <c r="I119" s="64"/>
      <c r="J119" s="62"/>
      <c r="K119" s="39">
        <v>10500</v>
      </c>
      <c r="L119" s="64" t="s">
        <v>39088</v>
      </c>
      <c r="M119" s="64"/>
      <c r="N119" s="74"/>
      <c r="O119" s="76"/>
      <c r="P119" s="245"/>
    </row>
    <row r="120" spans="1:16" x14ac:dyDescent="0.25">
      <c r="A120" s="202"/>
      <c r="B120" s="75"/>
      <c r="C120" s="64" t="s">
        <v>39151</v>
      </c>
      <c r="D120" s="64"/>
      <c r="E120" s="77"/>
      <c r="F120" s="62"/>
      <c r="G120" s="64"/>
      <c r="H120" s="62"/>
      <c r="I120" s="64"/>
      <c r="J120" s="62"/>
      <c r="K120" s="39">
        <v>9439</v>
      </c>
      <c r="L120" s="64" t="s">
        <v>39088</v>
      </c>
      <c r="M120" s="64"/>
      <c r="N120" s="74"/>
      <c r="O120" s="76"/>
      <c r="P120" s="245"/>
    </row>
    <row r="121" spans="1:16" x14ac:dyDescent="0.25">
      <c r="A121" s="202"/>
      <c r="B121" s="75"/>
      <c r="C121" s="64" t="s">
        <v>39152</v>
      </c>
      <c r="D121" s="64"/>
      <c r="E121" s="77"/>
      <c r="F121" s="62"/>
      <c r="G121" s="64"/>
      <c r="H121" s="62"/>
      <c r="I121" s="64"/>
      <c r="J121" s="62"/>
      <c r="K121" s="39">
        <v>3200</v>
      </c>
      <c r="L121" s="64" t="s">
        <v>39088</v>
      </c>
      <c r="M121" s="64"/>
      <c r="N121" s="74"/>
      <c r="O121" s="76"/>
      <c r="P121" s="245"/>
    </row>
    <row r="122" spans="1:16" x14ac:dyDescent="0.25">
      <c r="A122" s="202"/>
      <c r="B122" s="75"/>
      <c r="C122" s="64" t="s">
        <v>39153</v>
      </c>
      <c r="D122" s="64"/>
      <c r="E122" s="77"/>
      <c r="F122" s="62"/>
      <c r="G122" s="64"/>
      <c r="H122" s="62"/>
      <c r="I122" s="64"/>
      <c r="J122" s="62"/>
      <c r="K122" s="254">
        <v>860</v>
      </c>
      <c r="L122" s="64" t="s">
        <v>39088</v>
      </c>
      <c r="M122" s="64"/>
      <c r="N122" s="74"/>
      <c r="O122" s="76"/>
      <c r="P122" s="245"/>
    </row>
    <row r="123" spans="1:16" x14ac:dyDescent="0.25">
      <c r="A123" s="202"/>
      <c r="B123" s="75"/>
      <c r="C123" s="64" t="s">
        <v>39156</v>
      </c>
      <c r="D123" s="64"/>
      <c r="E123" s="77"/>
      <c r="F123" s="62"/>
      <c r="G123" s="64"/>
      <c r="H123" s="62"/>
      <c r="I123" s="64"/>
      <c r="J123" s="62"/>
      <c r="K123" s="39">
        <v>3415</v>
      </c>
      <c r="L123" s="64" t="s">
        <v>39088</v>
      </c>
      <c r="M123" s="64"/>
      <c r="N123" s="74"/>
      <c r="O123" s="76"/>
      <c r="P123" s="245"/>
    </row>
    <row r="124" spans="1:16" x14ac:dyDescent="0.25">
      <c r="A124" s="202"/>
      <c r="B124" s="75"/>
      <c r="C124" s="64" t="s">
        <v>39157</v>
      </c>
      <c r="D124" s="64"/>
      <c r="E124" s="77"/>
      <c r="F124" s="62"/>
      <c r="G124" s="64"/>
      <c r="H124" s="62"/>
      <c r="I124" s="64"/>
      <c r="J124" s="62"/>
      <c r="K124" s="39">
        <v>6204</v>
      </c>
      <c r="L124" s="64" t="s">
        <v>39088</v>
      </c>
      <c r="M124" s="64"/>
      <c r="N124" s="74"/>
      <c r="O124" s="76"/>
      <c r="P124" s="245"/>
    </row>
    <row r="125" spans="1:16" x14ac:dyDescent="0.25">
      <c r="A125" s="202"/>
      <c r="B125" s="41"/>
      <c r="C125" s="59" t="s">
        <v>39151</v>
      </c>
      <c r="D125" s="62"/>
      <c r="E125" s="89"/>
      <c r="F125" s="38"/>
      <c r="G125" s="62"/>
      <c r="H125" s="59"/>
      <c r="I125" s="60"/>
      <c r="J125" s="60"/>
      <c r="K125" s="27">
        <v>9439</v>
      </c>
      <c r="L125" s="64" t="s">
        <v>39088</v>
      </c>
      <c r="M125" s="64"/>
      <c r="N125" s="74"/>
      <c r="O125" s="76"/>
      <c r="P125" s="245"/>
    </row>
    <row r="126" spans="1:16" x14ac:dyDescent="0.25">
      <c r="A126" s="202"/>
      <c r="B126" s="41"/>
      <c r="C126" s="59"/>
      <c r="D126" s="62"/>
      <c r="E126" s="89"/>
      <c r="F126" s="38"/>
      <c r="G126" s="62"/>
      <c r="H126" s="59"/>
      <c r="I126" s="60"/>
      <c r="J126" s="60"/>
      <c r="K126" s="39"/>
      <c r="L126" s="67"/>
      <c r="M126" s="67"/>
      <c r="N126" s="60"/>
      <c r="O126" s="90"/>
      <c r="P126" s="256"/>
    </row>
    <row r="127" spans="1:16" x14ac:dyDescent="0.25">
      <c r="A127" s="202"/>
      <c r="B127" s="41"/>
      <c r="C127" s="59"/>
      <c r="D127" s="62"/>
      <c r="E127" s="89"/>
      <c r="F127" s="38"/>
      <c r="G127" s="62"/>
      <c r="H127" s="59"/>
      <c r="I127" s="60"/>
      <c r="J127" s="60"/>
      <c r="K127" s="39">
        <f>TRUNC((SUM(K117:K125)/1000),2)</f>
        <v>57.95</v>
      </c>
      <c r="L127" s="67" t="s">
        <v>39091</v>
      </c>
      <c r="M127" s="38"/>
      <c r="N127" s="155"/>
      <c r="O127" s="80"/>
      <c r="P127" s="256"/>
    </row>
    <row r="128" spans="1:16" x14ac:dyDescent="0.25">
      <c r="A128" s="202"/>
      <c r="B128" s="71"/>
      <c r="C128" s="77"/>
      <c r="D128" s="77"/>
      <c r="E128" s="62"/>
      <c r="F128" s="62"/>
      <c r="G128" s="62"/>
      <c r="H128" s="62"/>
      <c r="I128" s="81"/>
      <c r="J128" s="62"/>
      <c r="K128" s="62"/>
      <c r="L128" s="62"/>
      <c r="M128" s="77"/>
      <c r="N128" s="62"/>
      <c r="O128" s="159"/>
      <c r="P128" s="256"/>
    </row>
    <row r="129" spans="1:25" ht="22.5" customHeight="1" x14ac:dyDescent="0.25">
      <c r="A129" s="208" t="s">
        <v>39203</v>
      </c>
      <c r="B129" s="4" t="s">
        <v>2600</v>
      </c>
      <c r="C129" s="298" t="str">
        <f>VLOOKUP(B129,EMOP!A:C,2,FALSE)</f>
        <v>RECEBIMENTO DE CARGA DE CAMINHAO BASCULANTE EM SERVICOS DE DESCARGA MECANICA</v>
      </c>
      <c r="D129" s="299"/>
      <c r="E129" s="299"/>
      <c r="F129" s="299"/>
      <c r="G129" s="299"/>
      <c r="H129" s="299"/>
      <c r="I129" s="299"/>
      <c r="J129" s="299"/>
      <c r="K129" s="299"/>
      <c r="L129" s="299"/>
      <c r="M129" s="300"/>
      <c r="N129" s="5" t="str">
        <f>VLOOKUP(B129,EMOP!A:C,3)</f>
        <v>T</v>
      </c>
      <c r="O129" s="6">
        <f>O132</f>
        <v>1216.33</v>
      </c>
      <c r="P129" s="236"/>
    </row>
    <row r="130" spans="1:25" ht="13.5" customHeight="1" x14ac:dyDescent="0.25">
      <c r="A130" s="202"/>
      <c r="B130" s="54"/>
      <c r="C130" s="38"/>
      <c r="D130" s="40"/>
      <c r="E130" s="38"/>
      <c r="F130" s="40"/>
      <c r="G130" s="38"/>
      <c r="H130" s="38"/>
      <c r="I130" s="38"/>
      <c r="J130" s="40"/>
      <c r="K130" s="40"/>
      <c r="L130" s="40"/>
      <c r="M130" s="38"/>
      <c r="N130" s="55"/>
      <c r="O130" s="56"/>
      <c r="P130" s="237"/>
    </row>
    <row r="131" spans="1:25" ht="13.5" customHeight="1" x14ac:dyDescent="0.25">
      <c r="A131" s="202"/>
      <c r="B131" s="54"/>
      <c r="C131" s="38"/>
      <c r="D131" s="40"/>
      <c r="E131" s="138" t="s">
        <v>39051</v>
      </c>
      <c r="F131" s="137"/>
      <c r="G131" s="137" t="s">
        <v>39080</v>
      </c>
      <c r="H131" s="137"/>
      <c r="I131" s="60" t="s">
        <v>39087</v>
      </c>
      <c r="J131" s="40"/>
      <c r="K131" s="40"/>
      <c r="L131" s="40"/>
      <c r="M131" s="38"/>
      <c r="N131" s="55"/>
      <c r="O131" s="56"/>
      <c r="P131" s="237"/>
    </row>
    <row r="132" spans="1:25" ht="13.5" customHeight="1" x14ac:dyDescent="0.25">
      <c r="A132" s="202"/>
      <c r="B132" s="54"/>
      <c r="C132" s="38"/>
      <c r="D132" s="40"/>
      <c r="E132" s="38">
        <f>E77</f>
        <v>6610.52</v>
      </c>
      <c r="F132" s="62" t="s">
        <v>39142</v>
      </c>
      <c r="G132" s="143">
        <f>$G$12</f>
        <v>0.08</v>
      </c>
      <c r="H132" s="60" t="s">
        <v>23504</v>
      </c>
      <c r="I132" s="84">
        <f>$O$21</f>
        <v>2.2999999999999998</v>
      </c>
      <c r="J132" s="40"/>
      <c r="K132" s="40"/>
      <c r="L132" s="40"/>
      <c r="M132" s="38"/>
      <c r="N132" s="60" t="s">
        <v>23505</v>
      </c>
      <c r="O132" s="43">
        <f>TRUNC(PRODUCT(E132:I132),2)</f>
        <v>1216.33</v>
      </c>
      <c r="P132" s="249" t="s">
        <v>39091</v>
      </c>
    </row>
    <row r="133" spans="1:25" ht="13.5" customHeight="1" x14ac:dyDescent="0.25">
      <c r="A133" s="202"/>
      <c r="B133" s="54"/>
      <c r="C133" s="72"/>
      <c r="D133" s="38"/>
      <c r="E133" s="128"/>
      <c r="F133" s="38"/>
      <c r="G133" s="131"/>
      <c r="H133" s="38"/>
      <c r="I133" s="57"/>
      <c r="J133" s="38"/>
      <c r="K133" s="57"/>
      <c r="L133" s="38"/>
      <c r="M133" s="39"/>
      <c r="N133" s="51"/>
      <c r="O133" s="49"/>
      <c r="P133" s="238"/>
    </row>
    <row r="134" spans="1:25" ht="42.75" customHeight="1" x14ac:dyDescent="0.25">
      <c r="A134" s="208" t="s">
        <v>39204</v>
      </c>
      <c r="B134" s="4" t="s">
        <v>39371</v>
      </c>
      <c r="C134" s="298" t="str">
        <f>VLOOKUP(B134,EMOP!A:C,2,FALSE)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34" s="299"/>
      <c r="E134" s="299"/>
      <c r="F134" s="299"/>
      <c r="G134" s="299"/>
      <c r="H134" s="299"/>
      <c r="I134" s="299"/>
      <c r="J134" s="299"/>
      <c r="K134" s="299"/>
      <c r="L134" s="299"/>
      <c r="M134" s="300"/>
      <c r="N134" s="5" t="s">
        <v>23707</v>
      </c>
      <c r="O134" s="6">
        <f>O136</f>
        <v>7554.57</v>
      </c>
      <c r="P134" s="236"/>
    </row>
    <row r="135" spans="1:25" x14ac:dyDescent="0.25">
      <c r="A135" s="202"/>
      <c r="B135" s="144"/>
      <c r="C135" s="60"/>
      <c r="D135" s="67"/>
      <c r="E135" s="38" t="s">
        <v>39051</v>
      </c>
      <c r="F135" s="67"/>
      <c r="G135" s="59"/>
      <c r="H135" s="67"/>
      <c r="I135" s="67"/>
      <c r="J135" s="67"/>
      <c r="K135" s="67"/>
      <c r="L135" s="67"/>
      <c r="M135" s="67"/>
      <c r="N135" s="87"/>
      <c r="O135" s="145"/>
      <c r="P135" s="257"/>
    </row>
    <row r="136" spans="1:25" x14ac:dyDescent="0.25">
      <c r="A136" s="202"/>
      <c r="B136" s="58"/>
      <c r="C136" s="59"/>
      <c r="D136" s="62"/>
      <c r="E136" s="38">
        <f>O112</f>
        <v>7554.57</v>
      </c>
      <c r="F136" s="62" t="s">
        <v>39091</v>
      </c>
      <c r="G136" s="62"/>
      <c r="H136" s="62"/>
      <c r="I136" s="62"/>
      <c r="J136" s="62"/>
      <c r="K136" s="62"/>
      <c r="L136" s="62"/>
      <c r="M136" s="62"/>
      <c r="N136" s="173" t="s">
        <v>23505</v>
      </c>
      <c r="O136" s="174">
        <f>TRUNC(PRODUCT(C136:N136),2)</f>
        <v>7554.57</v>
      </c>
      <c r="P136" s="258" t="s">
        <v>39091</v>
      </c>
    </row>
    <row r="137" spans="1:25" s="170" customFormat="1" ht="18.75" customHeight="1" x14ac:dyDescent="0.25">
      <c r="A137" s="205" t="s">
        <v>39191</v>
      </c>
      <c r="B137" s="171" t="s">
        <v>39184</v>
      </c>
      <c r="C137" s="172">
        <v>5</v>
      </c>
      <c r="D137" s="289" t="str">
        <f>VLOOKUP(C137,EMOP!A:C,2,FALSE)</f>
        <v>SERVIÇOS COMPLEMENTARES</v>
      </c>
      <c r="E137" s="289"/>
      <c r="F137" s="289"/>
      <c r="G137" s="289"/>
      <c r="H137" s="289"/>
      <c r="I137" s="289"/>
      <c r="J137" s="289"/>
      <c r="K137" s="289"/>
      <c r="L137" s="289"/>
      <c r="M137" s="289"/>
      <c r="N137" s="289"/>
      <c r="O137" s="289"/>
      <c r="P137" s="290"/>
      <c r="Q137"/>
      <c r="R137"/>
      <c r="S137"/>
      <c r="T137"/>
      <c r="U137"/>
      <c r="V137" s="167"/>
      <c r="W137" s="167"/>
      <c r="X137" s="168"/>
      <c r="Y137" s="169"/>
    </row>
    <row r="138" spans="1:25" ht="22.5" customHeight="1" x14ac:dyDescent="0.25">
      <c r="A138" s="208" t="s">
        <v>39205</v>
      </c>
      <c r="B138" s="4" t="s">
        <v>2830</v>
      </c>
      <c r="C138" s="298" t="str">
        <f>VLOOKUP(B138,EMOP!A:C,2,FALSE)</f>
        <v>ARRANCAMENTO DE MEIOS-FIOS,DE GRANITO OU CONCRETO,RETOS OU CURVOS,INCLUSIVE EMPILHAMENTO LATERAL DENTRO DO CANTEIRO DE SERVICO</v>
      </c>
      <c r="D138" s="299"/>
      <c r="E138" s="299"/>
      <c r="F138" s="299"/>
      <c r="G138" s="299"/>
      <c r="H138" s="299"/>
      <c r="I138" s="299"/>
      <c r="J138" s="299"/>
      <c r="K138" s="299"/>
      <c r="L138" s="299"/>
      <c r="M138" s="300"/>
      <c r="N138" s="5" t="str">
        <f>VLOOKUP(B138,EMOP!A:C,3)</f>
        <v>M</v>
      </c>
      <c r="O138" s="6">
        <f>O140</f>
        <v>2497.56</v>
      </c>
      <c r="P138" s="236"/>
    </row>
    <row r="139" spans="1:25" ht="13.5" customHeight="1" x14ac:dyDescent="0.25">
      <c r="A139" s="202"/>
      <c r="B139" s="54"/>
      <c r="C139" s="38" t="s">
        <v>39071</v>
      </c>
      <c r="D139" s="40"/>
      <c r="E139" s="38" t="s">
        <v>39083</v>
      </c>
      <c r="F139" s="40"/>
      <c r="G139" s="38" t="s">
        <v>39085</v>
      </c>
      <c r="H139" s="38"/>
      <c r="I139" s="38"/>
      <c r="J139" s="40"/>
      <c r="K139" s="40"/>
      <c r="L139" s="40"/>
      <c r="M139" s="38"/>
      <c r="N139" s="55"/>
      <c r="O139" s="56"/>
      <c r="P139" s="237"/>
    </row>
    <row r="140" spans="1:25" ht="13.5" customHeight="1" x14ac:dyDescent="0.25">
      <c r="A140" s="202"/>
      <c r="B140" s="54"/>
      <c r="C140" s="72">
        <f>$C$7-258.55</f>
        <v>1248.78</v>
      </c>
      <c r="D140" s="38" t="s">
        <v>39072</v>
      </c>
      <c r="E140" s="128">
        <v>2</v>
      </c>
      <c r="F140" s="38" t="s">
        <v>39084</v>
      </c>
      <c r="G140" s="131">
        <v>1</v>
      </c>
      <c r="H140" s="38"/>
      <c r="I140" s="57"/>
      <c r="J140" s="38"/>
      <c r="K140" s="57"/>
      <c r="L140" s="38"/>
      <c r="M140" s="39"/>
      <c r="N140" s="51"/>
      <c r="O140" s="49">
        <f>TRUNC(PRODUCT(C140:N140),2)</f>
        <v>2497.56</v>
      </c>
      <c r="P140" s="238" t="s">
        <v>39056</v>
      </c>
    </row>
    <row r="141" spans="1:25" ht="13.5" customHeight="1" x14ac:dyDescent="0.25">
      <c r="A141" s="208" t="s">
        <v>39206</v>
      </c>
      <c r="B141" s="4" t="s">
        <v>3040</v>
      </c>
      <c r="C141" s="298" t="str">
        <f>VLOOKUP(B141,EMOP!A:C,2,FALSE)</f>
        <v>DEMOLICAO,COM EQUIPAMENTO DE AR COMPRIMIDO,DE PISOS OU PAVIMENTOS DE CONCRETO SIMPLES,INCLUSIVE EMPILHAMENTO LATERAL DENTRO DO CANTEIRO DE SERVICO</v>
      </c>
      <c r="D141" s="299"/>
      <c r="E141" s="299"/>
      <c r="F141" s="299"/>
      <c r="G141" s="299"/>
      <c r="H141" s="299"/>
      <c r="I141" s="299"/>
      <c r="J141" s="299"/>
      <c r="K141" s="299"/>
      <c r="L141" s="299"/>
      <c r="M141" s="300"/>
      <c r="N141" s="5" t="str">
        <f>VLOOKUP(B141,EMOP!A:C,3)</f>
        <v>M3</v>
      </c>
      <c r="O141" s="6">
        <f>ROUND(O143,2)</f>
        <v>374.63</v>
      </c>
      <c r="P141" s="236"/>
    </row>
    <row r="142" spans="1:25" ht="13.5" customHeight="1" x14ac:dyDescent="0.25">
      <c r="A142" s="202"/>
      <c r="B142" s="58"/>
      <c r="C142" s="59"/>
      <c r="D142" s="60" t="s">
        <v>39079</v>
      </c>
      <c r="E142" s="59"/>
      <c r="F142" s="60" t="s">
        <v>39071</v>
      </c>
      <c r="G142" s="59"/>
      <c r="H142" s="60" t="s">
        <v>39083</v>
      </c>
      <c r="I142" s="59"/>
      <c r="J142" s="59" t="s">
        <v>39080</v>
      </c>
      <c r="K142" s="59"/>
      <c r="L142" s="59"/>
      <c r="M142" s="59"/>
      <c r="N142" s="60"/>
      <c r="O142" s="61"/>
      <c r="P142" s="259"/>
    </row>
    <row r="143" spans="1:25" ht="13.5" customHeight="1" x14ac:dyDescent="0.25">
      <c r="A143" s="202"/>
      <c r="B143" s="58" t="s">
        <v>39122</v>
      </c>
      <c r="C143" s="193"/>
      <c r="D143" s="62">
        <f>C21</f>
        <v>1.5</v>
      </c>
      <c r="E143" s="60" t="s">
        <v>39081</v>
      </c>
      <c r="F143" s="38">
        <f>$C$7-258.55</f>
        <v>1248.78</v>
      </c>
      <c r="G143" s="60" t="s">
        <v>39081</v>
      </c>
      <c r="H143" s="38">
        <v>2</v>
      </c>
      <c r="I143" s="67" t="s">
        <v>39123</v>
      </c>
      <c r="J143" s="38">
        <v>0.1</v>
      </c>
      <c r="K143" s="59" t="s">
        <v>39056</v>
      </c>
      <c r="L143" s="59"/>
      <c r="M143" s="59"/>
      <c r="N143" s="63" t="s">
        <v>23505</v>
      </c>
      <c r="O143" s="43">
        <f>TRUNC(PRODUCT(B143:M143),2)</f>
        <v>374.63</v>
      </c>
      <c r="P143" s="249" t="s">
        <v>39053</v>
      </c>
    </row>
    <row r="144" spans="1:25" ht="13.5" customHeight="1" x14ac:dyDescent="0.25">
      <c r="A144" s="202"/>
      <c r="B144" s="65"/>
      <c r="C144" s="60"/>
      <c r="D144" s="62"/>
      <c r="E144" s="62"/>
      <c r="F144" s="60"/>
      <c r="G144" s="59"/>
      <c r="H144" s="66"/>
      <c r="I144" s="67"/>
      <c r="J144" s="60"/>
      <c r="K144" s="60"/>
      <c r="L144" s="60"/>
      <c r="M144" s="67"/>
      <c r="N144" s="63"/>
      <c r="O144" s="68"/>
      <c r="P144" s="260"/>
    </row>
    <row r="145" spans="1:25" ht="13.5" customHeight="1" x14ac:dyDescent="0.25">
      <c r="A145" s="208" t="s">
        <v>39207</v>
      </c>
      <c r="B145" s="4" t="s">
        <v>3049</v>
      </c>
      <c r="C145" s="298" t="str">
        <f>VLOOKUP(B145,EMOP!A:C,2,FALSE)</f>
        <v>DEMOLICAO COM EQUIPAMENTO DE AR COMPRIMIDO,DE PAVIMENTACAO DE CONCRETO ASFALTICO,COM 10CM DE ESPESSURA,INCLUSIVE EMPILHAMENTO LATERAL DENTRO DO CANTEIRO DE SERVICO</v>
      </c>
      <c r="D145" s="299"/>
      <c r="E145" s="299"/>
      <c r="F145" s="299"/>
      <c r="G145" s="299"/>
      <c r="H145" s="299"/>
      <c r="I145" s="299"/>
      <c r="J145" s="299"/>
      <c r="K145" s="299"/>
      <c r="L145" s="299"/>
      <c r="M145" s="300"/>
      <c r="N145" s="5" t="str">
        <f>VLOOKUP(B145,EMOP!A:C,3)</f>
        <v>M2</v>
      </c>
      <c r="O145" s="6">
        <f>O147</f>
        <v>5476.62</v>
      </c>
      <c r="P145" s="236"/>
    </row>
    <row r="146" spans="1:25" ht="13.5" customHeight="1" x14ac:dyDescent="0.25">
      <c r="A146" s="202"/>
      <c r="B146" s="58"/>
      <c r="C146" s="59"/>
      <c r="D146" s="60" t="s">
        <v>39079</v>
      </c>
      <c r="E146" s="59"/>
      <c r="F146" s="60" t="s">
        <v>39071</v>
      </c>
      <c r="G146" s="59"/>
      <c r="H146" s="60" t="s">
        <v>39083</v>
      </c>
      <c r="I146" s="59"/>
      <c r="J146" s="59"/>
      <c r="K146" s="59"/>
      <c r="L146" s="59"/>
      <c r="M146" s="59"/>
      <c r="N146" s="60"/>
      <c r="O146" s="61"/>
      <c r="P146" s="259"/>
    </row>
    <row r="147" spans="1:25" ht="13.5" customHeight="1" x14ac:dyDescent="0.25">
      <c r="A147" s="202"/>
      <c r="B147" s="58" t="s">
        <v>39124</v>
      </c>
      <c r="C147" s="193"/>
      <c r="D147" s="62">
        <f>$F$20</f>
        <v>4.3855824537427113</v>
      </c>
      <c r="E147" s="60" t="s">
        <v>39081</v>
      </c>
      <c r="F147" s="38">
        <f>$C$7-258.55</f>
        <v>1248.78</v>
      </c>
      <c r="G147" s="60" t="s">
        <v>39081</v>
      </c>
      <c r="H147" s="38">
        <v>1</v>
      </c>
      <c r="I147" s="67" t="s">
        <v>39125</v>
      </c>
      <c r="J147" s="38"/>
      <c r="K147" s="59"/>
      <c r="L147" s="59"/>
      <c r="M147" s="59"/>
      <c r="N147" s="63" t="s">
        <v>23505</v>
      </c>
      <c r="O147" s="43">
        <f>TRUNC(PRODUCT(B147:M147),2)</f>
        <v>5476.62</v>
      </c>
      <c r="P147" s="249" t="s">
        <v>39074</v>
      </c>
    </row>
    <row r="148" spans="1:25" ht="26.25" customHeight="1" x14ac:dyDescent="0.25">
      <c r="A148" s="208" t="s">
        <v>39208</v>
      </c>
      <c r="B148" s="4" t="s">
        <v>3208</v>
      </c>
      <c r="C148" s="298" t="str">
        <f>VLOOKUP(B148,EMOP!A:C,2,FALSE)</f>
        <v>PLATAFORMA OU PASSARELA DE MADEIRA DE 1ª,CONSIDERANDO-SE APROVEITAMENTO DA MADEIRA 20 VEZES,EXCLUSIVE ANDAIME OU OUTROSUPORTE E MOVIMENTACAO(VIDE ITEM 05.008.0008)</v>
      </c>
      <c r="D148" s="299"/>
      <c r="E148" s="299"/>
      <c r="F148" s="299"/>
      <c r="G148" s="299"/>
      <c r="H148" s="299"/>
      <c r="I148" s="299"/>
      <c r="J148" s="299"/>
      <c r="K148" s="299"/>
      <c r="L148" s="299"/>
      <c r="M148" s="300"/>
      <c r="N148" s="5" t="str">
        <f>VLOOKUP(B148,EMOP!A:C,3)</f>
        <v>M2</v>
      </c>
      <c r="O148" s="6">
        <f>O150</f>
        <v>75.36</v>
      </c>
      <c r="P148" s="236"/>
    </row>
    <row r="149" spans="1:25" ht="13.5" customHeight="1" x14ac:dyDescent="0.25">
      <c r="A149" s="202"/>
      <c r="B149" s="54"/>
      <c r="C149" s="38" t="s">
        <v>39071</v>
      </c>
      <c r="D149" s="40"/>
      <c r="E149" s="38" t="s">
        <v>39075</v>
      </c>
      <c r="F149" s="40"/>
      <c r="G149" s="38" t="s">
        <v>39119</v>
      </c>
      <c r="H149" s="38"/>
      <c r="I149" s="38" t="s">
        <v>39079</v>
      </c>
      <c r="J149" s="40"/>
      <c r="K149" s="40" t="s">
        <v>39071</v>
      </c>
      <c r="L149" s="40"/>
      <c r="M149" s="38"/>
      <c r="N149" s="55"/>
      <c r="O149" s="56"/>
      <c r="P149" s="237"/>
    </row>
    <row r="150" spans="1:25" ht="13.5" customHeight="1" x14ac:dyDescent="0.25">
      <c r="A150" s="202"/>
      <c r="B150" s="54"/>
      <c r="C150" s="72">
        <f>$C$7</f>
        <v>1507.33</v>
      </c>
      <c r="D150" s="38" t="s">
        <v>39076</v>
      </c>
      <c r="E150" s="128">
        <v>100</v>
      </c>
      <c r="F150" s="38" t="s">
        <v>39120</v>
      </c>
      <c r="G150" s="129">
        <f>C150/E150</f>
        <v>15.0733</v>
      </c>
      <c r="H150" s="38" t="s">
        <v>39121</v>
      </c>
      <c r="I150" s="57">
        <v>2</v>
      </c>
      <c r="J150" s="38" t="s">
        <v>39072</v>
      </c>
      <c r="K150" s="57">
        <v>2.5</v>
      </c>
      <c r="L150" s="38" t="s">
        <v>39120</v>
      </c>
      <c r="M150" s="39"/>
      <c r="N150" s="51"/>
      <c r="O150" s="130">
        <f>TRUNC((G150*I150*K150),2)</f>
        <v>75.36</v>
      </c>
      <c r="P150" s="238" t="s">
        <v>39074</v>
      </c>
    </row>
    <row r="151" spans="1:25" ht="24" customHeight="1" x14ac:dyDescent="0.25">
      <c r="A151" s="208" t="s">
        <v>39209</v>
      </c>
      <c r="B151" s="4" t="s">
        <v>3368</v>
      </c>
      <c r="C151" s="298" t="str">
        <f>VLOOKUP(B151,EMOP!A:C,2,FALSE)</f>
        <v>SINALIZACAO HORIZONTAL,MECANICA,COM TINTA TERMOPLASTICA A BASE DE RESINAS NATURAIS E/OU SINTETICAS,EM VIAS URBANAS,APLICADA COM PISTOLA(SPRAY),CONFORME NORMAS DO DER-RJ</v>
      </c>
      <c r="D151" s="299"/>
      <c r="E151" s="299"/>
      <c r="F151" s="299"/>
      <c r="G151" s="299"/>
      <c r="H151" s="299"/>
      <c r="I151" s="299"/>
      <c r="J151" s="299"/>
      <c r="K151" s="299"/>
      <c r="L151" s="299"/>
      <c r="M151" s="300"/>
      <c r="N151" s="5" t="str">
        <f>VLOOKUP(B151,EMOP!A:C,3)</f>
        <v>M2</v>
      </c>
      <c r="O151" s="6">
        <f>O153</f>
        <v>150.72999999999999</v>
      </c>
      <c r="P151" s="236"/>
    </row>
    <row r="152" spans="1:25" x14ac:dyDescent="0.25">
      <c r="A152" s="202"/>
      <c r="B152" s="54"/>
      <c r="C152" s="38" t="s">
        <v>39071</v>
      </c>
      <c r="D152" s="40"/>
      <c r="E152" s="38" t="s">
        <v>39083</v>
      </c>
      <c r="F152" s="40"/>
      <c r="G152" s="38" t="s">
        <v>39079</v>
      </c>
      <c r="H152" s="38"/>
      <c r="I152" s="38" t="s">
        <v>39129</v>
      </c>
      <c r="J152" s="40"/>
      <c r="K152" s="40"/>
      <c r="L152" s="40"/>
      <c r="M152" s="38"/>
      <c r="N152" s="55"/>
      <c r="O152" s="56"/>
      <c r="P152" s="237"/>
    </row>
    <row r="153" spans="1:25" x14ac:dyDescent="0.25">
      <c r="A153" s="202"/>
      <c r="B153" s="54"/>
      <c r="C153" s="72">
        <f>$C$7</f>
        <v>1507.33</v>
      </c>
      <c r="D153" s="38" t="s">
        <v>39072</v>
      </c>
      <c r="E153" s="128">
        <v>2</v>
      </c>
      <c r="F153" s="38" t="s">
        <v>39084</v>
      </c>
      <c r="G153" s="57">
        <v>0.1</v>
      </c>
      <c r="H153" s="38" t="s">
        <v>39130</v>
      </c>
      <c r="I153" s="57">
        <v>2</v>
      </c>
      <c r="J153" s="38"/>
      <c r="K153" s="57"/>
      <c r="L153" s="38"/>
      <c r="M153" s="39"/>
      <c r="N153" s="51" t="s">
        <v>23505</v>
      </c>
      <c r="O153" s="49">
        <f>TRUNC((C153*E153*G153/I153),2)</f>
        <v>150.72999999999999</v>
      </c>
      <c r="P153" s="238" t="s">
        <v>39074</v>
      </c>
    </row>
    <row r="154" spans="1:25" ht="25.5" customHeight="1" x14ac:dyDescent="0.25">
      <c r="A154" s="208" t="s">
        <v>39210</v>
      </c>
      <c r="B154" s="4" t="s">
        <v>3628</v>
      </c>
      <c r="C154" s="298" t="str">
        <f>VLOOKUP(B154,EMOP!A:C,2,FALSE)</f>
        <v>LONA DE POLIETILENO(LONA TERREIRO)COM ESPESSURA DE 0,20MM PARA IMPERMEABILIZACAO DE SOLO,MEDIDA PELA AREA COBERTA,INCLUSIVE PERDAS E TRANSPASSE</v>
      </c>
      <c r="D154" s="299"/>
      <c r="E154" s="299"/>
      <c r="F154" s="299"/>
      <c r="G154" s="299"/>
      <c r="H154" s="299"/>
      <c r="I154" s="299"/>
      <c r="J154" s="299"/>
      <c r="K154" s="299"/>
      <c r="L154" s="299"/>
      <c r="M154" s="300"/>
      <c r="N154" s="5" t="str">
        <f>VLOOKUP(B154,EMOP!A:C,3)</f>
        <v>M2</v>
      </c>
      <c r="O154" s="6">
        <f>O156</f>
        <v>5200.28</v>
      </c>
      <c r="P154" s="236"/>
    </row>
    <row r="155" spans="1:25" ht="14.45" customHeight="1" x14ac:dyDescent="0.25">
      <c r="A155" s="202"/>
      <c r="B155" s="54"/>
      <c r="C155" s="38" t="s">
        <v>39071</v>
      </c>
      <c r="D155" s="40"/>
      <c r="E155" s="38" t="s">
        <v>39083</v>
      </c>
      <c r="F155" s="40"/>
      <c r="G155" s="38" t="s">
        <v>39079</v>
      </c>
      <c r="H155" s="38"/>
      <c r="I155" s="60" t="s">
        <v>39069</v>
      </c>
      <c r="J155" s="40"/>
      <c r="K155" s="40"/>
      <c r="L155" s="40"/>
      <c r="M155" s="38"/>
      <c r="N155" s="55"/>
      <c r="O155" s="56"/>
      <c r="P155" s="237"/>
    </row>
    <row r="156" spans="1:25" x14ac:dyDescent="0.25">
      <c r="A156" s="202"/>
      <c r="B156" s="54"/>
      <c r="C156" s="72">
        <f>$C$7</f>
        <v>1507.33</v>
      </c>
      <c r="D156" s="38" t="s">
        <v>39072</v>
      </c>
      <c r="E156" s="128">
        <v>2</v>
      </c>
      <c r="F156" s="38" t="s">
        <v>39084</v>
      </c>
      <c r="G156" s="57">
        <f>$C$21</f>
        <v>1.5</v>
      </c>
      <c r="H156" s="38" t="s">
        <v>39090</v>
      </c>
      <c r="I156" s="60">
        <v>1.1499999999999999</v>
      </c>
      <c r="J156" s="38"/>
      <c r="K156" s="57"/>
      <c r="L156" s="38"/>
      <c r="M156" s="39"/>
      <c r="N156" s="51" t="s">
        <v>23505</v>
      </c>
      <c r="O156" s="49">
        <f>TRUNC(PRODUCT(C156:N156),2)</f>
        <v>5200.28</v>
      </c>
      <c r="P156" s="238" t="s">
        <v>39074</v>
      </c>
    </row>
    <row r="157" spans="1:25" s="170" customFormat="1" ht="18.75" customHeight="1" x14ac:dyDescent="0.25">
      <c r="A157" s="205" t="s">
        <v>39211</v>
      </c>
      <c r="B157" s="171" t="s">
        <v>39184</v>
      </c>
      <c r="C157" s="172">
        <v>8</v>
      </c>
      <c r="D157" s="289" t="str">
        <f>VLOOKUP(C157,EMOP!A:C,2,FALSE)</f>
        <v xml:space="preserve">BASES E PAVIMENTOS </v>
      </c>
      <c r="E157" s="289"/>
      <c r="F157" s="289"/>
      <c r="G157" s="289"/>
      <c r="H157" s="289"/>
      <c r="I157" s="289"/>
      <c r="J157" s="289"/>
      <c r="K157" s="289"/>
      <c r="L157" s="289"/>
      <c r="M157" s="289"/>
      <c r="N157" s="289"/>
      <c r="O157" s="289"/>
      <c r="P157" s="290"/>
      <c r="Q157"/>
      <c r="R157"/>
      <c r="S157"/>
      <c r="T157"/>
      <c r="U157"/>
      <c r="V157" s="167"/>
      <c r="W157" s="167"/>
      <c r="X157" s="168"/>
      <c r="Y157" s="169"/>
    </row>
    <row r="158" spans="1:25" x14ac:dyDescent="0.25">
      <c r="A158" s="208" t="s">
        <v>39212</v>
      </c>
      <c r="B158" s="4" t="s">
        <v>8622</v>
      </c>
      <c r="C158" s="298" t="str">
        <f>VLOOKUP(B158,EMOP!A:C,2,FALSE)</f>
        <v>BASE DE BRITA GRADUADA,INCLUSIVE FORNECIMENTO DOS MATERIAIS,MEDIDA APOS A COMPACTACAO</v>
      </c>
      <c r="D158" s="299"/>
      <c r="E158" s="299"/>
      <c r="F158" s="299"/>
      <c r="G158" s="299"/>
      <c r="H158" s="299"/>
      <c r="I158" s="299"/>
      <c r="J158" s="299"/>
      <c r="K158" s="299"/>
      <c r="L158" s="299"/>
      <c r="M158" s="300"/>
      <c r="N158" s="5" t="str">
        <f>VLOOKUP(B158,EMOP!A:C,3)</f>
        <v>M3</v>
      </c>
      <c r="O158" s="6">
        <f>O160</f>
        <v>1322.1</v>
      </c>
      <c r="P158" s="236"/>
    </row>
    <row r="159" spans="1:25" x14ac:dyDescent="0.25">
      <c r="A159" s="202"/>
      <c r="B159" s="133"/>
      <c r="C159" s="38" t="s">
        <v>39071</v>
      </c>
      <c r="D159" s="38"/>
      <c r="E159" s="38" t="s">
        <v>39070</v>
      </c>
      <c r="F159" s="38"/>
      <c r="G159" s="38" t="s">
        <v>39082</v>
      </c>
      <c r="H159" s="38"/>
      <c r="I159" s="38"/>
      <c r="J159" s="40"/>
      <c r="K159" s="40"/>
      <c r="L159" s="40"/>
      <c r="M159" s="40"/>
      <c r="N159" s="69"/>
      <c r="O159" s="70"/>
      <c r="P159" s="246"/>
    </row>
    <row r="160" spans="1:25" x14ac:dyDescent="0.25">
      <c r="A160" s="234"/>
      <c r="B160" s="276"/>
      <c r="C160" s="277">
        <f>$C$7</f>
        <v>1507.33</v>
      </c>
      <c r="D160" s="99" t="s">
        <v>39078</v>
      </c>
      <c r="E160" s="99">
        <f>$F$20</f>
        <v>4.3855824537427113</v>
      </c>
      <c r="F160" s="99" t="s">
        <v>39078</v>
      </c>
      <c r="G160" s="99">
        <f>$J$14</f>
        <v>0.2</v>
      </c>
      <c r="H160" s="99" t="s">
        <v>39086</v>
      </c>
      <c r="I160" s="278"/>
      <c r="J160" s="99"/>
      <c r="K160" s="163"/>
      <c r="L160" s="163"/>
      <c r="M160" s="163"/>
      <c r="N160" s="141" t="s">
        <v>23505</v>
      </c>
      <c r="O160" s="279">
        <f>TRUNC(PRODUCT(C160:N160),2)</f>
        <v>1322.1</v>
      </c>
      <c r="P160" s="280" t="s">
        <v>39053</v>
      </c>
    </row>
    <row r="161" spans="1:16" ht="37.5" customHeight="1" x14ac:dyDescent="0.25">
      <c r="A161" s="208" t="s">
        <v>39213</v>
      </c>
      <c r="B161" s="4" t="s">
        <v>8732</v>
      </c>
      <c r="C161" s="298" t="str">
        <f>VLOOKUP(B161,EMOP!A:C,2,FALSE)</f>
        <v>REVESTIMENTO DE CONCRETO BETUMINOSO USINADO A QUENTE,COM 8CMDE ESPESSURA,EXECUTADO EM 2 CAMADAS,SENDO A INFERIOR DE LIGACAO("BINDER"),COM 4CM DE ESPESSURA E A SUPERIOR DE ROLAMENTO,DE ACORDO COM AS "INSTRUCOES PARA EXECUCAO",DO DER-RJ,EXCLUSIVE TRANSPORTE DA USINA PARA A PISTA</v>
      </c>
      <c r="D161" s="299"/>
      <c r="E161" s="299"/>
      <c r="F161" s="299"/>
      <c r="G161" s="299"/>
      <c r="H161" s="299"/>
      <c r="I161" s="299"/>
      <c r="J161" s="299"/>
      <c r="K161" s="299"/>
      <c r="L161" s="299"/>
      <c r="M161" s="300"/>
      <c r="N161" s="5" t="str">
        <f>VLOOKUP(B161,EMOP!A:C,3)</f>
        <v>M2</v>
      </c>
      <c r="O161" s="6">
        <f>O163</f>
        <v>6610.52</v>
      </c>
      <c r="P161" s="236"/>
    </row>
    <row r="162" spans="1:16" x14ac:dyDescent="0.25">
      <c r="A162" s="202"/>
      <c r="B162" s="133"/>
      <c r="C162" s="38" t="s">
        <v>39071</v>
      </c>
      <c r="D162" s="38"/>
      <c r="E162" s="38" t="s">
        <v>39070</v>
      </c>
      <c r="F162" s="38"/>
      <c r="G162" s="38"/>
      <c r="H162" s="38"/>
      <c r="I162" s="38"/>
      <c r="J162" s="40"/>
      <c r="K162" s="40"/>
      <c r="L162" s="40"/>
      <c r="M162" s="40"/>
      <c r="N162" s="69"/>
      <c r="O162" s="70"/>
      <c r="P162" s="246"/>
    </row>
    <row r="163" spans="1:16" x14ac:dyDescent="0.25">
      <c r="A163" s="202"/>
      <c r="B163" s="133"/>
      <c r="C163" s="72">
        <f>$C$7</f>
        <v>1507.33</v>
      </c>
      <c r="D163" s="38" t="s">
        <v>39078</v>
      </c>
      <c r="E163" s="38">
        <f>$F$20</f>
        <v>4.3855824537427113</v>
      </c>
      <c r="F163" s="38" t="s">
        <v>39086</v>
      </c>
      <c r="G163" s="38"/>
      <c r="H163" s="38"/>
      <c r="I163" s="53"/>
      <c r="J163" s="38"/>
      <c r="K163" s="39"/>
      <c r="L163" s="39"/>
      <c r="M163" s="39"/>
      <c r="N163" s="51" t="s">
        <v>23505</v>
      </c>
      <c r="O163" s="49">
        <f>TRUNC(PRODUCT(C163:N163),2)</f>
        <v>6610.52</v>
      </c>
      <c r="P163" s="242" t="s">
        <v>39074</v>
      </c>
    </row>
    <row r="164" spans="1:16" ht="31.5" customHeight="1" x14ac:dyDescent="0.25">
      <c r="A164" s="208" t="s">
        <v>39214</v>
      </c>
      <c r="B164" s="4" t="s">
        <v>8966</v>
      </c>
      <c r="C164" s="298" t="str">
        <f>VLOOKUP(B164,EMOP!A:C,2,FALSE)</f>
        <v>REGULARIZACAO DE SUBLEITO,DE ACORDO COM AS "INSTRUCOES PARAEXECUCAO",DO DER-RJ.O CUSTO INDENIZA AS OPERACOES DE EXECUCAO E TRANSPORTE DE AGUA E SE APLICA A AREA EFETIVAMENTE REGULARIZADA,EXCLUSIVE TRANSPORTE E ESCAVACAO DE CORRETIVOS</v>
      </c>
      <c r="D164" s="299"/>
      <c r="E164" s="299"/>
      <c r="F164" s="299"/>
      <c r="G164" s="299"/>
      <c r="H164" s="299"/>
      <c r="I164" s="299"/>
      <c r="J164" s="299"/>
      <c r="K164" s="299"/>
      <c r="L164" s="299"/>
      <c r="M164" s="300"/>
      <c r="N164" s="5" t="str">
        <f>VLOOKUP(B164,EMOP!A:C,3)</f>
        <v>M2</v>
      </c>
      <c r="O164" s="6">
        <f>O166</f>
        <v>6610.52</v>
      </c>
      <c r="P164" s="236"/>
    </row>
    <row r="165" spans="1:16" ht="14.45" customHeight="1" x14ac:dyDescent="0.25">
      <c r="A165" s="202"/>
      <c r="B165" s="133"/>
      <c r="C165" s="38" t="s">
        <v>39071</v>
      </c>
      <c r="D165" s="38"/>
      <c r="E165" s="38" t="s">
        <v>39070</v>
      </c>
      <c r="F165" s="38"/>
      <c r="G165" s="38"/>
      <c r="H165" s="38"/>
      <c r="I165" s="38"/>
      <c r="J165" s="40"/>
      <c r="K165" s="40"/>
      <c r="L165" s="40"/>
      <c r="M165" s="40"/>
      <c r="N165" s="69"/>
      <c r="O165" s="70"/>
      <c r="P165" s="246"/>
    </row>
    <row r="166" spans="1:16" x14ac:dyDescent="0.25">
      <c r="A166" s="202"/>
      <c r="B166" s="133"/>
      <c r="C166" s="72">
        <f>$C$7</f>
        <v>1507.33</v>
      </c>
      <c r="D166" s="38" t="s">
        <v>39078</v>
      </c>
      <c r="E166" s="38">
        <f>$F$20</f>
        <v>4.3855824537427113</v>
      </c>
      <c r="F166" s="38" t="s">
        <v>39086</v>
      </c>
      <c r="G166" s="38"/>
      <c r="H166" s="38"/>
      <c r="I166" s="53"/>
      <c r="J166" s="38"/>
      <c r="K166" s="39"/>
      <c r="L166" s="39"/>
      <c r="M166" s="39"/>
      <c r="N166" s="51" t="s">
        <v>23505</v>
      </c>
      <c r="O166" s="49">
        <f>TRUNC(PRODUCT(C166:N166),2)</f>
        <v>6610.52</v>
      </c>
      <c r="P166" s="242" t="s">
        <v>39074</v>
      </c>
    </row>
    <row r="167" spans="1:16" ht="32.25" customHeight="1" x14ac:dyDescent="0.25">
      <c r="A167" s="208" t="s">
        <v>39215</v>
      </c>
      <c r="B167" s="4" t="s">
        <v>8968</v>
      </c>
      <c r="C167" s="298" t="str">
        <f>VLOOKUP(B167,EMOP!A:C,2,FALSE)</f>
        <v>REFORCO DE SUBLEITO,DE ACORDO COM AS "INSTRUCOES PARA EXECUCAO",DO DER-RJ,EXCLUSIVE ESCAVACAO,CARGA,TRANPORTE E FORNECIMENTO DOS MATERIAIS</v>
      </c>
      <c r="D167" s="299"/>
      <c r="E167" s="299"/>
      <c r="F167" s="299"/>
      <c r="G167" s="299"/>
      <c r="H167" s="299"/>
      <c r="I167" s="299"/>
      <c r="J167" s="299"/>
      <c r="K167" s="299"/>
      <c r="L167" s="299"/>
      <c r="M167" s="300"/>
      <c r="N167" s="5" t="str">
        <f>VLOOKUP(B167,EMOP!A:C,3)</f>
        <v>M3</v>
      </c>
      <c r="O167" s="6">
        <f>O169</f>
        <v>1322.1</v>
      </c>
      <c r="P167" s="236"/>
    </row>
    <row r="168" spans="1:16" x14ac:dyDescent="0.25">
      <c r="A168" s="202"/>
      <c r="B168" s="133"/>
      <c r="C168" s="38" t="s">
        <v>39071</v>
      </c>
      <c r="D168" s="38"/>
      <c r="E168" s="38" t="s">
        <v>39070</v>
      </c>
      <c r="F168" s="38"/>
      <c r="G168" s="38" t="s">
        <v>39082</v>
      </c>
      <c r="H168" s="38"/>
      <c r="I168" s="38"/>
      <c r="J168" s="40"/>
      <c r="K168" s="40"/>
      <c r="L168" s="40"/>
      <c r="M168" s="40"/>
      <c r="N168" s="69"/>
      <c r="O168" s="70"/>
      <c r="P168" s="246"/>
    </row>
    <row r="169" spans="1:16" ht="24" customHeight="1" x14ac:dyDescent="0.25">
      <c r="A169" s="202"/>
      <c r="B169" s="133"/>
      <c r="C169" s="72">
        <f>$C$7</f>
        <v>1507.33</v>
      </c>
      <c r="D169" s="38" t="s">
        <v>39078</v>
      </c>
      <c r="E169" s="38">
        <f>$F$20</f>
        <v>4.3855824537427113</v>
      </c>
      <c r="F169" s="38" t="s">
        <v>39078</v>
      </c>
      <c r="G169" s="38">
        <f>$J$16</f>
        <v>0.2</v>
      </c>
      <c r="H169" s="38" t="s">
        <v>39086</v>
      </c>
      <c r="I169" s="53"/>
      <c r="J169" s="38"/>
      <c r="K169" s="39"/>
      <c r="L169" s="39"/>
      <c r="M169" s="39"/>
      <c r="N169" s="51" t="s">
        <v>23505</v>
      </c>
      <c r="O169" s="49">
        <f>TRUNC(PRODUCT(C169:N169),2)</f>
        <v>1322.1</v>
      </c>
      <c r="P169" s="242" t="s">
        <v>39053</v>
      </c>
    </row>
    <row r="170" spans="1:16" x14ac:dyDescent="0.25">
      <c r="A170" s="208" t="s">
        <v>39216</v>
      </c>
      <c r="B170" s="4" t="s">
        <v>8976</v>
      </c>
      <c r="C170" s="298" t="str">
        <f>VLOOKUP(B170,EMOP!A:C,2,FALSE)</f>
        <v>IMPRIMACAO DE BASE DE PAVIMENTACAO,DE ACORDO COM AS "INSTRUCOES PARA EXECUCAO",DO DER-RJ</v>
      </c>
      <c r="D170" s="299"/>
      <c r="E170" s="299"/>
      <c r="F170" s="299"/>
      <c r="G170" s="299"/>
      <c r="H170" s="299"/>
      <c r="I170" s="299"/>
      <c r="J170" s="299"/>
      <c r="K170" s="299"/>
      <c r="L170" s="299"/>
      <c r="M170" s="300"/>
      <c r="N170" s="5" t="str">
        <f>VLOOKUP(B170,EMOP!A:C,3)</f>
        <v>M2</v>
      </c>
      <c r="O170" s="6">
        <f>O172</f>
        <v>6610.52</v>
      </c>
      <c r="P170" s="236"/>
    </row>
    <row r="171" spans="1:16" x14ac:dyDescent="0.25">
      <c r="A171" s="202"/>
      <c r="B171" s="133"/>
      <c r="C171" s="38" t="s">
        <v>39071</v>
      </c>
      <c r="D171" s="38"/>
      <c r="E171" s="38" t="s">
        <v>39070</v>
      </c>
      <c r="F171" s="38"/>
      <c r="G171" s="38"/>
      <c r="H171" s="38"/>
      <c r="I171" s="38"/>
      <c r="J171" s="40"/>
      <c r="K171" s="40"/>
      <c r="L171" s="40"/>
      <c r="M171" s="40"/>
      <c r="N171" s="69"/>
      <c r="O171" s="70"/>
      <c r="P171" s="246"/>
    </row>
    <row r="172" spans="1:16" x14ac:dyDescent="0.25">
      <c r="A172" s="202"/>
      <c r="B172" s="133"/>
      <c r="C172" s="72">
        <f>$C$7</f>
        <v>1507.33</v>
      </c>
      <c r="D172" s="38" t="s">
        <v>39078</v>
      </c>
      <c r="E172" s="38">
        <f>$F$20</f>
        <v>4.3855824537427113</v>
      </c>
      <c r="F172" s="38" t="s">
        <v>39086</v>
      </c>
      <c r="G172" s="38"/>
      <c r="H172" s="38"/>
      <c r="I172" s="53"/>
      <c r="J172" s="38"/>
      <c r="K172" s="39"/>
      <c r="L172" s="39"/>
      <c r="M172" s="39"/>
      <c r="N172" s="51" t="s">
        <v>23505</v>
      </c>
      <c r="O172" s="49">
        <f>TRUNC(PRODUCT(C172:N172),2)</f>
        <v>6610.52</v>
      </c>
      <c r="P172" s="242" t="s">
        <v>39074</v>
      </c>
    </row>
    <row r="173" spans="1:16" ht="32.25" customHeight="1" x14ac:dyDescent="0.25">
      <c r="A173" s="208" t="s">
        <v>39217</v>
      </c>
      <c r="B173" s="4" t="s">
        <v>9020</v>
      </c>
      <c r="C173" s="298" t="str">
        <f>VLOOKUP(B173,EMOP!A:C,2,FALSE)</f>
        <v>SARJETA E MEIO-FIO CONJUGADO CURVO,DE CONCRETO SIMPLES FCK =15MPA,MOLDADO NO LOCAL,TIPO DER-RJ,MEDINDO 0,45M DE BASE E0,30M DE ALTURA,REJUNTAMENTO COM ARGAMASSA DE CIMENTO E AREIA,NO TRACO 1:3,5,COM FORNECIMENTO DE TODOS OS MATERIAIS</v>
      </c>
      <c r="D173" s="299"/>
      <c r="E173" s="299"/>
      <c r="F173" s="299"/>
      <c r="G173" s="299"/>
      <c r="H173" s="299"/>
      <c r="I173" s="299"/>
      <c r="J173" s="299"/>
      <c r="K173" s="299"/>
      <c r="L173" s="299"/>
      <c r="M173" s="300"/>
      <c r="N173" s="5" t="str">
        <f>VLOOKUP(B173,EMOP!A:C,3)</f>
        <v>M</v>
      </c>
      <c r="O173" s="6">
        <f>O175</f>
        <v>452.19</v>
      </c>
      <c r="P173" s="236"/>
    </row>
    <row r="174" spans="1:16" x14ac:dyDescent="0.25">
      <c r="A174" s="202"/>
      <c r="B174" s="54"/>
      <c r="C174" s="38" t="s">
        <v>39071</v>
      </c>
      <c r="D174" s="40"/>
      <c r="E174" s="38" t="s">
        <v>39083</v>
      </c>
      <c r="F174" s="40"/>
      <c r="G174" s="38" t="s">
        <v>39085</v>
      </c>
      <c r="H174" s="38"/>
      <c r="I174" s="38"/>
      <c r="J174" s="40"/>
      <c r="K174" s="40"/>
      <c r="L174" s="40"/>
      <c r="M174" s="38"/>
      <c r="N174" s="55"/>
      <c r="O174" s="56"/>
      <c r="P174" s="237"/>
    </row>
    <row r="175" spans="1:16" x14ac:dyDescent="0.25">
      <c r="A175" s="202"/>
      <c r="B175" s="54"/>
      <c r="C175" s="72">
        <f>$C$7</f>
        <v>1507.33</v>
      </c>
      <c r="D175" s="38" t="s">
        <v>39072</v>
      </c>
      <c r="E175" s="128">
        <v>2</v>
      </c>
      <c r="F175" s="38" t="s">
        <v>39084</v>
      </c>
      <c r="G175" s="131">
        <v>0.15</v>
      </c>
      <c r="H175" s="38"/>
      <c r="I175" s="57"/>
      <c r="J175" s="38"/>
      <c r="K175" s="57"/>
      <c r="L175" s="38"/>
      <c r="M175" s="39"/>
      <c r="N175" s="51"/>
      <c r="O175" s="49">
        <f>TRUNC(PRODUCT(C175:N175),2)</f>
        <v>452.19</v>
      </c>
      <c r="P175" s="238" t="s">
        <v>39056</v>
      </c>
    </row>
    <row r="176" spans="1:16" ht="24" customHeight="1" x14ac:dyDescent="0.25">
      <c r="A176" s="208" t="s">
        <v>39218</v>
      </c>
      <c r="B176" s="4" t="s">
        <v>9022</v>
      </c>
      <c r="C176" s="298" t="str">
        <f>VLOOKUP(B176,EMOP!A:C,2,FALSE)</f>
        <v>SARJETA E MEIO-FIO CONJUGADO RETO,DE CONCRETO SIMPLES FCK=15MPA,MOLDADO NO LOCAL,TIPO DER-RJ,MEDINDO 0,45M DE BASE E 0,30M DE ALTURA,REJUNTAMENTO COM ARGAMASSA DE CIMENTO E AREIA,NO TRACO 1:3,5,COM FORNECIMENTO DE TODOS OS MATERIAIS</v>
      </c>
      <c r="D176" s="299"/>
      <c r="E176" s="299"/>
      <c r="F176" s="299"/>
      <c r="G176" s="299"/>
      <c r="H176" s="299"/>
      <c r="I176" s="299"/>
      <c r="J176" s="299"/>
      <c r="K176" s="299"/>
      <c r="L176" s="299"/>
      <c r="M176" s="300"/>
      <c r="N176" s="5" t="str">
        <f>VLOOKUP(B176,EMOP!A:C,3)</f>
        <v>M</v>
      </c>
      <c r="O176" s="6">
        <f>O178</f>
        <v>2562.46</v>
      </c>
      <c r="P176" s="236"/>
    </row>
    <row r="177" spans="1:25" x14ac:dyDescent="0.25">
      <c r="A177" s="202"/>
      <c r="B177" s="54"/>
      <c r="C177" s="38" t="s">
        <v>39071</v>
      </c>
      <c r="D177" s="40"/>
      <c r="E177" s="38" t="s">
        <v>39083</v>
      </c>
      <c r="F177" s="40"/>
      <c r="G177" s="38" t="s">
        <v>39085</v>
      </c>
      <c r="H177" s="38"/>
      <c r="I177" s="38"/>
      <c r="J177" s="40"/>
      <c r="K177" s="40"/>
      <c r="L177" s="40"/>
      <c r="M177" s="38"/>
      <c r="N177" s="55"/>
      <c r="O177" s="56"/>
      <c r="P177" s="237"/>
    </row>
    <row r="178" spans="1:25" ht="14.45" customHeight="1" x14ac:dyDescent="0.25">
      <c r="A178" s="202"/>
      <c r="B178" s="54"/>
      <c r="C178" s="72">
        <f>$C$7</f>
        <v>1507.33</v>
      </c>
      <c r="D178" s="38" t="s">
        <v>39072</v>
      </c>
      <c r="E178" s="128">
        <v>2</v>
      </c>
      <c r="F178" s="38" t="s">
        <v>39084</v>
      </c>
      <c r="G178" s="131">
        <v>0.85</v>
      </c>
      <c r="H178" s="38"/>
      <c r="I178" s="57"/>
      <c r="J178" s="38"/>
      <c r="K178" s="57"/>
      <c r="L178" s="38"/>
      <c r="M178" s="39"/>
      <c r="N178" s="51"/>
      <c r="O178" s="49">
        <f>TRUNC(PRODUCT(C178:N178),2)</f>
        <v>2562.46</v>
      </c>
      <c r="P178" s="238" t="s">
        <v>39056</v>
      </c>
    </row>
    <row r="179" spans="1:25" x14ac:dyDescent="0.25">
      <c r="A179" s="208" t="s">
        <v>39219</v>
      </c>
      <c r="B179" s="4" t="s">
        <v>9068</v>
      </c>
      <c r="C179" s="298" t="str">
        <f>VLOOKUP(B179,EMOP!A:C,2,FALSE)</f>
        <v>CAMADA DE BLOQUEIO(COLCHAO)DE PO-DE-PEDRA,ESPALHADO E COMPRIMIDO MECANICAMENTE,MEDIDA APOS COMPACTACAO</v>
      </c>
      <c r="D179" s="299"/>
      <c r="E179" s="299"/>
      <c r="F179" s="299"/>
      <c r="G179" s="299"/>
      <c r="H179" s="299"/>
      <c r="I179" s="299"/>
      <c r="J179" s="299"/>
      <c r="K179" s="299"/>
      <c r="L179" s="299"/>
      <c r="M179" s="300"/>
      <c r="N179" s="5" t="str">
        <f>VLOOKUP(B179,EMOP!A:C,3)</f>
        <v>M3</v>
      </c>
      <c r="O179" s="6">
        <f>O183</f>
        <v>782.71</v>
      </c>
      <c r="P179" s="236"/>
    </row>
    <row r="180" spans="1:25" x14ac:dyDescent="0.25">
      <c r="A180" s="202"/>
      <c r="B180" s="133"/>
      <c r="C180" s="38" t="s">
        <v>39071</v>
      </c>
      <c r="D180" s="38"/>
      <c r="E180" s="38" t="s">
        <v>39070</v>
      </c>
      <c r="F180" s="38"/>
      <c r="G180" s="38" t="s">
        <v>39082</v>
      </c>
      <c r="H180" s="38"/>
      <c r="I180" s="38"/>
      <c r="J180" s="40"/>
      <c r="K180" s="40"/>
      <c r="L180" s="40"/>
      <c r="M180" s="40"/>
      <c r="N180" s="69"/>
      <c r="O180" s="70"/>
      <c r="P180" s="246"/>
    </row>
    <row r="181" spans="1:25" x14ac:dyDescent="0.25">
      <c r="A181" s="202"/>
      <c r="B181" s="58" t="s">
        <v>39126</v>
      </c>
      <c r="C181" s="72">
        <f>$C$7</f>
        <v>1507.33</v>
      </c>
      <c r="D181" s="38" t="s">
        <v>39078</v>
      </c>
      <c r="E181" s="38">
        <f>$F$20</f>
        <v>4.3855824537427113</v>
      </c>
      <c r="F181" s="38" t="s">
        <v>39078</v>
      </c>
      <c r="G181" s="38">
        <f>$J$15</f>
        <v>0.05</v>
      </c>
      <c r="H181" s="38" t="s">
        <v>39086</v>
      </c>
      <c r="I181" s="53"/>
      <c r="J181" s="38"/>
      <c r="K181" s="39"/>
      <c r="L181" s="39"/>
      <c r="M181" s="39"/>
      <c r="N181" s="51" t="s">
        <v>23505</v>
      </c>
      <c r="O181" s="49">
        <f>TRUNC(PRODUCT(C181:N181),2)</f>
        <v>330.52</v>
      </c>
      <c r="P181" s="242" t="s">
        <v>39053</v>
      </c>
    </row>
    <row r="182" spans="1:25" ht="14.45" customHeight="1" x14ac:dyDescent="0.25">
      <c r="A182" s="202"/>
      <c r="B182" s="58" t="s">
        <v>39127</v>
      </c>
      <c r="C182" s="72">
        <f>$C$7</f>
        <v>1507.33</v>
      </c>
      <c r="D182" s="38" t="s">
        <v>39078</v>
      </c>
      <c r="E182" s="38">
        <f>$C$21+$J$21</f>
        <v>3</v>
      </c>
      <c r="F182" s="38" t="s">
        <v>39078</v>
      </c>
      <c r="G182" s="38">
        <f>$B$14</f>
        <v>0.1</v>
      </c>
      <c r="H182" s="38" t="s">
        <v>39086</v>
      </c>
      <c r="I182" s="53"/>
      <c r="J182" s="38"/>
      <c r="K182" s="39"/>
      <c r="L182" s="39"/>
      <c r="M182" s="39"/>
      <c r="N182" s="51" t="s">
        <v>23505</v>
      </c>
      <c r="O182" s="49">
        <f>TRUNC(PRODUCT(C182:N182),2)</f>
        <v>452.19</v>
      </c>
      <c r="P182" s="242" t="s">
        <v>39053</v>
      </c>
    </row>
    <row r="183" spans="1:25" x14ac:dyDescent="0.25">
      <c r="A183" s="202"/>
      <c r="B183" s="58"/>
      <c r="C183" s="72"/>
      <c r="D183" s="38"/>
      <c r="E183" s="38"/>
      <c r="F183" s="38"/>
      <c r="G183" s="38"/>
      <c r="H183" s="38"/>
      <c r="I183" s="53"/>
      <c r="J183" s="38"/>
      <c r="K183" s="39"/>
      <c r="L183" s="39"/>
      <c r="M183" s="39"/>
      <c r="N183" s="51"/>
      <c r="O183" s="49">
        <f>SUM(O181:O182)</f>
        <v>782.71</v>
      </c>
      <c r="P183" s="242" t="s">
        <v>39053</v>
      </c>
    </row>
    <row r="184" spans="1:25" s="170" customFormat="1" ht="18.75" customHeight="1" x14ac:dyDescent="0.25">
      <c r="A184" s="205" t="s">
        <v>39220</v>
      </c>
      <c r="B184" s="171" t="s">
        <v>39184</v>
      </c>
      <c r="C184" s="172">
        <v>11</v>
      </c>
      <c r="D184" s="289" t="str">
        <f>VLOOKUP(C184,EMOP!A:C,2,FALSE)</f>
        <v>ESTRUTURAS</v>
      </c>
      <c r="E184" s="289"/>
      <c r="F184" s="289"/>
      <c r="G184" s="289"/>
      <c r="H184" s="289"/>
      <c r="I184" s="289"/>
      <c r="J184" s="289"/>
      <c r="K184" s="289"/>
      <c r="L184" s="289"/>
      <c r="M184" s="289"/>
      <c r="N184" s="289"/>
      <c r="O184" s="289"/>
      <c r="P184" s="290"/>
      <c r="Q184"/>
      <c r="R184"/>
      <c r="S184"/>
      <c r="T184"/>
      <c r="U184"/>
      <c r="V184" s="167"/>
      <c r="W184" s="167"/>
      <c r="X184" s="168"/>
      <c r="Y184" s="169"/>
    </row>
    <row r="185" spans="1:25" x14ac:dyDescent="0.25">
      <c r="A185" s="208" t="s">
        <v>39222</v>
      </c>
      <c r="B185" s="4" t="s">
        <v>10614</v>
      </c>
      <c r="C185" s="298" t="str">
        <f>VLOOKUP(B185,EMOP!A:C,2,FALSE)</f>
        <v>CORTE,MONTAGEM E COLOCACAO DE TELAS DE ACO CA-60,CRUZADAS ESOLDADAS ENTRE SI,EM PECAS DE CONCRETO</v>
      </c>
      <c r="D185" s="299"/>
      <c r="E185" s="299"/>
      <c r="F185" s="299"/>
      <c r="G185" s="299"/>
      <c r="H185" s="299"/>
      <c r="I185" s="299"/>
      <c r="J185" s="299"/>
      <c r="K185" s="299"/>
      <c r="L185" s="299"/>
      <c r="M185" s="300"/>
      <c r="N185" s="5" t="str">
        <f>VLOOKUP(B185,EMOP!A:C,3)</f>
        <v>KG</v>
      </c>
      <c r="O185" s="6">
        <f>O187</f>
        <v>1154.46</v>
      </c>
      <c r="P185" s="236"/>
    </row>
    <row r="186" spans="1:25" x14ac:dyDescent="0.25">
      <c r="A186" s="202"/>
      <c r="B186" s="54"/>
      <c r="C186" s="38" t="s">
        <v>39071</v>
      </c>
      <c r="D186" s="40"/>
      <c r="E186" s="38" t="s">
        <v>39083</v>
      </c>
      <c r="F186" s="40"/>
      <c r="G186" s="38" t="s">
        <v>39079</v>
      </c>
      <c r="H186" s="38"/>
      <c r="I186" s="60" t="s">
        <v>39069</v>
      </c>
      <c r="J186" s="40"/>
      <c r="K186" s="38" t="s">
        <v>39085</v>
      </c>
      <c r="L186" s="40"/>
      <c r="M186" s="38" t="s">
        <v>39131</v>
      </c>
      <c r="N186" s="55"/>
      <c r="O186" s="56"/>
      <c r="P186" s="237"/>
    </row>
    <row r="187" spans="1:25" x14ac:dyDescent="0.25">
      <c r="A187" s="202"/>
      <c r="B187" s="134" t="s">
        <v>39132</v>
      </c>
      <c r="C187" s="72">
        <f>$C$7</f>
        <v>1507.33</v>
      </c>
      <c r="D187" s="38" t="s">
        <v>39072</v>
      </c>
      <c r="E187" s="128">
        <v>2</v>
      </c>
      <c r="F187" s="38" t="s">
        <v>39084</v>
      </c>
      <c r="G187" s="57">
        <f>$C$21</f>
        <v>1.5</v>
      </c>
      <c r="H187" s="38" t="s">
        <v>39090</v>
      </c>
      <c r="I187" s="60">
        <v>1.1499999999999999</v>
      </c>
      <c r="J187" s="38" t="s">
        <v>23504</v>
      </c>
      <c r="K187" s="135">
        <v>0.15</v>
      </c>
      <c r="L187" s="38" t="s">
        <v>23504</v>
      </c>
      <c r="M187" s="38">
        <v>1.48</v>
      </c>
      <c r="N187" s="51" t="s">
        <v>23505</v>
      </c>
      <c r="O187" s="49">
        <f>TRUNC(PRODUCT(C187:N187),2)</f>
        <v>1154.46</v>
      </c>
      <c r="P187" s="238" t="s">
        <v>39088</v>
      </c>
    </row>
    <row r="188" spans="1:25" x14ac:dyDescent="0.25">
      <c r="A188" s="202"/>
      <c r="B188" s="65"/>
      <c r="C188" s="62"/>
      <c r="D188" s="60"/>
      <c r="E188" s="62"/>
      <c r="F188" s="60"/>
      <c r="G188" s="127"/>
      <c r="H188" s="127"/>
      <c r="I188" s="67"/>
      <c r="J188" s="60"/>
      <c r="K188" s="60"/>
      <c r="L188" s="60"/>
      <c r="M188" s="67"/>
      <c r="N188" s="67"/>
      <c r="O188" s="124"/>
      <c r="P188" s="239"/>
    </row>
    <row r="189" spans="1:25" ht="30.75" customHeight="1" x14ac:dyDescent="0.25">
      <c r="A189" s="208" t="s">
        <v>39221</v>
      </c>
      <c r="B189" s="4" t="s">
        <v>10846</v>
      </c>
      <c r="C189" s="298" t="str">
        <f>VLOOKUP(B189,EMOP!A:C,2,FALSE)</f>
        <v>TELA PARA ESTRUTURA DE CONCRETO ARMADO,FORMADA POR FIOS DEACO CA-60,CRUZADAS E SOLDADAS ENTRE SI,FORMANDO MALHAS QUADRADAS DE FIOS COM DIAMETRO DE 4,2MM E ESPACAMENTO ENTRE ELESDE 15X15CM.FORNECIMENTO</v>
      </c>
      <c r="D189" s="299"/>
      <c r="E189" s="299"/>
      <c r="F189" s="299"/>
      <c r="G189" s="299"/>
      <c r="H189" s="299"/>
      <c r="I189" s="299"/>
      <c r="J189" s="299"/>
      <c r="K189" s="299"/>
      <c r="L189" s="299"/>
      <c r="M189" s="300"/>
      <c r="N189" s="5" t="str">
        <f>VLOOKUP(B189,EMOP!A:C,3)</f>
        <v>KG</v>
      </c>
      <c r="O189" s="6">
        <f>O187</f>
        <v>1154.46</v>
      </c>
      <c r="P189" s="236"/>
    </row>
    <row r="190" spans="1:25" x14ac:dyDescent="0.25">
      <c r="A190" s="202"/>
      <c r="B190" s="156"/>
      <c r="C190" s="27"/>
      <c r="D190" s="27"/>
      <c r="E190" s="27"/>
      <c r="F190" s="27"/>
      <c r="G190" s="27"/>
      <c r="H190" s="27"/>
      <c r="I190" s="27"/>
      <c r="J190" s="27"/>
      <c r="K190" s="27"/>
      <c r="L190" s="27"/>
      <c r="M190" s="27"/>
      <c r="N190" s="27"/>
      <c r="O190" s="27"/>
      <c r="P190" s="224"/>
    </row>
    <row r="191" spans="1:25" s="170" customFormat="1" ht="18.75" customHeight="1" x14ac:dyDescent="0.25">
      <c r="A191" s="205" t="s">
        <v>39223</v>
      </c>
      <c r="B191" s="171" t="s">
        <v>39184</v>
      </c>
      <c r="C191" s="172">
        <v>11</v>
      </c>
      <c r="D191" s="289" t="str">
        <f>VLOOKUP(C191,EMOP!A:C,2,FALSE)</f>
        <v>ESTRUTURAS</v>
      </c>
      <c r="E191" s="289"/>
      <c r="F191" s="289"/>
      <c r="G191" s="289"/>
      <c r="H191" s="289"/>
      <c r="I191" s="289"/>
      <c r="J191" s="289"/>
      <c r="K191" s="289"/>
      <c r="L191" s="289"/>
      <c r="M191" s="289"/>
      <c r="N191" s="289"/>
      <c r="O191" s="289"/>
      <c r="P191" s="290"/>
      <c r="Q191"/>
      <c r="R191"/>
      <c r="S191"/>
      <c r="T191"/>
      <c r="U191"/>
      <c r="V191" s="167"/>
      <c r="W191" s="167"/>
      <c r="X191" s="168"/>
      <c r="Y191" s="169"/>
    </row>
    <row r="192" spans="1:25" ht="27" customHeight="1" x14ac:dyDescent="0.25">
      <c r="A192" s="208" t="s">
        <v>39226</v>
      </c>
      <c r="B192" s="4" t="s">
        <v>12460</v>
      </c>
      <c r="C192" s="298" t="str">
        <f>VLOOKUP(B192,EMOP!A:C,2,FALSE)</f>
        <v>PATIO DE CONCRETO IMPORTADO DE USINA,NA ESPESSURA DE 10CM,NOTRACO 1:2:3 EM VOLUME, FORMANDO QUADROS DE 1,50X1,50M, COMSARRAFOS DE MADEIRA INCORPORADOS, EXCLUSIVE PREPARO DO TERRENO</v>
      </c>
      <c r="D192" s="299"/>
      <c r="E192" s="299"/>
      <c r="F192" s="299"/>
      <c r="G192" s="299"/>
      <c r="H192" s="299"/>
      <c r="I192" s="299"/>
      <c r="J192" s="299"/>
      <c r="K192" s="299"/>
      <c r="L192" s="299"/>
      <c r="M192" s="300"/>
      <c r="N192" s="5" t="str">
        <f>VLOOKUP(B192,EMOP!A:C,3)</f>
        <v>M2</v>
      </c>
      <c r="O192" s="6">
        <f>O194</f>
        <v>4521.99</v>
      </c>
      <c r="P192" s="236"/>
    </row>
    <row r="193" spans="1:25" x14ac:dyDescent="0.25">
      <c r="A193" s="202"/>
      <c r="B193" s="54"/>
      <c r="C193" s="38" t="s">
        <v>39071</v>
      </c>
      <c r="D193" s="40"/>
      <c r="E193" s="38" t="s">
        <v>39083</v>
      </c>
      <c r="F193" s="40"/>
      <c r="G193" s="38" t="s">
        <v>39079</v>
      </c>
      <c r="H193" s="38"/>
      <c r="I193" s="38"/>
      <c r="J193" s="40"/>
      <c r="K193" s="40"/>
      <c r="L193" s="40"/>
      <c r="M193" s="38"/>
      <c r="N193" s="55"/>
      <c r="O193" s="56"/>
      <c r="P193" s="237"/>
    </row>
    <row r="194" spans="1:25" ht="14.45" customHeight="1" x14ac:dyDescent="0.25">
      <c r="A194" s="202"/>
      <c r="B194" s="54"/>
      <c r="C194" s="72">
        <f>$C$7</f>
        <v>1507.33</v>
      </c>
      <c r="D194" s="38" t="s">
        <v>39072</v>
      </c>
      <c r="E194" s="128">
        <v>2</v>
      </c>
      <c r="F194" s="38" t="s">
        <v>39084</v>
      </c>
      <c r="G194" s="57">
        <f>$C$21</f>
        <v>1.5</v>
      </c>
      <c r="H194" s="38" t="s">
        <v>39073</v>
      </c>
      <c r="I194" s="57"/>
      <c r="J194" s="38"/>
      <c r="K194" s="57"/>
      <c r="L194" s="38"/>
      <c r="M194" s="39"/>
      <c r="N194" s="51" t="s">
        <v>23505</v>
      </c>
      <c r="O194" s="49">
        <f>TRUNC(PRODUCT(C194:N194),2)</f>
        <v>4521.99</v>
      </c>
      <c r="P194" s="238" t="s">
        <v>39074</v>
      </c>
    </row>
    <row r="195" spans="1:25" s="170" customFormat="1" ht="18.75" customHeight="1" x14ac:dyDescent="0.25">
      <c r="A195" s="205" t="s">
        <v>39224</v>
      </c>
      <c r="B195" s="171" t="s">
        <v>39184</v>
      </c>
      <c r="C195" s="172">
        <v>20</v>
      </c>
      <c r="D195" s="289" t="str">
        <f>VLOOKUP(C195,EMOP!A:C,2,FALSE)</f>
        <v>CUSTOS RODOVIÁRIOS</v>
      </c>
      <c r="E195" s="289"/>
      <c r="F195" s="289"/>
      <c r="G195" s="289"/>
      <c r="H195" s="289"/>
      <c r="I195" s="289"/>
      <c r="J195" s="289"/>
      <c r="K195" s="289"/>
      <c r="L195" s="289"/>
      <c r="M195" s="289"/>
      <c r="N195" s="289"/>
      <c r="O195" s="289"/>
      <c r="P195" s="290"/>
      <c r="Q195"/>
      <c r="R195"/>
      <c r="S195"/>
      <c r="T195"/>
      <c r="U195"/>
      <c r="V195" s="167"/>
      <c r="W195" s="167"/>
      <c r="X195" s="168"/>
      <c r="Y195" s="169"/>
    </row>
    <row r="196" spans="1:25" x14ac:dyDescent="0.25">
      <c r="A196" s="208" t="s">
        <v>39225</v>
      </c>
      <c r="B196" s="4" t="s">
        <v>21863</v>
      </c>
      <c r="C196" s="298" t="str">
        <f>VLOOKUP(B196,EMOP!A:C,2,FALSE)</f>
        <v>SAIBRO,INCLUSIVE TRANSPORTE.FORNECIMENTO</v>
      </c>
      <c r="D196" s="299"/>
      <c r="E196" s="299"/>
      <c r="F196" s="299"/>
      <c r="G196" s="299"/>
      <c r="H196" s="299"/>
      <c r="I196" s="299"/>
      <c r="J196" s="299"/>
      <c r="K196" s="299"/>
      <c r="L196" s="299"/>
      <c r="M196" s="300"/>
      <c r="N196" s="5" t="str">
        <f>VLOOKUP(B196,EMOP!A:C,3)</f>
        <v>M3</v>
      </c>
      <c r="O196" s="6">
        <f>O198</f>
        <v>1718.73</v>
      </c>
      <c r="P196" s="236"/>
    </row>
    <row r="197" spans="1:25" x14ac:dyDescent="0.25">
      <c r="A197" s="202"/>
      <c r="B197" s="133"/>
      <c r="C197" s="38" t="s">
        <v>39071</v>
      </c>
      <c r="D197" s="38"/>
      <c r="E197" s="38" t="s">
        <v>39070</v>
      </c>
      <c r="F197" s="38"/>
      <c r="G197" s="38" t="s">
        <v>39082</v>
      </c>
      <c r="H197" s="38"/>
      <c r="I197" s="38" t="s">
        <v>39128</v>
      </c>
      <c r="J197" s="40"/>
      <c r="K197" s="40"/>
      <c r="L197" s="40"/>
      <c r="M197" s="40"/>
      <c r="N197" s="69"/>
      <c r="O197" s="70"/>
      <c r="P197" s="246"/>
    </row>
    <row r="198" spans="1:25" x14ac:dyDescent="0.25">
      <c r="A198" s="202"/>
      <c r="B198" s="133"/>
      <c r="C198" s="72">
        <f>$C$7</f>
        <v>1507.33</v>
      </c>
      <c r="D198" s="38" t="s">
        <v>39078</v>
      </c>
      <c r="E198" s="38">
        <f>$F$20</f>
        <v>4.3855824537427113</v>
      </c>
      <c r="F198" s="38" t="s">
        <v>39078</v>
      </c>
      <c r="G198" s="38">
        <f>$J$16</f>
        <v>0.2</v>
      </c>
      <c r="H198" s="38" t="s">
        <v>39078</v>
      </c>
      <c r="I198" s="38">
        <v>1.3</v>
      </c>
      <c r="J198" s="38"/>
      <c r="K198" s="39"/>
      <c r="L198" s="39"/>
      <c r="M198" s="39"/>
      <c r="N198" s="51" t="s">
        <v>23505</v>
      </c>
      <c r="O198" s="49">
        <f>TRUNC(PRODUCT(C198:N198),2)</f>
        <v>1718.73</v>
      </c>
      <c r="P198" s="242" t="s">
        <v>39053</v>
      </c>
    </row>
    <row r="199" spans="1:25" ht="15.75" thickBot="1" x14ac:dyDescent="0.3">
      <c r="A199" s="261"/>
      <c r="B199" s="262"/>
      <c r="C199" s="263"/>
      <c r="D199" s="263"/>
      <c r="E199" s="263"/>
      <c r="F199" s="263"/>
      <c r="G199" s="263"/>
      <c r="H199" s="263"/>
      <c r="I199" s="263"/>
      <c r="J199" s="263"/>
      <c r="K199" s="263"/>
      <c r="L199" s="263"/>
      <c r="M199" s="263"/>
      <c r="N199" s="263"/>
      <c r="O199" s="263"/>
      <c r="P199" s="264"/>
    </row>
    <row r="200" spans="1:25" ht="14.45" customHeight="1" x14ac:dyDescent="0.25"/>
    <row r="207" spans="1:25" ht="14.45" customHeight="1" x14ac:dyDescent="0.25"/>
    <row r="211" spans="2:16" ht="14.45" customHeight="1" x14ac:dyDescent="0.25"/>
    <row r="220" spans="2:16" x14ac:dyDescent="0.25">
      <c r="B220" s="147"/>
      <c r="C220" s="147"/>
      <c r="D220" s="147"/>
      <c r="E220" s="148"/>
      <c r="F220" s="149"/>
      <c r="G220" s="149"/>
      <c r="H220" s="95"/>
      <c r="I220" s="95"/>
      <c r="J220" s="95"/>
      <c r="K220" s="95"/>
      <c r="L220" s="95"/>
      <c r="M220" s="95"/>
      <c r="N220" s="95"/>
      <c r="O220" s="95"/>
      <c r="P220" s="95"/>
    </row>
    <row r="221" spans="2:16" x14ac:dyDescent="0.25">
      <c r="B221" s="147"/>
      <c r="C221" s="147"/>
      <c r="D221" s="147"/>
      <c r="E221" s="148"/>
      <c r="F221" s="149"/>
      <c r="G221" s="149"/>
      <c r="H221" s="95"/>
      <c r="I221" s="95"/>
      <c r="J221" s="95"/>
      <c r="K221" s="95"/>
      <c r="L221" s="95"/>
      <c r="M221" s="95"/>
      <c r="N221" s="95"/>
      <c r="O221" s="95"/>
      <c r="P221" s="95"/>
    </row>
    <row r="222" spans="2:16" x14ac:dyDescent="0.25">
      <c r="B222" s="147"/>
      <c r="C222" s="147"/>
      <c r="D222" s="147"/>
      <c r="E222" s="148"/>
      <c r="F222" s="149"/>
      <c r="G222" s="149"/>
      <c r="H222" s="95"/>
      <c r="I222" s="95"/>
      <c r="J222" s="95"/>
      <c r="K222" s="95"/>
      <c r="L222" s="95"/>
      <c r="M222" s="95"/>
      <c r="N222" s="95"/>
      <c r="O222" s="95"/>
      <c r="P222" s="95"/>
    </row>
    <row r="223" spans="2:16" x14ac:dyDescent="0.25">
      <c r="B223" s="147"/>
      <c r="C223" s="147"/>
      <c r="D223" s="147"/>
      <c r="E223" s="148"/>
      <c r="F223" s="149"/>
      <c r="G223" s="149"/>
      <c r="H223" s="95"/>
      <c r="I223" s="95"/>
      <c r="J223" s="95"/>
      <c r="K223" s="95"/>
      <c r="L223" s="95"/>
      <c r="M223" s="95"/>
      <c r="N223" s="95"/>
      <c r="O223" s="95"/>
      <c r="P223" s="95"/>
    </row>
    <row r="224" spans="2:16" x14ac:dyDescent="0.25">
      <c r="B224" s="147"/>
      <c r="C224" s="147"/>
      <c r="D224" s="147"/>
      <c r="E224" s="148"/>
      <c r="F224" s="149"/>
      <c r="G224" s="149"/>
      <c r="H224" s="95"/>
      <c r="I224" s="95"/>
      <c r="J224" s="95"/>
      <c r="K224" s="95"/>
      <c r="L224" s="95"/>
      <c r="M224" s="95"/>
      <c r="N224" s="95"/>
      <c r="O224" s="95"/>
      <c r="P224" s="95"/>
    </row>
    <row r="225" spans="2:16" x14ac:dyDescent="0.25">
      <c r="B225" s="147"/>
      <c r="C225" s="147"/>
      <c r="D225" s="147"/>
      <c r="E225" s="148"/>
      <c r="F225" s="149"/>
      <c r="G225" s="149"/>
      <c r="H225" s="95"/>
      <c r="I225" s="95"/>
      <c r="J225" s="95"/>
      <c r="K225" s="95"/>
      <c r="L225" s="95"/>
      <c r="M225" s="95"/>
      <c r="N225" s="95"/>
      <c r="O225" s="95"/>
      <c r="P225" s="95"/>
    </row>
    <row r="226" spans="2:16" x14ac:dyDescent="0.25">
      <c r="B226" s="147"/>
      <c r="C226" s="147"/>
      <c r="D226" s="147"/>
      <c r="E226" s="148"/>
      <c r="F226" s="149"/>
      <c r="G226" s="149"/>
      <c r="H226" s="95"/>
      <c r="I226" s="95"/>
      <c r="J226" s="95"/>
      <c r="K226" s="95"/>
      <c r="L226" s="95"/>
      <c r="M226" s="95"/>
      <c r="N226" s="95"/>
      <c r="O226" s="95"/>
      <c r="P226" s="95"/>
    </row>
    <row r="227" spans="2:16" x14ac:dyDescent="0.25">
      <c r="B227" s="147"/>
      <c r="C227" s="147"/>
      <c r="D227" s="147"/>
      <c r="E227" s="148"/>
      <c r="F227" s="149"/>
      <c r="G227" s="149"/>
      <c r="H227" s="95"/>
      <c r="I227" s="95"/>
      <c r="J227" s="95"/>
      <c r="K227" s="95"/>
      <c r="L227" s="95"/>
      <c r="M227" s="95"/>
      <c r="N227" s="95"/>
      <c r="O227" s="95"/>
      <c r="P227" s="95"/>
    </row>
    <row r="228" spans="2:16" x14ac:dyDescent="0.25">
      <c r="B228" s="147"/>
      <c r="C228" s="147"/>
      <c r="D228" s="147"/>
      <c r="E228" s="148"/>
      <c r="F228" s="149"/>
      <c r="G228" s="149"/>
      <c r="H228" s="95"/>
      <c r="I228" s="95"/>
      <c r="J228" s="95"/>
      <c r="K228" s="95"/>
      <c r="L228" s="95"/>
      <c r="M228" s="95"/>
      <c r="N228" s="95"/>
      <c r="O228" s="95"/>
      <c r="P228" s="95"/>
    </row>
    <row r="229" spans="2:16" x14ac:dyDescent="0.25">
      <c r="B229" s="147"/>
      <c r="C229" s="147"/>
      <c r="D229" s="147"/>
      <c r="E229" s="148"/>
      <c r="F229" s="149"/>
      <c r="G229" s="149"/>
      <c r="H229" s="95"/>
      <c r="I229" s="95"/>
      <c r="J229" s="95"/>
      <c r="K229" s="95"/>
      <c r="L229" s="95"/>
      <c r="M229" s="95"/>
      <c r="N229" s="95"/>
      <c r="O229" s="95"/>
      <c r="P229" s="95"/>
    </row>
    <row r="230" spans="2:16" x14ac:dyDescent="0.25">
      <c r="B230" s="147"/>
      <c r="C230" s="147"/>
      <c r="D230" s="147"/>
      <c r="E230" s="148"/>
      <c r="F230" s="149"/>
      <c r="G230" s="149"/>
      <c r="H230" s="95"/>
      <c r="I230" s="95"/>
      <c r="J230" s="95"/>
      <c r="K230" s="95"/>
      <c r="L230" s="95"/>
      <c r="M230" s="95"/>
      <c r="N230" s="95"/>
      <c r="O230" s="95"/>
      <c r="P230" s="95"/>
    </row>
    <row r="231" spans="2:16" x14ac:dyDescent="0.25">
      <c r="B231" s="147"/>
      <c r="C231" s="147"/>
      <c r="D231" s="147"/>
      <c r="E231" s="148"/>
      <c r="F231" s="149"/>
      <c r="G231" s="149"/>
      <c r="H231" s="95"/>
      <c r="I231" s="95"/>
      <c r="J231" s="95"/>
      <c r="K231" s="95"/>
      <c r="L231" s="95"/>
      <c r="M231" s="95"/>
      <c r="N231" s="95"/>
      <c r="O231" s="95"/>
      <c r="P231" s="95"/>
    </row>
    <row r="232" spans="2:16" x14ac:dyDescent="0.25">
      <c r="B232" s="147"/>
      <c r="C232" s="147"/>
      <c r="D232" s="147"/>
      <c r="E232" s="148"/>
      <c r="F232" s="149"/>
      <c r="G232" s="149"/>
      <c r="H232" s="95"/>
      <c r="I232" s="95"/>
      <c r="J232" s="95"/>
      <c r="K232" s="95"/>
      <c r="L232" s="95"/>
      <c r="M232" s="95"/>
      <c r="N232" s="95"/>
      <c r="O232" s="95"/>
      <c r="P232" s="95"/>
    </row>
    <row r="233" spans="2:16" x14ac:dyDescent="0.25">
      <c r="B233" s="147"/>
      <c r="C233" s="147"/>
      <c r="D233" s="147"/>
      <c r="E233" s="148"/>
      <c r="F233" s="149"/>
      <c r="G233" s="149"/>
      <c r="H233" s="95"/>
      <c r="I233" s="95"/>
      <c r="J233" s="95"/>
      <c r="K233" s="95"/>
      <c r="L233" s="95"/>
      <c r="M233" s="95"/>
      <c r="N233" s="95"/>
      <c r="O233" s="95"/>
      <c r="P233" s="95"/>
    </row>
    <row r="234" spans="2:16" x14ac:dyDescent="0.25">
      <c r="B234" s="147"/>
      <c r="C234" s="147"/>
      <c r="D234" s="147"/>
      <c r="E234" s="148"/>
      <c r="F234" s="149"/>
      <c r="G234" s="149"/>
      <c r="H234" s="95"/>
      <c r="I234" s="95"/>
      <c r="J234" s="95"/>
      <c r="K234" s="95"/>
      <c r="L234" s="95"/>
      <c r="M234" s="95"/>
      <c r="N234" s="95"/>
      <c r="O234" s="95"/>
      <c r="P234" s="95"/>
    </row>
    <row r="235" spans="2:16" x14ac:dyDescent="0.25">
      <c r="B235" s="147"/>
      <c r="C235" s="147"/>
      <c r="D235" s="147"/>
      <c r="E235" s="148"/>
      <c r="F235" s="149"/>
      <c r="G235" s="149"/>
      <c r="H235" s="95"/>
      <c r="I235" s="95"/>
      <c r="J235" s="95"/>
      <c r="K235" s="95"/>
      <c r="L235" s="95"/>
      <c r="M235" s="95"/>
      <c r="N235" s="95"/>
      <c r="O235" s="95"/>
      <c r="P235" s="95"/>
    </row>
    <row r="236" spans="2:16" x14ac:dyDescent="0.25">
      <c r="B236" s="147"/>
      <c r="C236" s="147"/>
      <c r="D236" s="147"/>
      <c r="E236" s="148"/>
      <c r="F236" s="149"/>
      <c r="G236" s="149"/>
      <c r="H236" s="95"/>
      <c r="I236" s="95"/>
      <c r="J236" s="95"/>
      <c r="K236" s="95"/>
      <c r="L236" s="95"/>
      <c r="M236" s="95"/>
      <c r="N236" s="95"/>
      <c r="O236" s="95"/>
      <c r="P236" s="95"/>
    </row>
    <row r="237" spans="2:16" x14ac:dyDescent="0.25">
      <c r="B237" s="147"/>
      <c r="C237" s="147"/>
      <c r="D237" s="147"/>
      <c r="E237" s="148"/>
      <c r="F237" s="149"/>
      <c r="G237" s="149"/>
      <c r="H237" s="95"/>
      <c r="I237" s="95"/>
      <c r="J237" s="95"/>
      <c r="K237" s="95"/>
      <c r="L237" s="95"/>
      <c r="M237" s="95"/>
      <c r="N237" s="95"/>
      <c r="O237" s="95"/>
      <c r="P237" s="95"/>
    </row>
    <row r="238" spans="2:16" x14ac:dyDescent="0.25">
      <c r="B238" s="147"/>
      <c r="C238" s="147"/>
      <c r="D238" s="147"/>
      <c r="E238" s="148"/>
      <c r="F238" s="149"/>
      <c r="G238" s="149"/>
      <c r="H238" s="95"/>
      <c r="I238" s="95"/>
      <c r="J238" s="95"/>
      <c r="K238" s="95"/>
      <c r="L238" s="95"/>
      <c r="M238" s="95"/>
      <c r="N238" s="95"/>
      <c r="O238" s="95"/>
      <c r="P238" s="95"/>
    </row>
    <row r="239" spans="2:16" x14ac:dyDescent="0.25">
      <c r="B239" s="147"/>
      <c r="C239" s="147"/>
      <c r="D239" s="147"/>
      <c r="E239" s="148"/>
      <c r="F239" s="149"/>
      <c r="G239" s="149"/>
      <c r="H239" s="95"/>
      <c r="I239" s="95"/>
      <c r="J239" s="95"/>
      <c r="K239" s="95"/>
      <c r="L239" s="95"/>
      <c r="M239" s="95"/>
      <c r="N239" s="95"/>
      <c r="O239" s="95"/>
      <c r="P239" s="95"/>
    </row>
    <row r="240" spans="2:16" x14ac:dyDescent="0.25">
      <c r="B240" s="147"/>
      <c r="C240" s="147"/>
      <c r="D240" s="147"/>
      <c r="E240" s="148"/>
      <c r="F240" s="149"/>
      <c r="G240" s="149"/>
      <c r="H240" s="95"/>
      <c r="I240" s="95"/>
      <c r="J240" s="95"/>
      <c r="K240" s="95"/>
      <c r="L240" s="95"/>
      <c r="M240" s="95"/>
      <c r="N240" s="95"/>
      <c r="O240" s="95"/>
      <c r="P240" s="95"/>
    </row>
    <row r="241" spans="2:16" x14ac:dyDescent="0.25">
      <c r="B241" s="147"/>
      <c r="C241" s="147"/>
      <c r="D241" s="147"/>
      <c r="E241" s="148"/>
      <c r="F241" s="149"/>
      <c r="G241" s="149"/>
      <c r="H241" s="95"/>
      <c r="I241" s="95"/>
      <c r="J241" s="95"/>
      <c r="K241" s="95"/>
      <c r="L241" s="95"/>
      <c r="M241" s="95"/>
      <c r="N241" s="95"/>
      <c r="O241" s="95"/>
      <c r="P241" s="95"/>
    </row>
    <row r="242" spans="2:16" x14ac:dyDescent="0.25">
      <c r="B242" s="147"/>
      <c r="C242" s="147"/>
      <c r="D242" s="147"/>
      <c r="E242" s="148"/>
      <c r="F242" s="149"/>
      <c r="G242" s="149"/>
      <c r="H242" s="95"/>
      <c r="I242" s="95"/>
      <c r="J242" s="95"/>
      <c r="K242" s="95"/>
      <c r="L242" s="95"/>
      <c r="M242" s="95"/>
      <c r="N242" s="95"/>
      <c r="O242" s="95"/>
      <c r="P242" s="95"/>
    </row>
    <row r="243" spans="2:16" x14ac:dyDescent="0.25">
      <c r="B243" s="147"/>
      <c r="C243" s="147"/>
      <c r="D243" s="147"/>
      <c r="E243" s="148"/>
      <c r="F243" s="149"/>
      <c r="G243" s="149"/>
      <c r="H243" s="95"/>
      <c r="I243" s="95"/>
      <c r="J243" s="95"/>
      <c r="K243" s="95"/>
      <c r="L243" s="95"/>
      <c r="M243" s="95"/>
      <c r="N243" s="95"/>
      <c r="O243" s="95"/>
      <c r="P243" s="95"/>
    </row>
    <row r="244" spans="2:16" x14ac:dyDescent="0.25">
      <c r="B244" s="147"/>
      <c r="C244" s="147"/>
      <c r="D244" s="147"/>
      <c r="E244" s="148"/>
      <c r="F244" s="149"/>
      <c r="G244" s="149"/>
      <c r="H244" s="95"/>
      <c r="I244" s="95"/>
      <c r="J244" s="95"/>
      <c r="K244" s="95"/>
      <c r="L244" s="95"/>
      <c r="M244" s="95"/>
      <c r="N244" s="95"/>
      <c r="O244" s="95"/>
      <c r="P244" s="95"/>
    </row>
    <row r="245" spans="2:16" x14ac:dyDescent="0.25">
      <c r="B245" s="147"/>
      <c r="C245" s="147"/>
      <c r="D245" s="147"/>
      <c r="E245" s="148"/>
      <c r="F245" s="149"/>
      <c r="G245" s="149"/>
      <c r="H245" s="95"/>
      <c r="I245" s="95"/>
      <c r="J245" s="95"/>
      <c r="K245" s="95"/>
      <c r="L245" s="95"/>
      <c r="M245" s="95"/>
      <c r="N245" s="95"/>
      <c r="O245" s="95"/>
      <c r="P245" s="95"/>
    </row>
    <row r="246" spans="2:16" x14ac:dyDescent="0.25">
      <c r="B246" s="147"/>
      <c r="C246" s="147"/>
      <c r="D246" s="147"/>
      <c r="E246" s="148"/>
      <c r="F246" s="149"/>
      <c r="G246" s="149"/>
      <c r="H246" s="95"/>
      <c r="I246" s="95"/>
      <c r="J246" s="95"/>
      <c r="K246" s="95"/>
      <c r="L246" s="95"/>
      <c r="M246" s="95"/>
      <c r="N246" s="95"/>
      <c r="O246" s="95"/>
      <c r="P246" s="95"/>
    </row>
    <row r="247" spans="2:16" x14ac:dyDescent="0.25">
      <c r="B247" s="147"/>
      <c r="C247" s="147"/>
      <c r="D247" s="147"/>
      <c r="E247" s="148"/>
      <c r="F247" s="149"/>
      <c r="G247" s="149"/>
      <c r="H247" s="95"/>
      <c r="I247" s="95"/>
      <c r="J247" s="95"/>
      <c r="K247" s="95"/>
      <c r="L247" s="95"/>
      <c r="M247" s="95"/>
      <c r="N247" s="95"/>
      <c r="O247" s="95"/>
      <c r="P247" s="95"/>
    </row>
    <row r="248" spans="2:16" x14ac:dyDescent="0.25">
      <c r="B248" s="150"/>
      <c r="C248" s="150"/>
      <c r="D248" s="150"/>
      <c r="E248" s="150"/>
      <c r="F248" s="151"/>
      <c r="G248" s="152"/>
      <c r="H248" s="95"/>
      <c r="I248" s="95"/>
      <c r="J248" s="95"/>
      <c r="K248" s="95"/>
      <c r="L248" s="95"/>
      <c r="M248" s="95"/>
      <c r="N248" s="95"/>
      <c r="O248" s="95"/>
      <c r="P248" s="95"/>
    </row>
    <row r="249" spans="2:16" x14ac:dyDescent="0.25">
      <c r="B249" s="150"/>
      <c r="C249" s="150"/>
      <c r="D249" s="150"/>
      <c r="E249" s="150"/>
      <c r="F249" s="151"/>
      <c r="G249" s="152"/>
      <c r="H249" s="95"/>
      <c r="I249" s="95"/>
      <c r="J249" s="95"/>
      <c r="K249" s="95"/>
      <c r="L249" s="95"/>
      <c r="M249" s="95"/>
      <c r="N249" s="95"/>
      <c r="O249" s="95"/>
      <c r="P249" s="95"/>
    </row>
    <row r="250" spans="2:16" x14ac:dyDescent="0.25">
      <c r="B250" s="95"/>
      <c r="C250" s="95"/>
      <c r="D250" s="95"/>
      <c r="E250" s="95"/>
      <c r="F250" s="95"/>
      <c r="G250" s="95"/>
      <c r="H250" s="95"/>
      <c r="I250" s="95"/>
      <c r="J250" s="95"/>
      <c r="K250" s="95"/>
      <c r="L250" s="95"/>
      <c r="M250" s="95"/>
      <c r="N250" s="95"/>
      <c r="O250" s="95"/>
      <c r="P250" s="95"/>
    </row>
    <row r="251" spans="2:16" x14ac:dyDescent="0.25">
      <c r="B251" s="95"/>
      <c r="C251" s="95"/>
      <c r="D251" s="95"/>
      <c r="E251" s="95"/>
      <c r="F251" s="95"/>
      <c r="G251" s="95"/>
      <c r="H251" s="95"/>
      <c r="I251" s="95"/>
      <c r="J251" s="95"/>
      <c r="K251" s="95"/>
      <c r="L251" s="95"/>
      <c r="M251" s="95"/>
      <c r="N251" s="95"/>
      <c r="O251" s="95"/>
      <c r="P251" s="95"/>
    </row>
    <row r="252" spans="2:16" x14ac:dyDescent="0.25">
      <c r="B252" s="95"/>
      <c r="C252" s="95"/>
      <c r="D252" s="95"/>
      <c r="E252" s="95"/>
      <c r="F252" s="95"/>
      <c r="G252" s="301"/>
      <c r="H252" s="301"/>
      <c r="I252" s="95"/>
      <c r="J252" s="95"/>
      <c r="K252" s="95"/>
      <c r="L252" s="95"/>
      <c r="M252" s="95"/>
      <c r="N252" s="95"/>
      <c r="O252" s="95"/>
      <c r="P252" s="95"/>
    </row>
    <row r="253" spans="2:16" x14ac:dyDescent="0.25">
      <c r="B253" s="95"/>
      <c r="C253" s="95"/>
      <c r="D253" s="95"/>
      <c r="E253" s="95"/>
      <c r="F253" s="95"/>
      <c r="G253" s="95"/>
      <c r="H253" s="95"/>
      <c r="I253" s="95"/>
      <c r="J253" s="95"/>
      <c r="K253" s="95"/>
      <c r="L253" s="95"/>
      <c r="M253" s="95"/>
      <c r="N253" s="95"/>
      <c r="O253" s="95"/>
      <c r="P253" s="95"/>
    </row>
    <row r="254" spans="2:16" x14ac:dyDescent="0.25">
      <c r="B254" s="153"/>
      <c r="C254" s="95"/>
      <c r="D254" s="95"/>
      <c r="E254" s="95"/>
      <c r="F254" s="95"/>
      <c r="G254" s="95"/>
      <c r="H254" s="95"/>
      <c r="I254" s="95"/>
      <c r="J254" s="95"/>
      <c r="K254" s="95"/>
      <c r="L254" s="95"/>
      <c r="M254" s="95"/>
      <c r="N254" s="95"/>
      <c r="O254" s="95"/>
      <c r="P254" s="95"/>
    </row>
    <row r="255" spans="2:16" x14ac:dyDescent="0.25">
      <c r="B255" s="94"/>
      <c r="C255" s="95"/>
      <c r="D255" s="95"/>
      <c r="E255" s="95"/>
      <c r="F255" s="95"/>
      <c r="G255" s="95"/>
      <c r="H255" s="95"/>
      <c r="I255" s="95"/>
      <c r="J255" s="95"/>
      <c r="K255" s="95"/>
      <c r="L255" s="95"/>
      <c r="M255" s="95"/>
      <c r="N255" s="95"/>
      <c r="O255" s="95"/>
      <c r="P255" s="95"/>
    </row>
    <row r="256" spans="2:16" x14ac:dyDescent="0.25">
      <c r="B256" s="94"/>
      <c r="C256" s="95"/>
      <c r="D256" s="95"/>
      <c r="E256" s="95"/>
      <c r="F256" s="95"/>
      <c r="G256" s="95"/>
      <c r="H256" s="95"/>
      <c r="I256" s="95"/>
      <c r="J256" s="95"/>
      <c r="K256" s="95"/>
      <c r="L256" s="95"/>
      <c r="M256" s="95"/>
      <c r="N256" s="95"/>
      <c r="O256" s="95"/>
      <c r="P256" s="95"/>
    </row>
    <row r="257" spans="2:16" x14ac:dyDescent="0.25">
      <c r="B257" s="94"/>
      <c r="C257" s="95"/>
      <c r="D257" s="95"/>
      <c r="E257" s="95"/>
      <c r="F257" s="95"/>
      <c r="G257" s="95"/>
      <c r="H257" s="95"/>
      <c r="I257" s="95"/>
      <c r="J257" s="95"/>
      <c r="K257" s="95"/>
      <c r="L257" s="95"/>
      <c r="M257" s="95"/>
      <c r="N257" s="95"/>
      <c r="O257" s="95"/>
      <c r="P257" s="95"/>
    </row>
    <row r="258" spans="2:16" x14ac:dyDescent="0.25">
      <c r="B258" s="94"/>
      <c r="C258" s="95"/>
      <c r="D258" s="95"/>
      <c r="E258" s="95"/>
      <c r="F258" s="95"/>
      <c r="G258" s="95"/>
      <c r="H258" s="95"/>
      <c r="I258" s="95"/>
      <c r="J258" s="95"/>
      <c r="K258" s="95"/>
      <c r="L258" s="95"/>
      <c r="M258" s="95"/>
      <c r="N258" s="95"/>
      <c r="O258" s="95"/>
      <c r="P258" s="95"/>
    </row>
    <row r="259" spans="2:16" x14ac:dyDescent="0.25">
      <c r="B259" s="94"/>
      <c r="C259" s="95"/>
      <c r="D259" s="95"/>
      <c r="E259" s="95"/>
      <c r="F259" s="95"/>
      <c r="G259" s="95"/>
      <c r="H259" s="95"/>
      <c r="I259" s="95"/>
      <c r="J259" s="95"/>
      <c r="K259" s="95"/>
      <c r="L259" s="95"/>
      <c r="M259" s="95"/>
      <c r="N259" s="95"/>
      <c r="O259" s="95"/>
      <c r="P259" s="95"/>
    </row>
    <row r="260" spans="2:16" x14ac:dyDescent="0.25">
      <c r="B260" s="94"/>
      <c r="C260" s="95"/>
      <c r="D260" s="95"/>
      <c r="E260" s="95"/>
      <c r="F260" s="95"/>
      <c r="G260" s="95"/>
      <c r="H260" s="95"/>
      <c r="I260" s="95"/>
      <c r="J260" s="95"/>
      <c r="K260" s="95"/>
      <c r="L260" s="95"/>
      <c r="M260" s="95"/>
      <c r="N260" s="95"/>
      <c r="O260" s="95"/>
      <c r="P260" s="95"/>
    </row>
    <row r="261" spans="2:16" x14ac:dyDescent="0.25">
      <c r="B261" s="94"/>
      <c r="C261" s="95"/>
      <c r="D261" s="95"/>
      <c r="E261" s="95"/>
      <c r="F261" s="95"/>
      <c r="G261" s="95"/>
      <c r="H261" s="95"/>
      <c r="I261" s="95"/>
      <c r="J261" s="95"/>
      <c r="K261" s="95"/>
      <c r="L261" s="95"/>
      <c r="M261" s="95"/>
      <c r="N261" s="95"/>
      <c r="O261" s="95"/>
      <c r="P261" s="95"/>
    </row>
    <row r="262" spans="2:16" x14ac:dyDescent="0.25">
      <c r="B262" s="94"/>
      <c r="C262" s="95"/>
      <c r="D262" s="95"/>
      <c r="E262" s="95"/>
      <c r="F262" s="95"/>
      <c r="G262" s="95"/>
      <c r="H262" s="95"/>
      <c r="I262" s="95"/>
      <c r="J262" s="95"/>
      <c r="K262" s="95"/>
      <c r="L262" s="95"/>
      <c r="M262" s="95"/>
      <c r="N262" s="95"/>
      <c r="O262" s="95"/>
      <c r="P262" s="95"/>
    </row>
    <row r="263" spans="2:16" x14ac:dyDescent="0.25">
      <c r="B263" s="94"/>
      <c r="C263" s="95"/>
      <c r="D263" s="95"/>
      <c r="E263" s="95"/>
      <c r="F263" s="95"/>
      <c r="G263" s="95"/>
      <c r="H263" s="95"/>
      <c r="I263" s="95"/>
      <c r="J263" s="95"/>
      <c r="K263" s="95"/>
      <c r="L263" s="95"/>
      <c r="M263" s="95"/>
      <c r="N263" s="95"/>
      <c r="O263" s="95"/>
      <c r="P263" s="95"/>
    </row>
    <row r="264" spans="2:16" x14ac:dyDescent="0.25">
      <c r="B264" s="94"/>
      <c r="C264" s="95"/>
      <c r="D264" s="95"/>
      <c r="E264" s="95"/>
      <c r="F264" s="95"/>
      <c r="G264" s="95"/>
      <c r="H264" s="95"/>
      <c r="I264" s="95"/>
      <c r="J264" s="95"/>
      <c r="K264" s="95"/>
      <c r="L264" s="95"/>
      <c r="M264" s="95"/>
      <c r="N264" s="95"/>
      <c r="O264" s="95"/>
      <c r="P264" s="95"/>
    </row>
    <row r="265" spans="2:16" x14ac:dyDescent="0.25">
      <c r="B265" s="94"/>
      <c r="C265" s="95"/>
      <c r="D265" s="95"/>
      <c r="E265" s="95"/>
      <c r="F265" s="95"/>
      <c r="G265" s="95"/>
      <c r="H265" s="95"/>
      <c r="I265" s="95"/>
      <c r="J265" s="95"/>
      <c r="K265" s="95"/>
      <c r="L265" s="95"/>
      <c r="M265" s="95"/>
      <c r="N265" s="95"/>
      <c r="O265" s="95"/>
      <c r="P265" s="95"/>
    </row>
    <row r="266" spans="2:16" x14ac:dyDescent="0.25">
      <c r="B266" s="94"/>
      <c r="C266" s="95"/>
      <c r="D266" s="95"/>
      <c r="E266" s="95"/>
      <c r="F266" s="95"/>
      <c r="G266" s="95"/>
      <c r="H266" s="95"/>
      <c r="I266" s="95"/>
      <c r="J266" s="95"/>
      <c r="K266" s="95"/>
      <c r="L266" s="95"/>
      <c r="M266" s="95"/>
      <c r="N266" s="95"/>
      <c r="O266" s="95"/>
      <c r="P266" s="95"/>
    </row>
    <row r="267" spans="2:16" x14ac:dyDescent="0.25">
      <c r="B267" s="94"/>
      <c r="C267" s="95"/>
      <c r="D267" s="95"/>
      <c r="E267" s="95"/>
      <c r="F267" s="95"/>
      <c r="G267" s="95"/>
      <c r="H267" s="95"/>
      <c r="I267" s="95"/>
      <c r="J267" s="95"/>
      <c r="K267" s="95"/>
      <c r="L267" s="95"/>
      <c r="M267" s="95"/>
      <c r="N267" s="95"/>
      <c r="O267" s="95"/>
      <c r="P267" s="95"/>
    </row>
    <row r="268" spans="2:16" x14ac:dyDescent="0.25">
      <c r="B268" s="94"/>
      <c r="C268" s="95"/>
      <c r="D268" s="95"/>
      <c r="E268" s="95"/>
      <c r="F268" s="95"/>
      <c r="G268" s="95"/>
      <c r="H268" s="95"/>
      <c r="I268" s="95"/>
      <c r="J268" s="95"/>
      <c r="K268" s="95"/>
      <c r="L268" s="95"/>
      <c r="M268" s="95"/>
      <c r="N268" s="95"/>
      <c r="O268" s="95"/>
      <c r="P268" s="95"/>
    </row>
    <row r="269" spans="2:16" x14ac:dyDescent="0.25">
      <c r="B269" s="94"/>
      <c r="C269" s="95"/>
      <c r="D269" s="95"/>
      <c r="E269" s="95"/>
      <c r="F269" s="95"/>
      <c r="G269" s="95"/>
      <c r="H269" s="95"/>
      <c r="I269" s="95"/>
      <c r="J269" s="95"/>
      <c r="K269" s="95"/>
      <c r="L269" s="95"/>
      <c r="M269" s="95"/>
      <c r="N269" s="95"/>
      <c r="O269" s="95"/>
      <c r="P269" s="95"/>
    </row>
    <row r="270" spans="2:16" x14ac:dyDescent="0.25">
      <c r="B270" s="94"/>
      <c r="C270" s="95"/>
      <c r="D270" s="95"/>
      <c r="E270" s="95"/>
      <c r="F270" s="95"/>
      <c r="G270" s="95"/>
      <c r="H270" s="95"/>
      <c r="I270" s="95"/>
      <c r="J270" s="95"/>
      <c r="K270" s="95"/>
      <c r="L270" s="95"/>
      <c r="M270" s="95"/>
      <c r="N270" s="95"/>
      <c r="O270" s="95"/>
      <c r="P270" s="95"/>
    </row>
    <row r="271" spans="2:16" x14ac:dyDescent="0.25">
      <c r="B271" s="94"/>
      <c r="C271" s="95"/>
      <c r="D271" s="95"/>
      <c r="E271" s="95"/>
      <c r="F271" s="95"/>
      <c r="G271" s="95"/>
      <c r="H271" s="95"/>
      <c r="I271" s="95"/>
      <c r="J271" s="95"/>
      <c r="K271" s="95"/>
      <c r="L271" s="95"/>
      <c r="M271" s="95"/>
      <c r="N271" s="95"/>
      <c r="O271" s="95"/>
      <c r="P271" s="95"/>
    </row>
    <row r="272" spans="2:16" x14ac:dyDescent="0.25">
      <c r="B272" s="94"/>
      <c r="C272" s="95"/>
      <c r="D272" s="95"/>
      <c r="E272" s="95"/>
      <c r="F272" s="95"/>
      <c r="G272" s="95"/>
      <c r="H272" s="95"/>
      <c r="I272" s="95"/>
      <c r="J272" s="95"/>
      <c r="K272" s="95"/>
      <c r="L272" s="95"/>
      <c r="M272" s="95"/>
      <c r="N272" s="95"/>
      <c r="O272" s="95"/>
      <c r="P272" s="95"/>
    </row>
    <row r="273" spans="2:16" x14ac:dyDescent="0.25">
      <c r="B273" s="94"/>
      <c r="C273" s="95"/>
      <c r="D273" s="95"/>
      <c r="E273" s="95"/>
      <c r="F273" s="95"/>
      <c r="G273" s="95"/>
      <c r="H273" s="95"/>
      <c r="I273" s="95"/>
      <c r="J273" s="95"/>
      <c r="K273" s="95"/>
      <c r="L273" s="95"/>
      <c r="M273" s="95"/>
      <c r="N273" s="95"/>
      <c r="O273" s="95"/>
      <c r="P273" s="95"/>
    </row>
    <row r="274" spans="2:16" x14ac:dyDescent="0.25">
      <c r="B274" s="94"/>
      <c r="C274" s="95"/>
      <c r="D274" s="95"/>
      <c r="E274" s="95"/>
      <c r="F274" s="95"/>
      <c r="G274" s="95"/>
      <c r="H274" s="95"/>
      <c r="I274" s="95"/>
      <c r="J274" s="95"/>
      <c r="K274" s="95"/>
      <c r="L274" s="95"/>
      <c r="M274" s="95"/>
      <c r="N274" s="95"/>
      <c r="O274" s="95"/>
      <c r="P274" s="95"/>
    </row>
    <row r="275" spans="2:16" x14ac:dyDescent="0.25">
      <c r="B275" s="94"/>
      <c r="C275" s="95"/>
      <c r="D275" s="95"/>
      <c r="E275" s="95"/>
      <c r="F275" s="95"/>
      <c r="G275" s="95"/>
      <c r="H275" s="95"/>
      <c r="I275" s="95"/>
      <c r="J275" s="95"/>
      <c r="K275" s="95"/>
      <c r="L275" s="95"/>
      <c r="M275" s="95"/>
      <c r="N275" s="95"/>
      <c r="O275" s="95"/>
      <c r="P275" s="95"/>
    </row>
    <row r="276" spans="2:16" x14ac:dyDescent="0.25">
      <c r="B276" s="94"/>
      <c r="C276" s="95"/>
      <c r="D276" s="95"/>
      <c r="E276" s="95"/>
      <c r="F276" s="95"/>
      <c r="G276" s="95"/>
      <c r="H276" s="95"/>
      <c r="I276" s="95"/>
      <c r="J276" s="95"/>
      <c r="K276" s="95"/>
      <c r="L276" s="95"/>
      <c r="M276" s="95"/>
      <c r="N276" s="95"/>
      <c r="O276" s="95"/>
      <c r="P276" s="95"/>
    </row>
    <row r="277" spans="2:16" x14ac:dyDescent="0.25">
      <c r="B277" s="94"/>
      <c r="C277" s="95"/>
      <c r="D277" s="95"/>
      <c r="E277" s="95"/>
      <c r="F277" s="95"/>
      <c r="G277" s="95"/>
      <c r="H277" s="95"/>
      <c r="I277" s="95"/>
      <c r="J277" s="95"/>
      <c r="K277" s="95"/>
      <c r="L277" s="95"/>
      <c r="M277" s="95"/>
      <c r="N277" s="95"/>
      <c r="O277" s="95"/>
      <c r="P277" s="95"/>
    </row>
    <row r="278" spans="2:16" x14ac:dyDescent="0.25">
      <c r="B278" s="94"/>
      <c r="C278" s="95"/>
      <c r="D278" s="95"/>
      <c r="E278" s="95"/>
      <c r="F278" s="95"/>
      <c r="G278" s="95"/>
      <c r="H278" s="95"/>
      <c r="I278" s="95"/>
      <c r="J278" s="95"/>
      <c r="K278" s="95"/>
      <c r="L278" s="95"/>
      <c r="M278" s="95"/>
      <c r="N278" s="95"/>
      <c r="O278" s="95"/>
      <c r="P278" s="95"/>
    </row>
    <row r="279" spans="2:16" x14ac:dyDescent="0.25">
      <c r="B279" s="94"/>
      <c r="C279" s="95"/>
      <c r="D279" s="95"/>
      <c r="E279" s="95"/>
      <c r="F279" s="95"/>
      <c r="G279" s="95"/>
      <c r="H279" s="95"/>
      <c r="I279" s="95"/>
      <c r="J279" s="95"/>
      <c r="K279" s="95"/>
      <c r="L279" s="95"/>
      <c r="M279" s="95"/>
      <c r="N279" s="95"/>
      <c r="O279" s="95"/>
      <c r="P279" s="95"/>
    </row>
    <row r="280" spans="2:16" x14ac:dyDescent="0.25">
      <c r="B280" s="94"/>
      <c r="C280" s="95"/>
      <c r="D280" s="95"/>
      <c r="E280" s="95"/>
      <c r="F280" s="95"/>
      <c r="G280" s="95"/>
      <c r="H280" s="95"/>
      <c r="I280" s="95"/>
      <c r="J280" s="95"/>
      <c r="K280" s="95"/>
      <c r="L280" s="95"/>
      <c r="M280" s="95"/>
      <c r="N280" s="95"/>
      <c r="O280" s="95"/>
      <c r="P280" s="95"/>
    </row>
    <row r="281" spans="2:16" x14ac:dyDescent="0.25">
      <c r="B281" s="94"/>
      <c r="C281" s="95"/>
      <c r="D281" s="95"/>
      <c r="E281" s="95"/>
      <c r="F281" s="95"/>
      <c r="G281" s="95"/>
      <c r="H281" s="95"/>
      <c r="I281" s="95"/>
      <c r="J281" s="95"/>
      <c r="K281" s="95"/>
      <c r="L281" s="95"/>
      <c r="M281" s="95"/>
      <c r="N281" s="95"/>
      <c r="O281" s="95"/>
      <c r="P281" s="95"/>
    </row>
    <row r="282" spans="2:16" x14ac:dyDescent="0.25">
      <c r="B282" s="94"/>
      <c r="C282" s="95"/>
      <c r="D282" s="95"/>
      <c r="E282" s="95"/>
      <c r="F282" s="95"/>
      <c r="G282" s="95"/>
      <c r="H282" s="95"/>
      <c r="I282" s="95"/>
      <c r="J282" s="95"/>
      <c r="K282" s="95"/>
      <c r="L282" s="95"/>
      <c r="M282" s="95"/>
      <c r="N282" s="95"/>
      <c r="O282" s="95"/>
      <c r="P282" s="95"/>
    </row>
    <row r="283" spans="2:16" x14ac:dyDescent="0.25">
      <c r="B283" s="94"/>
      <c r="C283" s="95"/>
      <c r="D283" s="95"/>
      <c r="E283" s="95"/>
      <c r="F283" s="95"/>
      <c r="G283" s="95"/>
      <c r="H283" s="95"/>
      <c r="I283" s="95"/>
      <c r="J283" s="95"/>
      <c r="K283" s="95"/>
      <c r="L283" s="95"/>
      <c r="M283" s="95"/>
      <c r="N283" s="95"/>
      <c r="O283" s="95"/>
      <c r="P283" s="95"/>
    </row>
    <row r="284" spans="2:16" x14ac:dyDescent="0.25">
      <c r="B284" s="94"/>
      <c r="C284" s="95"/>
      <c r="D284" s="95"/>
      <c r="E284" s="95"/>
      <c r="F284" s="95"/>
      <c r="G284" s="95"/>
      <c r="H284" s="95"/>
      <c r="I284" s="95"/>
      <c r="J284" s="95"/>
      <c r="K284" s="95"/>
      <c r="L284" s="95"/>
      <c r="M284" s="95"/>
      <c r="N284" s="95"/>
      <c r="O284" s="95"/>
      <c r="P284" s="95"/>
    </row>
    <row r="285" spans="2:16" x14ac:dyDescent="0.25">
      <c r="B285" s="94"/>
      <c r="C285" s="95"/>
      <c r="D285" s="95"/>
      <c r="E285" s="95"/>
      <c r="F285" s="95"/>
      <c r="G285" s="95"/>
      <c r="H285" s="95"/>
      <c r="I285" s="95"/>
      <c r="J285" s="95"/>
      <c r="K285" s="95"/>
      <c r="L285" s="95"/>
      <c r="M285" s="95"/>
      <c r="N285" s="95"/>
      <c r="O285" s="95"/>
      <c r="P285" s="95"/>
    </row>
    <row r="286" spans="2:16" x14ac:dyDescent="0.25">
      <c r="B286" s="94"/>
      <c r="C286" s="95"/>
      <c r="D286" s="95"/>
      <c r="E286" s="95"/>
      <c r="F286" s="95"/>
      <c r="G286" s="95"/>
      <c r="H286" s="95"/>
      <c r="I286" s="95"/>
      <c r="J286" s="95"/>
      <c r="K286" s="95"/>
      <c r="L286" s="95"/>
      <c r="M286" s="95"/>
      <c r="N286" s="95"/>
      <c r="O286" s="95"/>
      <c r="P286" s="95"/>
    </row>
    <row r="287" spans="2:16" x14ac:dyDescent="0.25">
      <c r="B287" s="94"/>
      <c r="C287" s="95"/>
      <c r="D287" s="95"/>
      <c r="E287" s="95"/>
      <c r="F287" s="95"/>
      <c r="G287" s="95"/>
      <c r="H287" s="95"/>
      <c r="I287" s="95"/>
      <c r="J287" s="95"/>
      <c r="K287" s="95"/>
      <c r="L287" s="95"/>
      <c r="M287" s="95"/>
      <c r="N287" s="95"/>
      <c r="O287" s="95"/>
      <c r="P287" s="95"/>
    </row>
    <row r="288" spans="2:16" x14ac:dyDescent="0.25">
      <c r="B288" s="94"/>
      <c r="C288" s="95"/>
      <c r="D288" s="95"/>
      <c r="E288" s="95"/>
      <c r="F288" s="95"/>
      <c r="G288" s="95"/>
      <c r="H288" s="95"/>
      <c r="I288" s="95"/>
      <c r="J288" s="95"/>
      <c r="K288" s="95"/>
      <c r="L288" s="95"/>
      <c r="M288" s="95"/>
      <c r="N288" s="95"/>
      <c r="O288" s="95"/>
      <c r="P288" s="95"/>
    </row>
    <row r="289" spans="2:16" x14ac:dyDescent="0.25">
      <c r="B289" s="94"/>
      <c r="C289" s="95"/>
      <c r="D289" s="95"/>
      <c r="E289" s="95"/>
      <c r="F289" s="95"/>
      <c r="G289" s="95"/>
      <c r="H289" s="95"/>
      <c r="I289" s="95"/>
      <c r="J289" s="95"/>
      <c r="K289" s="95"/>
      <c r="L289" s="95"/>
      <c r="M289" s="95"/>
      <c r="N289" s="95"/>
      <c r="O289" s="95"/>
      <c r="P289" s="95"/>
    </row>
    <row r="290" spans="2:16" x14ac:dyDescent="0.25">
      <c r="B290" s="94"/>
      <c r="C290" s="95"/>
      <c r="D290" s="95"/>
      <c r="E290" s="95"/>
      <c r="F290" s="95"/>
      <c r="G290" s="95"/>
      <c r="H290" s="95"/>
      <c r="I290" s="95"/>
      <c r="J290" s="95"/>
      <c r="K290" s="95"/>
      <c r="L290" s="95"/>
      <c r="M290" s="95"/>
      <c r="N290" s="95"/>
      <c r="O290" s="95"/>
      <c r="P290" s="95"/>
    </row>
    <row r="291" spans="2:16" x14ac:dyDescent="0.25">
      <c r="B291" s="94"/>
      <c r="C291" s="95"/>
      <c r="D291" s="95"/>
      <c r="E291" s="95"/>
      <c r="F291" s="95"/>
      <c r="G291" s="95"/>
      <c r="H291" s="95"/>
      <c r="I291" s="95"/>
      <c r="J291" s="95"/>
      <c r="K291" s="95"/>
      <c r="L291" s="95"/>
      <c r="M291" s="95"/>
      <c r="N291" s="95"/>
      <c r="O291" s="95"/>
      <c r="P291" s="95"/>
    </row>
    <row r="292" spans="2:16" x14ac:dyDescent="0.25">
      <c r="B292" s="94"/>
      <c r="C292" s="95"/>
      <c r="D292" s="95"/>
      <c r="E292" s="95"/>
      <c r="F292" s="95"/>
      <c r="G292" s="95"/>
      <c r="H292" s="95"/>
      <c r="I292" s="95"/>
      <c r="J292" s="95"/>
      <c r="K292" s="95"/>
      <c r="L292" s="95"/>
      <c r="M292" s="95"/>
      <c r="N292" s="95"/>
      <c r="O292" s="95"/>
      <c r="P292" s="95"/>
    </row>
    <row r="293" spans="2:16" x14ac:dyDescent="0.25">
      <c r="B293" s="94"/>
      <c r="C293" s="95"/>
      <c r="D293" s="95"/>
      <c r="E293" s="95"/>
      <c r="F293" s="95"/>
      <c r="G293" s="95"/>
      <c r="H293" s="95"/>
      <c r="I293" s="95"/>
      <c r="J293" s="95"/>
      <c r="K293" s="95"/>
      <c r="L293" s="95"/>
      <c r="M293" s="95"/>
      <c r="N293" s="95"/>
      <c r="O293" s="95"/>
      <c r="P293" s="95"/>
    </row>
    <row r="294" spans="2:16" x14ac:dyDescent="0.25">
      <c r="B294" s="94"/>
      <c r="C294" s="95"/>
      <c r="D294" s="95"/>
      <c r="E294" s="95"/>
      <c r="F294" s="95"/>
      <c r="G294" s="95"/>
      <c r="H294" s="95"/>
      <c r="I294" s="95"/>
      <c r="J294" s="95"/>
      <c r="K294" s="95"/>
      <c r="L294" s="95"/>
      <c r="M294" s="95"/>
      <c r="N294" s="95"/>
      <c r="O294" s="95"/>
      <c r="P294" s="95"/>
    </row>
    <row r="295" spans="2:16" x14ac:dyDescent="0.25">
      <c r="B295" s="94"/>
      <c r="C295" s="95"/>
      <c r="D295" s="95"/>
      <c r="E295" s="95"/>
      <c r="F295" s="95"/>
      <c r="G295" s="95"/>
      <c r="H295" s="95"/>
      <c r="I295" s="95"/>
      <c r="J295" s="95"/>
      <c r="K295" s="95"/>
      <c r="L295" s="95"/>
      <c r="M295" s="95"/>
      <c r="N295" s="95"/>
      <c r="O295" s="95"/>
      <c r="P295" s="95"/>
    </row>
    <row r="296" spans="2:16" x14ac:dyDescent="0.25">
      <c r="B296" s="94"/>
      <c r="C296" s="95"/>
      <c r="D296" s="95"/>
      <c r="E296" s="95"/>
      <c r="F296" s="95"/>
      <c r="G296" s="95"/>
      <c r="H296" s="95"/>
      <c r="I296" s="95"/>
      <c r="J296" s="95"/>
      <c r="K296" s="95"/>
      <c r="L296" s="95"/>
      <c r="M296" s="95"/>
      <c r="N296" s="95"/>
      <c r="O296" s="95"/>
      <c r="P296" s="95"/>
    </row>
    <row r="297" spans="2:16" x14ac:dyDescent="0.25">
      <c r="B297" s="94"/>
      <c r="C297" s="95"/>
      <c r="D297" s="95"/>
      <c r="E297" s="95"/>
      <c r="F297" s="95"/>
      <c r="G297" s="95"/>
      <c r="H297" s="95"/>
      <c r="I297" s="95"/>
      <c r="J297" s="95"/>
      <c r="K297" s="95"/>
      <c r="L297" s="95"/>
      <c r="M297" s="95"/>
      <c r="N297" s="95"/>
      <c r="O297" s="95"/>
      <c r="P297" s="95"/>
    </row>
    <row r="298" spans="2:16" x14ac:dyDescent="0.25">
      <c r="B298" s="94"/>
      <c r="C298" s="95"/>
      <c r="D298" s="95"/>
      <c r="E298" s="95"/>
      <c r="F298" s="95"/>
      <c r="G298" s="95"/>
      <c r="H298" s="95"/>
      <c r="I298" s="95"/>
      <c r="J298" s="95"/>
      <c r="K298" s="95"/>
      <c r="L298" s="95"/>
      <c r="M298" s="95"/>
      <c r="N298" s="95"/>
      <c r="O298" s="95"/>
      <c r="P298" s="95"/>
    </row>
    <row r="299" spans="2:16" x14ac:dyDescent="0.25">
      <c r="B299" s="94"/>
      <c r="C299" s="95"/>
      <c r="D299" s="95"/>
      <c r="E299" s="95"/>
      <c r="F299" s="95"/>
      <c r="G299" s="95"/>
      <c r="H299" s="95"/>
      <c r="I299" s="95"/>
      <c r="J299" s="95"/>
      <c r="K299" s="95"/>
      <c r="L299" s="95"/>
      <c r="M299" s="95"/>
      <c r="N299" s="95"/>
      <c r="O299" s="95"/>
      <c r="P299" s="95"/>
    </row>
    <row r="300" spans="2:16" x14ac:dyDescent="0.25">
      <c r="B300" s="94"/>
      <c r="C300" s="95"/>
      <c r="D300" s="95"/>
      <c r="E300" s="95"/>
      <c r="F300" s="95"/>
      <c r="G300" s="95"/>
      <c r="H300" s="95"/>
      <c r="I300" s="95"/>
      <c r="J300" s="95"/>
      <c r="K300" s="95"/>
      <c r="L300" s="95"/>
      <c r="M300" s="95"/>
      <c r="N300" s="95"/>
      <c r="O300" s="95"/>
      <c r="P300" s="95"/>
    </row>
    <row r="301" spans="2:16" x14ac:dyDescent="0.25">
      <c r="B301" s="94"/>
      <c r="C301" s="95"/>
      <c r="D301" s="95"/>
      <c r="E301" s="95"/>
      <c r="F301" s="95"/>
      <c r="G301" s="95"/>
      <c r="H301" s="95"/>
      <c r="I301" s="95"/>
      <c r="J301" s="95"/>
      <c r="K301" s="95"/>
      <c r="L301" s="95"/>
      <c r="M301" s="95"/>
      <c r="N301" s="95"/>
      <c r="O301" s="95"/>
      <c r="P301" s="95"/>
    </row>
    <row r="302" spans="2:16" x14ac:dyDescent="0.25">
      <c r="B302" s="94"/>
      <c r="C302" s="95"/>
      <c r="D302" s="95"/>
      <c r="E302" s="95"/>
      <c r="F302" s="95"/>
      <c r="G302" s="95"/>
      <c r="H302" s="95"/>
      <c r="I302" s="95"/>
      <c r="J302" s="95"/>
      <c r="K302" s="95"/>
      <c r="L302" s="95"/>
      <c r="M302" s="95"/>
      <c r="N302" s="95"/>
      <c r="O302" s="95"/>
      <c r="P302" s="95"/>
    </row>
    <row r="303" spans="2:16" x14ac:dyDescent="0.25">
      <c r="B303" s="94"/>
      <c r="C303" s="95"/>
      <c r="D303" s="95"/>
      <c r="E303" s="95"/>
      <c r="F303" s="95"/>
      <c r="G303" s="95"/>
      <c r="H303" s="95"/>
      <c r="I303" s="95"/>
      <c r="J303" s="95"/>
      <c r="K303" s="95"/>
      <c r="L303" s="95"/>
      <c r="M303" s="95"/>
      <c r="N303" s="95"/>
      <c r="O303" s="95"/>
      <c r="P303" s="95"/>
    </row>
    <row r="304" spans="2:16" x14ac:dyDescent="0.25">
      <c r="B304" s="94"/>
      <c r="C304" s="95"/>
      <c r="D304" s="95"/>
      <c r="E304" s="95"/>
      <c r="F304" s="95"/>
      <c r="G304" s="95"/>
      <c r="H304" s="95"/>
      <c r="I304" s="95"/>
      <c r="J304" s="95"/>
      <c r="K304" s="95"/>
      <c r="L304" s="95"/>
      <c r="M304" s="95"/>
      <c r="N304" s="95"/>
      <c r="O304" s="95"/>
      <c r="P304" s="95"/>
    </row>
    <row r="305" spans="2:16" x14ac:dyDescent="0.25">
      <c r="B305" s="94"/>
      <c r="C305" s="95"/>
      <c r="D305" s="95"/>
      <c r="E305" s="95"/>
      <c r="F305" s="95"/>
      <c r="G305" s="95"/>
      <c r="H305" s="95"/>
      <c r="I305" s="95"/>
      <c r="J305" s="95"/>
      <c r="K305" s="95"/>
      <c r="L305" s="95"/>
      <c r="M305" s="95"/>
      <c r="N305" s="95"/>
      <c r="O305" s="95"/>
      <c r="P305" s="95"/>
    </row>
    <row r="306" spans="2:16" x14ac:dyDescent="0.25">
      <c r="B306" s="94"/>
      <c r="C306" s="95"/>
      <c r="D306" s="95"/>
      <c r="E306" s="95"/>
      <c r="F306" s="95"/>
      <c r="G306" s="95"/>
      <c r="H306" s="95"/>
      <c r="I306" s="95"/>
      <c r="J306" s="95"/>
      <c r="K306" s="95"/>
      <c r="L306" s="95"/>
      <c r="M306" s="95"/>
      <c r="N306" s="95"/>
      <c r="O306" s="95"/>
      <c r="P306" s="95"/>
    </row>
    <row r="307" spans="2:16" x14ac:dyDescent="0.25">
      <c r="B307" s="94"/>
      <c r="C307" s="95"/>
      <c r="D307" s="95"/>
      <c r="E307" s="95"/>
      <c r="F307" s="95"/>
      <c r="G307" s="95"/>
      <c r="H307" s="95"/>
      <c r="I307" s="95"/>
      <c r="J307" s="95"/>
      <c r="K307" s="95"/>
      <c r="L307" s="95"/>
      <c r="M307" s="95"/>
      <c r="N307" s="95"/>
      <c r="O307" s="95"/>
      <c r="P307" s="95"/>
    </row>
    <row r="308" spans="2:16" x14ac:dyDescent="0.25">
      <c r="B308" s="94"/>
      <c r="C308" s="95"/>
      <c r="D308" s="95"/>
      <c r="E308" s="95"/>
      <c r="F308" s="95"/>
      <c r="G308" s="95"/>
      <c r="H308" s="95"/>
      <c r="I308" s="95"/>
      <c r="J308" s="95"/>
      <c r="K308" s="95"/>
      <c r="L308" s="95"/>
      <c r="M308" s="95"/>
      <c r="N308" s="95"/>
      <c r="O308" s="95"/>
      <c r="P308" s="95"/>
    </row>
    <row r="309" spans="2:16" x14ac:dyDescent="0.25">
      <c r="B309" s="94"/>
      <c r="C309" s="95"/>
      <c r="D309" s="95"/>
      <c r="E309" s="95"/>
      <c r="F309" s="95"/>
      <c r="G309" s="95"/>
      <c r="H309" s="95"/>
      <c r="I309" s="95"/>
      <c r="J309" s="95"/>
      <c r="K309" s="95"/>
      <c r="L309" s="95"/>
      <c r="M309" s="95"/>
      <c r="N309" s="95"/>
      <c r="O309" s="95"/>
      <c r="P309" s="95"/>
    </row>
    <row r="310" spans="2:16" x14ac:dyDescent="0.25">
      <c r="B310" s="94"/>
      <c r="C310" s="95"/>
      <c r="D310" s="95"/>
      <c r="E310" s="95"/>
      <c r="F310" s="95"/>
      <c r="G310" s="95"/>
      <c r="H310" s="95"/>
      <c r="I310" s="95"/>
      <c r="J310" s="95"/>
      <c r="K310" s="95"/>
      <c r="L310" s="95"/>
      <c r="M310" s="95"/>
      <c r="N310" s="95"/>
      <c r="O310" s="95"/>
      <c r="P310" s="95"/>
    </row>
    <row r="311" spans="2:16" x14ac:dyDescent="0.25">
      <c r="B311" s="94"/>
      <c r="C311" s="95"/>
      <c r="D311" s="95"/>
      <c r="E311" s="95"/>
      <c r="F311" s="95"/>
      <c r="G311" s="95"/>
      <c r="H311" s="95"/>
      <c r="I311" s="95"/>
      <c r="J311" s="95"/>
      <c r="K311" s="95"/>
      <c r="L311" s="95"/>
      <c r="M311" s="95"/>
      <c r="N311" s="95"/>
      <c r="O311" s="95"/>
      <c r="P311" s="95"/>
    </row>
    <row r="312" spans="2:16" x14ac:dyDescent="0.25">
      <c r="B312" s="94"/>
      <c r="C312" s="95"/>
      <c r="D312" s="95"/>
      <c r="E312" s="95"/>
      <c r="F312" s="95"/>
      <c r="G312" s="95"/>
      <c r="H312" s="95"/>
      <c r="I312" s="95"/>
      <c r="J312" s="95"/>
      <c r="K312" s="95"/>
      <c r="L312" s="95"/>
      <c r="M312" s="95"/>
      <c r="N312" s="95"/>
      <c r="O312" s="95"/>
      <c r="P312" s="95"/>
    </row>
    <row r="313" spans="2:16" x14ac:dyDescent="0.25">
      <c r="B313" s="94"/>
      <c r="C313" s="95"/>
      <c r="D313" s="95"/>
      <c r="E313" s="95"/>
      <c r="F313" s="95"/>
      <c r="G313" s="95"/>
      <c r="H313" s="95"/>
      <c r="I313" s="95"/>
      <c r="J313" s="95"/>
      <c r="K313" s="95"/>
      <c r="L313" s="95"/>
      <c r="M313" s="95"/>
      <c r="N313" s="95"/>
      <c r="O313" s="95"/>
      <c r="P313" s="95"/>
    </row>
    <row r="314" spans="2:16" x14ac:dyDescent="0.25">
      <c r="B314" s="94"/>
      <c r="C314" s="95"/>
      <c r="D314" s="95"/>
      <c r="E314" s="95"/>
      <c r="F314" s="95"/>
      <c r="G314" s="95"/>
      <c r="H314" s="95"/>
      <c r="I314" s="95"/>
      <c r="J314" s="95"/>
      <c r="K314" s="95"/>
      <c r="L314" s="95"/>
      <c r="M314" s="95"/>
      <c r="N314" s="95"/>
      <c r="O314" s="95"/>
      <c r="P314" s="95"/>
    </row>
    <row r="315" spans="2:16" x14ac:dyDescent="0.25">
      <c r="B315" s="94"/>
      <c r="C315" s="95"/>
      <c r="D315" s="95"/>
      <c r="E315" s="95"/>
      <c r="F315" s="95"/>
      <c r="G315" s="95"/>
      <c r="H315" s="95"/>
      <c r="I315" s="95"/>
      <c r="J315" s="95"/>
      <c r="K315" s="95"/>
      <c r="L315" s="95"/>
      <c r="M315" s="95"/>
      <c r="N315" s="95"/>
      <c r="O315" s="95"/>
      <c r="P315" s="95"/>
    </row>
    <row r="316" spans="2:16" x14ac:dyDescent="0.25">
      <c r="B316" s="94"/>
      <c r="C316" s="95"/>
      <c r="D316" s="95"/>
      <c r="E316" s="95"/>
      <c r="F316" s="95"/>
      <c r="G316" s="95"/>
      <c r="H316" s="95"/>
      <c r="I316" s="95"/>
      <c r="J316" s="95"/>
      <c r="K316" s="95"/>
      <c r="L316" s="95"/>
      <c r="M316" s="95"/>
      <c r="N316" s="95"/>
      <c r="O316" s="95"/>
      <c r="P316" s="95"/>
    </row>
    <row r="317" spans="2:16" x14ac:dyDescent="0.25">
      <c r="B317" s="94"/>
      <c r="C317" s="95"/>
      <c r="D317" s="95"/>
      <c r="E317" s="95"/>
      <c r="F317" s="95"/>
      <c r="G317" s="95"/>
      <c r="H317" s="95"/>
      <c r="I317" s="95"/>
      <c r="J317" s="95"/>
      <c r="K317" s="95"/>
      <c r="L317" s="95"/>
      <c r="M317" s="95"/>
      <c r="N317" s="95"/>
      <c r="O317" s="95"/>
      <c r="P317" s="95"/>
    </row>
    <row r="318" spans="2:16" x14ac:dyDescent="0.25">
      <c r="B318" s="94"/>
      <c r="C318" s="95"/>
      <c r="D318" s="95"/>
      <c r="E318" s="95"/>
      <c r="F318" s="95"/>
      <c r="G318" s="95"/>
      <c r="H318" s="95"/>
      <c r="I318" s="95"/>
      <c r="J318" s="95"/>
      <c r="K318" s="95"/>
      <c r="L318" s="95"/>
      <c r="M318" s="95"/>
      <c r="N318" s="95"/>
      <c r="O318" s="95"/>
      <c r="P318" s="95"/>
    </row>
    <row r="319" spans="2:16" x14ac:dyDescent="0.25">
      <c r="B319" s="94"/>
      <c r="C319" s="95"/>
      <c r="D319" s="95"/>
      <c r="E319" s="95"/>
      <c r="F319" s="95"/>
      <c r="G319" s="95"/>
      <c r="H319" s="95"/>
      <c r="I319" s="95"/>
      <c r="J319" s="95"/>
      <c r="K319" s="95"/>
      <c r="L319" s="95"/>
      <c r="M319" s="95"/>
      <c r="N319" s="95"/>
      <c r="O319" s="95"/>
      <c r="P319" s="95"/>
    </row>
    <row r="320" spans="2:16" x14ac:dyDescent="0.25">
      <c r="B320" s="94"/>
      <c r="C320" s="95"/>
      <c r="D320" s="95"/>
      <c r="E320" s="95"/>
      <c r="F320" s="95"/>
      <c r="G320" s="95"/>
      <c r="H320" s="95"/>
      <c r="I320" s="95"/>
      <c r="J320" s="95"/>
      <c r="K320" s="95"/>
      <c r="L320" s="95"/>
      <c r="M320" s="95"/>
      <c r="N320" s="95"/>
      <c r="O320" s="95"/>
      <c r="P320" s="95"/>
    </row>
    <row r="321" spans="2:16" x14ac:dyDescent="0.25">
      <c r="B321" s="94"/>
      <c r="C321" s="95"/>
      <c r="D321" s="95"/>
      <c r="E321" s="95"/>
      <c r="F321" s="95"/>
      <c r="G321" s="95"/>
      <c r="H321" s="95"/>
      <c r="I321" s="95"/>
      <c r="J321" s="95"/>
      <c r="K321" s="95"/>
      <c r="L321" s="95"/>
      <c r="M321" s="95"/>
      <c r="N321" s="95"/>
      <c r="O321" s="95"/>
      <c r="P321" s="95"/>
    </row>
    <row r="322" spans="2:16" x14ac:dyDescent="0.25">
      <c r="B322" s="94"/>
      <c r="C322" s="95"/>
      <c r="D322" s="95"/>
      <c r="E322" s="95"/>
      <c r="F322" s="95"/>
      <c r="G322" s="95"/>
      <c r="H322" s="95"/>
      <c r="I322" s="95"/>
      <c r="J322" s="95"/>
      <c r="K322" s="95"/>
      <c r="L322" s="95"/>
      <c r="M322" s="95"/>
      <c r="N322" s="95"/>
      <c r="O322" s="95"/>
      <c r="P322" s="95"/>
    </row>
    <row r="323" spans="2:16" x14ac:dyDescent="0.25">
      <c r="B323" s="94"/>
      <c r="C323" s="95"/>
      <c r="D323" s="95"/>
      <c r="E323" s="95"/>
      <c r="F323" s="95"/>
      <c r="G323" s="95"/>
      <c r="H323" s="95"/>
      <c r="I323" s="95"/>
      <c r="J323" s="95"/>
      <c r="K323" s="95"/>
      <c r="L323" s="95"/>
      <c r="M323" s="95"/>
      <c r="N323" s="95"/>
      <c r="O323" s="95"/>
      <c r="P323" s="95"/>
    </row>
    <row r="324" spans="2:16" x14ac:dyDescent="0.25">
      <c r="B324" s="94"/>
      <c r="C324" s="95"/>
      <c r="D324" s="95"/>
      <c r="E324" s="95"/>
      <c r="F324" s="95"/>
      <c r="G324" s="95"/>
      <c r="H324" s="95"/>
      <c r="I324" s="95"/>
      <c r="J324" s="95"/>
      <c r="K324" s="95"/>
      <c r="L324" s="95"/>
      <c r="M324" s="95"/>
      <c r="N324" s="95"/>
      <c r="O324" s="95"/>
      <c r="P324" s="95"/>
    </row>
    <row r="325" spans="2:16" x14ac:dyDescent="0.25">
      <c r="B325" s="94"/>
      <c r="C325" s="95"/>
      <c r="D325" s="95"/>
      <c r="E325" s="95"/>
      <c r="F325" s="95"/>
      <c r="G325" s="95"/>
      <c r="H325" s="95"/>
      <c r="I325" s="95"/>
      <c r="J325" s="95"/>
      <c r="K325" s="95"/>
      <c r="L325" s="95"/>
      <c r="M325" s="95"/>
      <c r="N325" s="95"/>
      <c r="O325" s="95"/>
      <c r="P325" s="95"/>
    </row>
    <row r="326" spans="2:16" x14ac:dyDescent="0.25">
      <c r="B326" s="94"/>
      <c r="C326" s="95"/>
      <c r="D326" s="95"/>
      <c r="E326" s="95"/>
      <c r="F326" s="95"/>
      <c r="G326" s="95"/>
      <c r="H326" s="95"/>
      <c r="I326" s="95"/>
      <c r="J326" s="95"/>
      <c r="K326" s="95"/>
      <c r="L326" s="95"/>
      <c r="M326" s="95"/>
      <c r="N326" s="95"/>
      <c r="O326" s="95"/>
      <c r="P326" s="95"/>
    </row>
    <row r="327" spans="2:16" x14ac:dyDescent="0.25">
      <c r="B327" s="94"/>
      <c r="C327" s="95"/>
      <c r="D327" s="95"/>
      <c r="E327" s="95"/>
      <c r="F327" s="95"/>
      <c r="G327" s="95"/>
      <c r="H327" s="95"/>
      <c r="I327" s="95"/>
      <c r="J327" s="95"/>
      <c r="K327" s="95"/>
      <c r="L327" s="95"/>
      <c r="M327" s="95"/>
      <c r="N327" s="95"/>
      <c r="O327" s="95"/>
      <c r="P327" s="95"/>
    </row>
    <row r="328" spans="2:16" x14ac:dyDescent="0.25">
      <c r="B328" s="94"/>
      <c r="C328" s="95"/>
      <c r="D328" s="95"/>
      <c r="E328" s="95"/>
      <c r="F328" s="95"/>
      <c r="G328" s="95"/>
      <c r="H328" s="95"/>
      <c r="I328" s="95"/>
      <c r="J328" s="95"/>
      <c r="K328" s="95"/>
      <c r="L328" s="95"/>
      <c r="M328" s="95"/>
      <c r="N328" s="95"/>
      <c r="O328" s="95"/>
      <c r="P328" s="95"/>
    </row>
    <row r="329" spans="2:16" x14ac:dyDescent="0.25">
      <c r="B329" s="94"/>
      <c r="C329" s="95"/>
      <c r="D329" s="95"/>
      <c r="E329" s="95"/>
      <c r="F329" s="95"/>
      <c r="G329" s="95"/>
      <c r="H329" s="95"/>
      <c r="I329" s="95"/>
      <c r="J329" s="95"/>
      <c r="K329" s="95"/>
      <c r="L329" s="95"/>
      <c r="M329" s="95"/>
      <c r="N329" s="95"/>
      <c r="O329" s="95"/>
      <c r="P329" s="95"/>
    </row>
    <row r="330" spans="2:16" x14ac:dyDescent="0.25">
      <c r="B330" s="94"/>
      <c r="C330" s="95"/>
      <c r="D330" s="95"/>
      <c r="E330" s="95"/>
      <c r="F330" s="95"/>
      <c r="G330" s="95"/>
      <c r="H330" s="95"/>
      <c r="I330" s="95"/>
      <c r="J330" s="95"/>
      <c r="K330" s="95"/>
      <c r="L330" s="95"/>
      <c r="M330" s="95"/>
      <c r="N330" s="95"/>
      <c r="O330" s="95"/>
      <c r="P330" s="95"/>
    </row>
    <row r="331" spans="2:16" x14ac:dyDescent="0.25">
      <c r="B331" s="94"/>
      <c r="C331" s="95"/>
      <c r="D331" s="95"/>
      <c r="E331" s="95"/>
      <c r="F331" s="95"/>
      <c r="G331" s="95"/>
      <c r="H331" s="95"/>
      <c r="I331" s="95"/>
      <c r="J331" s="95"/>
      <c r="K331" s="95"/>
      <c r="L331" s="95"/>
      <c r="M331" s="95"/>
      <c r="N331" s="95"/>
      <c r="O331" s="95"/>
      <c r="P331" s="95"/>
    </row>
    <row r="332" spans="2:16" x14ac:dyDescent="0.25">
      <c r="B332" s="94"/>
      <c r="C332" s="95"/>
      <c r="D332" s="95"/>
      <c r="E332" s="95"/>
      <c r="F332" s="95"/>
      <c r="G332" s="95"/>
      <c r="H332" s="95"/>
      <c r="I332" s="95"/>
      <c r="J332" s="95"/>
      <c r="K332" s="95"/>
      <c r="L332" s="95"/>
      <c r="M332" s="95"/>
      <c r="N332" s="95"/>
      <c r="O332" s="95"/>
      <c r="P332" s="95"/>
    </row>
    <row r="333" spans="2:16" x14ac:dyDescent="0.25">
      <c r="B333" s="94"/>
      <c r="C333" s="95"/>
      <c r="D333" s="95"/>
      <c r="E333" s="95"/>
      <c r="F333" s="95"/>
      <c r="G333" s="95"/>
      <c r="H333" s="95"/>
      <c r="I333" s="95"/>
      <c r="J333" s="95"/>
      <c r="K333" s="95"/>
      <c r="L333" s="95"/>
      <c r="M333" s="95"/>
      <c r="N333" s="95"/>
      <c r="O333" s="95"/>
      <c r="P333" s="95"/>
    </row>
    <row r="334" spans="2:16" x14ac:dyDescent="0.25">
      <c r="B334" s="94"/>
      <c r="C334" s="95"/>
      <c r="D334" s="95"/>
      <c r="E334" s="95"/>
      <c r="F334" s="95"/>
      <c r="G334" s="95"/>
      <c r="H334" s="95"/>
      <c r="I334" s="95"/>
      <c r="J334" s="95"/>
      <c r="K334" s="95"/>
      <c r="L334" s="95"/>
      <c r="M334" s="95"/>
      <c r="N334" s="95"/>
      <c r="O334" s="95"/>
      <c r="P334" s="95"/>
    </row>
    <row r="335" spans="2:16" x14ac:dyDescent="0.25">
      <c r="B335" s="94"/>
      <c r="C335" s="95"/>
      <c r="D335" s="95"/>
      <c r="E335" s="95"/>
      <c r="F335" s="95"/>
      <c r="G335" s="95"/>
      <c r="H335" s="95"/>
      <c r="I335" s="95"/>
      <c r="J335" s="95"/>
      <c r="K335" s="95"/>
      <c r="L335" s="95"/>
      <c r="M335" s="95"/>
      <c r="N335" s="95"/>
      <c r="O335" s="95"/>
      <c r="P335" s="95"/>
    </row>
    <row r="336" spans="2:16" x14ac:dyDescent="0.25">
      <c r="B336" s="94"/>
      <c r="C336" s="95"/>
      <c r="D336" s="95"/>
      <c r="E336" s="95"/>
      <c r="F336" s="95"/>
      <c r="G336" s="95"/>
      <c r="H336" s="95"/>
      <c r="I336" s="95"/>
      <c r="J336" s="95"/>
      <c r="K336" s="95"/>
      <c r="L336" s="95"/>
      <c r="M336" s="95"/>
      <c r="N336" s="95"/>
      <c r="O336" s="95"/>
      <c r="P336" s="95"/>
    </row>
    <row r="337" spans="2:16" x14ac:dyDescent="0.25">
      <c r="B337" s="94"/>
      <c r="C337" s="95"/>
      <c r="D337" s="95"/>
      <c r="E337" s="95"/>
      <c r="F337" s="95"/>
      <c r="G337" s="95"/>
      <c r="H337" s="95"/>
      <c r="I337" s="95"/>
      <c r="J337" s="95"/>
      <c r="K337" s="95"/>
      <c r="L337" s="95"/>
      <c r="M337" s="95"/>
      <c r="N337" s="95"/>
      <c r="O337" s="95"/>
      <c r="P337" s="95"/>
    </row>
    <row r="338" spans="2:16" x14ac:dyDescent="0.25">
      <c r="B338" s="94"/>
      <c r="C338" s="95"/>
      <c r="D338" s="95"/>
      <c r="E338" s="95"/>
      <c r="F338" s="95"/>
      <c r="G338" s="95"/>
      <c r="H338" s="95"/>
      <c r="I338" s="95"/>
      <c r="J338" s="95"/>
      <c r="K338" s="95"/>
      <c r="L338" s="95"/>
      <c r="M338" s="95"/>
      <c r="N338" s="95"/>
      <c r="O338" s="95"/>
      <c r="P338" s="95"/>
    </row>
    <row r="339" spans="2:16" x14ac:dyDescent="0.25">
      <c r="B339" s="94"/>
      <c r="C339" s="95"/>
      <c r="D339" s="95"/>
      <c r="E339" s="95"/>
      <c r="F339" s="95"/>
      <c r="G339" s="95"/>
      <c r="H339" s="95"/>
      <c r="I339" s="95"/>
      <c r="J339" s="95"/>
      <c r="K339" s="95"/>
      <c r="L339" s="95"/>
      <c r="M339" s="95"/>
      <c r="N339" s="95"/>
      <c r="O339" s="95"/>
      <c r="P339" s="95"/>
    </row>
    <row r="340" spans="2:16" x14ac:dyDescent="0.25">
      <c r="B340" s="94"/>
      <c r="C340" s="95"/>
      <c r="D340" s="95"/>
      <c r="E340" s="95"/>
      <c r="F340" s="95"/>
      <c r="G340" s="95"/>
      <c r="H340" s="95"/>
      <c r="I340" s="95"/>
      <c r="J340" s="95"/>
      <c r="K340" s="95"/>
      <c r="L340" s="95"/>
      <c r="M340" s="95"/>
      <c r="N340" s="95"/>
      <c r="O340" s="95"/>
      <c r="P340" s="95"/>
    </row>
    <row r="341" spans="2:16" x14ac:dyDescent="0.25">
      <c r="B341" s="94"/>
      <c r="C341" s="95"/>
      <c r="D341" s="95"/>
      <c r="E341" s="95"/>
      <c r="F341" s="95"/>
      <c r="G341" s="95"/>
      <c r="H341" s="95"/>
      <c r="I341" s="95"/>
      <c r="J341" s="95"/>
      <c r="K341" s="95"/>
      <c r="L341" s="95"/>
      <c r="M341" s="95"/>
      <c r="N341" s="95"/>
      <c r="O341" s="95"/>
      <c r="P341" s="95"/>
    </row>
    <row r="342" spans="2:16" x14ac:dyDescent="0.25">
      <c r="B342" s="94"/>
      <c r="C342" s="95"/>
      <c r="D342" s="95"/>
      <c r="E342" s="95"/>
      <c r="F342" s="95"/>
      <c r="G342" s="95"/>
      <c r="H342" s="95"/>
      <c r="I342" s="95"/>
      <c r="J342" s="95"/>
      <c r="K342" s="95"/>
      <c r="L342" s="95"/>
      <c r="M342" s="95"/>
      <c r="N342" s="95"/>
      <c r="O342" s="95"/>
      <c r="P342" s="95"/>
    </row>
    <row r="343" spans="2:16" x14ac:dyDescent="0.25">
      <c r="B343" s="94"/>
      <c r="C343" s="95"/>
      <c r="D343" s="95"/>
      <c r="E343" s="95"/>
      <c r="F343" s="95"/>
      <c r="G343" s="95"/>
      <c r="H343" s="95"/>
      <c r="I343" s="95"/>
      <c r="J343" s="95"/>
      <c r="K343" s="95"/>
      <c r="L343" s="95"/>
      <c r="M343" s="95"/>
      <c r="N343" s="95"/>
      <c r="O343" s="95"/>
      <c r="P343" s="95"/>
    </row>
    <row r="344" spans="2:16" x14ac:dyDescent="0.25">
      <c r="B344" s="94"/>
      <c r="C344" s="95"/>
      <c r="D344" s="95"/>
      <c r="E344" s="95"/>
      <c r="F344" s="95"/>
      <c r="G344" s="95"/>
      <c r="H344" s="95"/>
      <c r="I344" s="95"/>
      <c r="J344" s="95"/>
      <c r="K344" s="95"/>
      <c r="L344" s="95"/>
      <c r="M344" s="95"/>
      <c r="N344" s="95"/>
      <c r="O344" s="95"/>
      <c r="P344" s="95"/>
    </row>
    <row r="345" spans="2:16" x14ac:dyDescent="0.25">
      <c r="B345" s="94"/>
      <c r="C345" s="95"/>
      <c r="D345" s="95"/>
      <c r="E345" s="95"/>
      <c r="F345" s="95"/>
      <c r="G345" s="95"/>
      <c r="H345" s="95"/>
      <c r="I345" s="95"/>
      <c r="J345" s="95"/>
      <c r="K345" s="95"/>
      <c r="L345" s="95"/>
      <c r="M345" s="95"/>
      <c r="N345" s="95"/>
      <c r="O345" s="95"/>
      <c r="P345" s="95"/>
    </row>
    <row r="346" spans="2:16" x14ac:dyDescent="0.25">
      <c r="B346" s="94"/>
      <c r="C346" s="95"/>
      <c r="D346" s="95"/>
      <c r="E346" s="95"/>
      <c r="F346" s="95"/>
      <c r="G346" s="95"/>
      <c r="H346" s="95"/>
      <c r="I346" s="95"/>
      <c r="J346" s="95"/>
      <c r="K346" s="95"/>
      <c r="L346" s="95"/>
      <c r="M346" s="95"/>
      <c r="N346" s="95"/>
      <c r="O346" s="95"/>
      <c r="P346" s="95"/>
    </row>
    <row r="347" spans="2:16" x14ac:dyDescent="0.25">
      <c r="B347" s="94"/>
      <c r="C347" s="95"/>
      <c r="D347" s="95"/>
      <c r="E347" s="95"/>
      <c r="F347" s="95"/>
      <c r="G347" s="95"/>
      <c r="H347" s="95"/>
      <c r="I347" s="95"/>
      <c r="J347" s="95"/>
      <c r="K347" s="95"/>
      <c r="L347" s="95"/>
      <c r="M347" s="95"/>
      <c r="N347" s="95"/>
      <c r="O347" s="95"/>
      <c r="P347" s="95"/>
    </row>
    <row r="348" spans="2:16" x14ac:dyDescent="0.25">
      <c r="B348" s="94"/>
      <c r="C348" s="95"/>
      <c r="D348" s="95"/>
      <c r="E348" s="95"/>
      <c r="F348" s="95"/>
      <c r="G348" s="95"/>
      <c r="H348" s="95"/>
      <c r="I348" s="95"/>
      <c r="J348" s="95"/>
      <c r="K348" s="95"/>
      <c r="L348" s="95"/>
      <c r="M348" s="95"/>
      <c r="N348" s="95"/>
      <c r="O348" s="95"/>
      <c r="P348" s="95"/>
    </row>
    <row r="349" spans="2:16" x14ac:dyDescent="0.25">
      <c r="B349" s="94"/>
      <c r="C349" s="95"/>
      <c r="D349" s="95"/>
      <c r="E349" s="95"/>
      <c r="F349" s="95"/>
      <c r="G349" s="95"/>
      <c r="H349" s="95"/>
      <c r="I349" s="95"/>
      <c r="J349" s="95"/>
      <c r="K349" s="95"/>
      <c r="L349" s="95"/>
      <c r="M349" s="95"/>
      <c r="N349" s="95"/>
      <c r="O349" s="95"/>
      <c r="P349" s="95"/>
    </row>
    <row r="350" spans="2:16" x14ac:dyDescent="0.25">
      <c r="B350" s="94"/>
      <c r="C350" s="95"/>
      <c r="D350" s="95"/>
      <c r="E350" s="95"/>
      <c r="F350" s="95"/>
      <c r="G350" s="95"/>
      <c r="H350" s="95"/>
      <c r="I350" s="95"/>
      <c r="J350" s="95"/>
      <c r="K350" s="95"/>
      <c r="L350" s="95"/>
      <c r="M350" s="95"/>
      <c r="N350" s="95"/>
      <c r="O350" s="95"/>
      <c r="P350" s="95"/>
    </row>
    <row r="351" spans="2:16" x14ac:dyDescent="0.25">
      <c r="B351" s="94"/>
      <c r="C351" s="95"/>
      <c r="D351" s="95"/>
      <c r="E351" s="95"/>
      <c r="F351" s="95"/>
      <c r="G351" s="95"/>
      <c r="H351" s="95"/>
      <c r="I351" s="95"/>
      <c r="J351" s="95"/>
      <c r="K351" s="95"/>
      <c r="L351" s="95"/>
      <c r="M351" s="95"/>
      <c r="N351" s="95"/>
      <c r="O351" s="95"/>
      <c r="P351" s="95"/>
    </row>
    <row r="352" spans="2:16" x14ac:dyDescent="0.25">
      <c r="B352" s="94"/>
      <c r="C352" s="95"/>
      <c r="D352" s="95"/>
      <c r="E352" s="95"/>
      <c r="F352" s="95"/>
      <c r="G352" s="95"/>
      <c r="H352" s="95"/>
      <c r="I352" s="95"/>
      <c r="J352" s="95"/>
      <c r="K352" s="95"/>
      <c r="L352" s="95"/>
      <c r="M352" s="95"/>
      <c r="N352" s="95"/>
      <c r="O352" s="95"/>
      <c r="P352" s="95"/>
    </row>
    <row r="353" spans="2:16" x14ac:dyDescent="0.25">
      <c r="B353" s="94"/>
      <c r="C353" s="95"/>
      <c r="D353" s="95"/>
      <c r="E353" s="95"/>
      <c r="F353" s="95"/>
      <c r="G353" s="95"/>
      <c r="H353" s="95"/>
      <c r="I353" s="95"/>
      <c r="J353" s="95"/>
      <c r="K353" s="95"/>
      <c r="L353" s="95"/>
      <c r="M353" s="95"/>
      <c r="N353" s="95"/>
      <c r="O353" s="95"/>
      <c r="P353" s="95"/>
    </row>
    <row r="354" spans="2:16" x14ac:dyDescent="0.25">
      <c r="B354" s="94"/>
      <c r="C354" s="95"/>
      <c r="D354" s="95"/>
      <c r="E354" s="95"/>
      <c r="F354" s="95"/>
      <c r="G354" s="95"/>
      <c r="H354" s="95"/>
      <c r="I354" s="95"/>
      <c r="J354" s="95"/>
      <c r="K354" s="95"/>
      <c r="L354" s="95"/>
      <c r="M354" s="95"/>
      <c r="N354" s="95"/>
      <c r="O354" s="95"/>
      <c r="P354" s="95"/>
    </row>
    <row r="355" spans="2:16" x14ac:dyDescent="0.25">
      <c r="B355" s="94"/>
      <c r="C355" s="95"/>
      <c r="D355" s="95"/>
      <c r="E355" s="95"/>
      <c r="F355" s="95"/>
      <c r="G355" s="95"/>
      <c r="H355" s="95"/>
      <c r="I355" s="95"/>
      <c r="J355" s="95"/>
      <c r="K355" s="95"/>
      <c r="L355" s="95"/>
      <c r="M355" s="95"/>
      <c r="N355" s="95"/>
      <c r="O355" s="95"/>
      <c r="P355" s="95"/>
    </row>
    <row r="356" spans="2:16" x14ac:dyDescent="0.25">
      <c r="B356" s="94"/>
      <c r="C356" s="95"/>
      <c r="D356" s="95"/>
      <c r="E356" s="95"/>
      <c r="F356" s="95"/>
      <c r="G356" s="95"/>
      <c r="H356" s="95"/>
      <c r="I356" s="95"/>
      <c r="J356" s="95"/>
      <c r="K356" s="95"/>
      <c r="L356" s="95"/>
      <c r="M356" s="95"/>
      <c r="N356" s="95"/>
      <c r="O356" s="95"/>
      <c r="P356" s="95"/>
    </row>
    <row r="357" spans="2:16" x14ac:dyDescent="0.25">
      <c r="B357" s="94"/>
      <c r="C357" s="95"/>
      <c r="D357" s="95"/>
      <c r="E357" s="95"/>
      <c r="F357" s="95"/>
      <c r="G357" s="95"/>
      <c r="H357" s="95"/>
      <c r="I357" s="95"/>
      <c r="J357" s="95"/>
      <c r="K357" s="95"/>
      <c r="L357" s="95"/>
      <c r="M357" s="95"/>
      <c r="N357" s="95"/>
      <c r="O357" s="95"/>
      <c r="P357" s="95"/>
    </row>
    <row r="358" spans="2:16" x14ac:dyDescent="0.25">
      <c r="B358" s="94"/>
      <c r="C358" s="95"/>
      <c r="D358" s="95"/>
      <c r="E358" s="95"/>
      <c r="F358" s="95"/>
      <c r="G358" s="95"/>
      <c r="H358" s="95"/>
      <c r="I358" s="95"/>
      <c r="J358" s="95"/>
      <c r="K358" s="95"/>
      <c r="L358" s="95"/>
      <c r="M358" s="95"/>
      <c r="N358" s="95"/>
      <c r="O358" s="95"/>
      <c r="P358" s="95"/>
    </row>
    <row r="359" spans="2:16" x14ac:dyDescent="0.25">
      <c r="B359" s="94"/>
      <c r="C359" s="95"/>
      <c r="D359" s="95"/>
      <c r="E359" s="95"/>
      <c r="F359" s="95"/>
      <c r="G359" s="95"/>
      <c r="H359" s="95"/>
      <c r="I359" s="95"/>
      <c r="J359" s="95"/>
      <c r="K359" s="95"/>
      <c r="L359" s="95"/>
      <c r="M359" s="95"/>
      <c r="N359" s="95"/>
      <c r="O359" s="95"/>
      <c r="P359" s="95"/>
    </row>
    <row r="360" spans="2:16" x14ac:dyDescent="0.25">
      <c r="B360" s="94"/>
      <c r="C360" s="95"/>
      <c r="D360" s="95"/>
      <c r="E360" s="95"/>
      <c r="F360" s="95"/>
      <c r="G360" s="95"/>
      <c r="H360" s="95"/>
      <c r="I360" s="95"/>
      <c r="J360" s="95"/>
      <c r="K360" s="95"/>
      <c r="L360" s="95"/>
      <c r="M360" s="95"/>
      <c r="N360" s="95"/>
      <c r="O360" s="95"/>
      <c r="P360" s="95"/>
    </row>
    <row r="361" spans="2:16" x14ac:dyDescent="0.25">
      <c r="B361" s="94"/>
      <c r="C361" s="95"/>
      <c r="D361" s="95"/>
      <c r="E361" s="95"/>
      <c r="F361" s="95"/>
      <c r="G361" s="95"/>
      <c r="H361" s="95"/>
      <c r="I361" s="95"/>
      <c r="J361" s="95"/>
      <c r="K361" s="95"/>
      <c r="L361" s="95"/>
      <c r="M361" s="95"/>
      <c r="N361" s="95"/>
      <c r="O361" s="95"/>
      <c r="P361" s="95"/>
    </row>
    <row r="362" spans="2:16" x14ac:dyDescent="0.25">
      <c r="B362" s="94"/>
      <c r="C362" s="95"/>
      <c r="D362" s="95"/>
      <c r="E362" s="95"/>
      <c r="F362" s="95"/>
      <c r="G362" s="95"/>
      <c r="H362" s="95"/>
      <c r="I362" s="95"/>
      <c r="J362" s="95"/>
      <c r="K362" s="95"/>
      <c r="L362" s="95"/>
      <c r="M362" s="95"/>
      <c r="N362" s="95"/>
      <c r="O362" s="95"/>
      <c r="P362" s="95"/>
    </row>
    <row r="363" spans="2:16" x14ac:dyDescent="0.25">
      <c r="B363" s="94"/>
      <c r="C363" s="95"/>
      <c r="D363" s="95"/>
      <c r="E363" s="95"/>
      <c r="F363" s="95"/>
      <c r="G363" s="95"/>
      <c r="H363" s="95"/>
      <c r="I363" s="95"/>
      <c r="J363" s="95"/>
      <c r="K363" s="95"/>
      <c r="L363" s="95"/>
      <c r="M363" s="95"/>
      <c r="N363" s="95"/>
      <c r="O363" s="95"/>
      <c r="P363" s="95"/>
    </row>
    <row r="364" spans="2:16" x14ac:dyDescent="0.25">
      <c r="B364" s="94"/>
      <c r="C364" s="95"/>
      <c r="D364" s="95"/>
      <c r="E364" s="95"/>
      <c r="F364" s="95"/>
      <c r="G364" s="95"/>
      <c r="H364" s="95"/>
      <c r="I364" s="95"/>
      <c r="J364" s="95"/>
      <c r="K364" s="95"/>
      <c r="L364" s="95"/>
      <c r="M364" s="95"/>
      <c r="N364" s="95"/>
      <c r="O364" s="95"/>
      <c r="P364" s="95"/>
    </row>
    <row r="365" spans="2:16" x14ac:dyDescent="0.25">
      <c r="B365" s="94"/>
      <c r="C365" s="95"/>
      <c r="D365" s="95"/>
      <c r="E365" s="95"/>
      <c r="F365" s="95"/>
      <c r="G365" s="95"/>
      <c r="H365" s="95"/>
      <c r="I365" s="95"/>
      <c r="J365" s="95"/>
      <c r="K365" s="95"/>
      <c r="L365" s="95"/>
      <c r="M365" s="95"/>
      <c r="N365" s="95"/>
      <c r="O365" s="95"/>
      <c r="P365" s="95"/>
    </row>
    <row r="366" spans="2:16" x14ac:dyDescent="0.25">
      <c r="B366" s="94"/>
      <c r="C366" s="95"/>
      <c r="D366" s="95"/>
      <c r="E366" s="95"/>
      <c r="F366" s="95"/>
      <c r="G366" s="95"/>
      <c r="H366" s="95"/>
      <c r="I366" s="95"/>
      <c r="J366" s="95"/>
      <c r="K366" s="95"/>
      <c r="L366" s="95"/>
      <c r="M366" s="95"/>
      <c r="N366" s="95"/>
      <c r="O366" s="95"/>
      <c r="P366" s="95"/>
    </row>
    <row r="367" spans="2:16" x14ac:dyDescent="0.25">
      <c r="B367" s="94"/>
      <c r="C367" s="95"/>
      <c r="D367" s="95"/>
      <c r="E367" s="95"/>
      <c r="F367" s="95"/>
      <c r="G367" s="95"/>
      <c r="H367" s="95"/>
      <c r="I367" s="95"/>
      <c r="J367" s="95"/>
      <c r="K367" s="95"/>
      <c r="L367" s="95"/>
      <c r="M367" s="95"/>
      <c r="N367" s="95"/>
      <c r="O367" s="95"/>
      <c r="P367" s="95"/>
    </row>
    <row r="368" spans="2:16" x14ac:dyDescent="0.25">
      <c r="B368" s="94"/>
      <c r="C368" s="95"/>
      <c r="D368" s="95"/>
      <c r="E368" s="95"/>
      <c r="F368" s="95"/>
      <c r="G368" s="95"/>
      <c r="H368" s="95"/>
      <c r="I368" s="95"/>
      <c r="J368" s="95"/>
      <c r="K368" s="95"/>
      <c r="L368" s="95"/>
      <c r="M368" s="95"/>
      <c r="N368" s="95"/>
      <c r="O368" s="95"/>
      <c r="P368" s="95"/>
    </row>
    <row r="369" spans="2:16" x14ac:dyDescent="0.25">
      <c r="B369" s="94"/>
      <c r="C369" s="95"/>
      <c r="D369" s="95"/>
      <c r="E369" s="95"/>
      <c r="F369" s="95"/>
      <c r="G369" s="95"/>
      <c r="H369" s="95"/>
      <c r="I369" s="95"/>
      <c r="J369" s="95"/>
      <c r="K369" s="95"/>
      <c r="L369" s="95"/>
      <c r="M369" s="95"/>
      <c r="N369" s="95"/>
      <c r="O369" s="95"/>
      <c r="P369" s="95"/>
    </row>
    <row r="370" spans="2:16" x14ac:dyDescent="0.25">
      <c r="B370" s="94"/>
      <c r="C370" s="95"/>
      <c r="D370" s="95"/>
      <c r="E370" s="95"/>
      <c r="F370" s="95"/>
      <c r="G370" s="95"/>
      <c r="H370" s="95"/>
      <c r="I370" s="95"/>
      <c r="J370" s="95"/>
      <c r="K370" s="95"/>
      <c r="L370" s="95"/>
      <c r="M370" s="95"/>
      <c r="N370" s="95"/>
      <c r="O370" s="95"/>
      <c r="P370" s="95"/>
    </row>
    <row r="371" spans="2:16" x14ac:dyDescent="0.25">
      <c r="B371" s="94"/>
      <c r="C371" s="95"/>
      <c r="D371" s="95"/>
      <c r="E371" s="95"/>
      <c r="F371" s="95"/>
      <c r="G371" s="95"/>
      <c r="H371" s="95"/>
      <c r="I371" s="95"/>
      <c r="J371" s="95"/>
      <c r="K371" s="95"/>
      <c r="L371" s="95"/>
      <c r="M371" s="95"/>
      <c r="N371" s="95"/>
      <c r="O371" s="95"/>
      <c r="P371" s="95"/>
    </row>
    <row r="372" spans="2:16" x14ac:dyDescent="0.25">
      <c r="B372" s="94"/>
      <c r="C372" s="95"/>
      <c r="D372" s="95"/>
      <c r="E372" s="95"/>
      <c r="F372" s="95"/>
      <c r="G372" s="95"/>
      <c r="H372" s="95"/>
      <c r="I372" s="95"/>
      <c r="J372" s="95"/>
      <c r="K372" s="95"/>
      <c r="L372" s="95"/>
      <c r="M372" s="95"/>
      <c r="N372" s="95"/>
      <c r="O372" s="95"/>
      <c r="P372" s="95"/>
    </row>
    <row r="373" spans="2:16" x14ac:dyDescent="0.25">
      <c r="B373" s="94"/>
      <c r="C373" s="95"/>
      <c r="D373" s="95"/>
      <c r="E373" s="95"/>
      <c r="F373" s="95"/>
      <c r="G373" s="95"/>
      <c r="H373" s="95"/>
      <c r="I373" s="95"/>
      <c r="J373" s="95"/>
      <c r="K373" s="95"/>
      <c r="L373" s="95"/>
      <c r="M373" s="95"/>
      <c r="N373" s="95"/>
      <c r="O373" s="95"/>
      <c r="P373" s="95"/>
    </row>
    <row r="374" spans="2:16" x14ac:dyDescent="0.25">
      <c r="B374" s="94"/>
      <c r="C374" s="95"/>
      <c r="D374" s="95"/>
      <c r="E374" s="95"/>
      <c r="F374" s="95"/>
      <c r="G374" s="95"/>
      <c r="H374" s="95"/>
      <c r="I374" s="95"/>
      <c r="J374" s="95"/>
      <c r="K374" s="95"/>
      <c r="L374" s="95"/>
      <c r="M374" s="95"/>
      <c r="N374" s="95"/>
      <c r="O374" s="95"/>
      <c r="P374" s="95"/>
    </row>
    <row r="375" spans="2:16" x14ac:dyDescent="0.25">
      <c r="B375" s="94"/>
      <c r="C375" s="95"/>
      <c r="D375" s="95"/>
      <c r="E375" s="95"/>
      <c r="F375" s="95"/>
      <c r="G375" s="95"/>
      <c r="H375" s="95"/>
      <c r="I375" s="95"/>
      <c r="J375" s="95"/>
      <c r="K375" s="95"/>
      <c r="L375" s="95"/>
      <c r="M375" s="95"/>
      <c r="N375" s="95"/>
      <c r="O375" s="95"/>
      <c r="P375" s="95"/>
    </row>
    <row r="376" spans="2:16" x14ac:dyDescent="0.25">
      <c r="B376" s="94"/>
      <c r="C376" s="95"/>
      <c r="D376" s="95"/>
      <c r="E376" s="95"/>
      <c r="F376" s="95"/>
      <c r="G376" s="95"/>
      <c r="H376" s="95"/>
      <c r="I376" s="95"/>
      <c r="J376" s="95"/>
      <c r="K376" s="95"/>
      <c r="L376" s="95"/>
      <c r="M376" s="95"/>
      <c r="N376" s="95"/>
      <c r="O376" s="95"/>
      <c r="P376" s="95"/>
    </row>
    <row r="377" spans="2:16" x14ac:dyDescent="0.25">
      <c r="B377" s="94"/>
      <c r="C377" s="95"/>
      <c r="D377" s="95"/>
      <c r="E377" s="95"/>
      <c r="F377" s="95"/>
      <c r="G377" s="95"/>
      <c r="H377" s="95"/>
      <c r="I377" s="95"/>
      <c r="J377" s="95"/>
      <c r="K377" s="95"/>
      <c r="L377" s="95"/>
      <c r="M377" s="95"/>
      <c r="N377" s="95"/>
      <c r="O377" s="95"/>
      <c r="P377" s="95"/>
    </row>
    <row r="378" spans="2:16" x14ac:dyDescent="0.25">
      <c r="B378" s="94"/>
      <c r="C378" s="95"/>
      <c r="D378" s="95"/>
      <c r="E378" s="95"/>
      <c r="F378" s="95"/>
      <c r="G378" s="95"/>
      <c r="H378" s="95"/>
      <c r="I378" s="95"/>
      <c r="J378" s="95"/>
      <c r="K378" s="95"/>
      <c r="L378" s="95"/>
      <c r="M378" s="95"/>
      <c r="N378" s="95"/>
      <c r="O378" s="95"/>
      <c r="P378" s="95"/>
    </row>
    <row r="379" spans="2:16" x14ac:dyDescent="0.25">
      <c r="B379" s="94"/>
      <c r="C379" s="95"/>
      <c r="D379" s="95"/>
      <c r="E379" s="95"/>
      <c r="F379" s="95"/>
      <c r="G379" s="95"/>
      <c r="H379" s="95"/>
      <c r="I379" s="95"/>
      <c r="J379" s="95"/>
      <c r="K379" s="95"/>
      <c r="L379" s="95"/>
      <c r="M379" s="95"/>
      <c r="N379" s="95"/>
      <c r="O379" s="95"/>
      <c r="P379" s="95"/>
    </row>
    <row r="380" spans="2:16" x14ac:dyDescent="0.25">
      <c r="B380" s="94"/>
      <c r="C380" s="95"/>
      <c r="D380" s="95"/>
      <c r="E380" s="95"/>
      <c r="F380" s="95"/>
      <c r="G380" s="95"/>
      <c r="H380" s="95"/>
      <c r="I380" s="95"/>
      <c r="J380" s="95"/>
      <c r="K380" s="95"/>
      <c r="L380" s="95"/>
      <c r="M380" s="95"/>
      <c r="N380" s="95"/>
      <c r="O380" s="95"/>
      <c r="P380" s="95"/>
    </row>
    <row r="381" spans="2:16" x14ac:dyDescent="0.25">
      <c r="B381" s="94"/>
      <c r="C381" s="95"/>
      <c r="D381" s="95"/>
      <c r="E381" s="95"/>
      <c r="F381" s="95"/>
      <c r="G381" s="95"/>
      <c r="H381" s="95"/>
      <c r="I381" s="95"/>
      <c r="J381" s="95"/>
      <c r="K381" s="95"/>
      <c r="L381" s="95"/>
      <c r="M381" s="95"/>
      <c r="N381" s="95"/>
      <c r="O381" s="95"/>
      <c r="P381" s="95"/>
    </row>
    <row r="382" spans="2:16" x14ac:dyDescent="0.25">
      <c r="B382" s="94"/>
      <c r="C382" s="95"/>
      <c r="D382" s="95"/>
      <c r="E382" s="95"/>
      <c r="F382" s="95"/>
      <c r="G382" s="95"/>
      <c r="H382" s="95"/>
      <c r="I382" s="95"/>
      <c r="J382" s="95"/>
      <c r="K382" s="95"/>
      <c r="L382" s="95"/>
      <c r="M382" s="95"/>
      <c r="N382" s="95"/>
      <c r="O382" s="95"/>
      <c r="P382" s="95"/>
    </row>
    <row r="383" spans="2:16" x14ac:dyDescent="0.25">
      <c r="B383" s="94"/>
      <c r="C383" s="95"/>
      <c r="D383" s="95"/>
      <c r="E383" s="95"/>
      <c r="F383" s="95"/>
      <c r="G383" s="95"/>
      <c r="H383" s="95"/>
      <c r="I383" s="95"/>
      <c r="J383" s="95"/>
      <c r="K383" s="95"/>
      <c r="L383" s="95"/>
      <c r="M383" s="95"/>
      <c r="N383" s="95"/>
      <c r="O383" s="95"/>
      <c r="P383" s="95"/>
    </row>
    <row r="384" spans="2:16" x14ac:dyDescent="0.25">
      <c r="B384" s="94"/>
      <c r="C384" s="95"/>
      <c r="D384" s="95"/>
      <c r="E384" s="95"/>
      <c r="F384" s="95"/>
      <c r="G384" s="95"/>
      <c r="H384" s="95"/>
      <c r="I384" s="95"/>
      <c r="J384" s="95"/>
      <c r="K384" s="95"/>
      <c r="L384" s="95"/>
      <c r="M384" s="95"/>
      <c r="N384" s="95"/>
      <c r="O384" s="95"/>
      <c r="P384" s="95"/>
    </row>
    <row r="385" spans="2:16" x14ac:dyDescent="0.25">
      <c r="B385" s="94"/>
      <c r="C385" s="95"/>
      <c r="D385" s="95"/>
      <c r="E385" s="95"/>
      <c r="F385" s="95"/>
      <c r="G385" s="95"/>
      <c r="H385" s="95"/>
      <c r="I385" s="95"/>
      <c r="J385" s="95"/>
      <c r="K385" s="95"/>
      <c r="L385" s="95"/>
      <c r="M385" s="95"/>
      <c r="N385" s="95"/>
      <c r="O385" s="95"/>
      <c r="P385" s="95"/>
    </row>
    <row r="386" spans="2:16" x14ac:dyDescent="0.25">
      <c r="B386" s="94"/>
      <c r="C386" s="95"/>
      <c r="D386" s="95"/>
      <c r="E386" s="95"/>
      <c r="F386" s="95"/>
      <c r="G386" s="95"/>
      <c r="H386" s="95"/>
      <c r="I386" s="95"/>
      <c r="J386" s="95"/>
      <c r="K386" s="95"/>
      <c r="L386" s="95"/>
      <c r="M386" s="95"/>
      <c r="N386" s="95"/>
      <c r="O386" s="95"/>
      <c r="P386" s="95"/>
    </row>
    <row r="387" spans="2:16" x14ac:dyDescent="0.25">
      <c r="B387" s="94"/>
      <c r="C387" s="95"/>
      <c r="D387" s="95"/>
      <c r="E387" s="95"/>
      <c r="F387" s="95"/>
      <c r="G387" s="95"/>
      <c r="H387" s="95"/>
      <c r="I387" s="95"/>
      <c r="J387" s="95"/>
      <c r="K387" s="95"/>
      <c r="L387" s="95"/>
      <c r="M387" s="95"/>
      <c r="N387" s="95"/>
      <c r="O387" s="95"/>
      <c r="P387" s="95"/>
    </row>
    <row r="388" spans="2:16" x14ac:dyDescent="0.25">
      <c r="B388" s="94"/>
      <c r="C388" s="95"/>
      <c r="D388" s="95"/>
      <c r="E388" s="95"/>
      <c r="F388" s="95"/>
      <c r="G388" s="95"/>
      <c r="H388" s="95"/>
      <c r="I388" s="95"/>
      <c r="J388" s="95"/>
      <c r="K388" s="95"/>
      <c r="L388" s="95"/>
      <c r="M388" s="95"/>
      <c r="N388" s="95"/>
      <c r="O388" s="95"/>
      <c r="P388" s="95"/>
    </row>
    <row r="389" spans="2:16" x14ac:dyDescent="0.25">
      <c r="B389" s="94"/>
      <c r="C389" s="95"/>
      <c r="D389" s="95"/>
      <c r="E389" s="95"/>
      <c r="F389" s="95"/>
      <c r="G389" s="95"/>
      <c r="H389" s="95"/>
      <c r="I389" s="95"/>
      <c r="J389" s="95"/>
      <c r="K389" s="95"/>
      <c r="L389" s="95"/>
      <c r="M389" s="95"/>
      <c r="N389" s="95"/>
      <c r="O389" s="95"/>
      <c r="P389" s="95"/>
    </row>
    <row r="390" spans="2:16" x14ac:dyDescent="0.25">
      <c r="B390" s="94"/>
      <c r="C390" s="95"/>
      <c r="D390" s="95"/>
      <c r="E390" s="95"/>
      <c r="F390" s="95"/>
      <c r="G390" s="95"/>
      <c r="H390" s="95"/>
      <c r="I390" s="95"/>
      <c r="J390" s="95"/>
      <c r="K390" s="95"/>
      <c r="L390" s="95"/>
      <c r="M390" s="95"/>
      <c r="N390" s="95"/>
      <c r="O390" s="95"/>
      <c r="P390" s="95"/>
    </row>
    <row r="391" spans="2:16" x14ac:dyDescent="0.25">
      <c r="B391" s="94"/>
      <c r="C391" s="95"/>
      <c r="D391" s="95"/>
      <c r="E391" s="95"/>
      <c r="F391" s="95"/>
      <c r="G391" s="95"/>
      <c r="H391" s="95"/>
      <c r="I391" s="95"/>
      <c r="J391" s="95"/>
      <c r="K391" s="95"/>
      <c r="L391" s="95"/>
      <c r="M391" s="95"/>
      <c r="N391" s="95"/>
      <c r="O391" s="95"/>
      <c r="P391" s="95"/>
    </row>
    <row r="392" spans="2:16" x14ac:dyDescent="0.25">
      <c r="B392" s="94"/>
      <c r="C392" s="95"/>
      <c r="D392" s="95"/>
      <c r="E392" s="95"/>
      <c r="F392" s="95"/>
      <c r="G392" s="95"/>
      <c r="H392" s="95"/>
      <c r="I392" s="95"/>
      <c r="J392" s="95"/>
      <c r="K392" s="95"/>
      <c r="L392" s="95"/>
      <c r="M392" s="95"/>
      <c r="N392" s="95"/>
      <c r="O392" s="95"/>
      <c r="P392" s="95"/>
    </row>
    <row r="393" spans="2:16" x14ac:dyDescent="0.25">
      <c r="B393" s="94"/>
      <c r="C393" s="95"/>
      <c r="D393" s="95"/>
      <c r="E393" s="95"/>
      <c r="F393" s="95"/>
      <c r="G393" s="95"/>
      <c r="H393" s="95"/>
      <c r="I393" s="95"/>
      <c r="J393" s="95"/>
      <c r="K393" s="95"/>
      <c r="L393" s="95"/>
      <c r="M393" s="95"/>
      <c r="N393" s="95"/>
      <c r="O393" s="95"/>
      <c r="P393" s="95"/>
    </row>
    <row r="394" spans="2:16" x14ac:dyDescent="0.25">
      <c r="B394" s="94"/>
      <c r="C394" s="95"/>
      <c r="D394" s="95"/>
      <c r="E394" s="95"/>
      <c r="F394" s="95"/>
      <c r="G394" s="95"/>
      <c r="H394" s="95"/>
      <c r="I394" s="95"/>
      <c r="J394" s="95"/>
      <c r="K394" s="95"/>
      <c r="L394" s="95"/>
      <c r="M394" s="95"/>
      <c r="N394" s="95"/>
      <c r="O394" s="95"/>
      <c r="P394" s="95"/>
    </row>
    <row r="395" spans="2:16" x14ac:dyDescent="0.25">
      <c r="B395" s="94"/>
      <c r="C395" s="95"/>
      <c r="D395" s="95"/>
      <c r="E395" s="95"/>
      <c r="F395" s="95"/>
      <c r="G395" s="95"/>
      <c r="H395" s="95"/>
      <c r="I395" s="95"/>
      <c r="J395" s="95"/>
      <c r="K395" s="95"/>
      <c r="L395" s="95"/>
      <c r="M395" s="95"/>
      <c r="N395" s="95"/>
      <c r="O395" s="95"/>
      <c r="P395" s="95"/>
    </row>
    <row r="396" spans="2:16" x14ac:dyDescent="0.25">
      <c r="B396" s="94"/>
      <c r="C396" s="95"/>
      <c r="D396" s="95"/>
      <c r="E396" s="95"/>
      <c r="F396" s="95"/>
      <c r="G396" s="95"/>
      <c r="H396" s="95"/>
      <c r="I396" s="95"/>
      <c r="J396" s="95"/>
      <c r="K396" s="95"/>
      <c r="L396" s="95"/>
      <c r="M396" s="95"/>
      <c r="N396" s="95"/>
      <c r="O396" s="95"/>
      <c r="P396" s="95"/>
    </row>
    <row r="397" spans="2:16" x14ac:dyDescent="0.25">
      <c r="B397" s="94"/>
      <c r="C397" s="95"/>
      <c r="D397" s="95"/>
      <c r="E397" s="95"/>
      <c r="F397" s="95"/>
      <c r="G397" s="95"/>
      <c r="H397" s="95"/>
      <c r="I397" s="95"/>
      <c r="J397" s="95"/>
      <c r="K397" s="95"/>
      <c r="L397" s="95"/>
      <c r="M397" s="95"/>
      <c r="N397" s="95"/>
      <c r="O397" s="95"/>
      <c r="P397" s="95"/>
    </row>
    <row r="398" spans="2:16" x14ac:dyDescent="0.25">
      <c r="B398" s="94"/>
      <c r="C398" s="95"/>
      <c r="D398" s="95"/>
      <c r="E398" s="95"/>
      <c r="F398" s="95"/>
      <c r="G398" s="95"/>
      <c r="H398" s="95"/>
      <c r="I398" s="95"/>
      <c r="J398" s="95"/>
      <c r="K398" s="95"/>
      <c r="L398" s="95"/>
      <c r="M398" s="95"/>
      <c r="N398" s="95"/>
      <c r="O398" s="95"/>
      <c r="P398" s="95"/>
    </row>
    <row r="399" spans="2:16" x14ac:dyDescent="0.25">
      <c r="B399" s="94"/>
      <c r="C399" s="95"/>
      <c r="D399" s="95"/>
      <c r="E399" s="95"/>
      <c r="F399" s="95"/>
      <c r="G399" s="95"/>
      <c r="H399" s="95"/>
      <c r="I399" s="95"/>
      <c r="J399" s="95"/>
      <c r="K399" s="95"/>
      <c r="L399" s="95"/>
      <c r="M399" s="95"/>
      <c r="N399" s="95"/>
      <c r="O399" s="95"/>
      <c r="P399" s="95"/>
    </row>
    <row r="400" spans="2:16" x14ac:dyDescent="0.25">
      <c r="B400" s="94"/>
      <c r="C400" s="95"/>
      <c r="D400" s="95"/>
      <c r="E400" s="95"/>
      <c r="F400" s="95"/>
      <c r="G400" s="95"/>
      <c r="H400" s="95"/>
      <c r="I400" s="95"/>
      <c r="J400" s="95"/>
      <c r="K400" s="95"/>
      <c r="L400" s="95"/>
      <c r="M400" s="95"/>
      <c r="N400" s="95"/>
      <c r="O400" s="95"/>
      <c r="P400" s="95"/>
    </row>
    <row r="401" spans="2:16" x14ac:dyDescent="0.25">
      <c r="B401" s="94"/>
      <c r="C401" s="95"/>
      <c r="D401" s="95"/>
      <c r="E401" s="95"/>
      <c r="F401" s="95"/>
      <c r="G401" s="95"/>
      <c r="H401" s="95"/>
      <c r="I401" s="95"/>
      <c r="J401" s="95"/>
      <c r="K401" s="95"/>
      <c r="L401" s="95"/>
      <c r="M401" s="95"/>
      <c r="N401" s="95"/>
      <c r="O401" s="95"/>
      <c r="P401" s="95"/>
    </row>
    <row r="402" spans="2:16" x14ac:dyDescent="0.25">
      <c r="B402" s="94"/>
      <c r="C402" s="95"/>
      <c r="D402" s="95"/>
      <c r="E402" s="95"/>
      <c r="F402" s="95"/>
      <c r="G402" s="95"/>
      <c r="H402" s="95"/>
      <c r="I402" s="95"/>
      <c r="J402" s="95"/>
      <c r="K402" s="95"/>
      <c r="L402" s="95"/>
      <c r="M402" s="95"/>
      <c r="N402" s="95"/>
      <c r="O402" s="95"/>
      <c r="P402" s="95"/>
    </row>
    <row r="403" spans="2:16" x14ac:dyDescent="0.25">
      <c r="B403" s="94"/>
      <c r="C403" s="95"/>
      <c r="D403" s="95"/>
      <c r="E403" s="95"/>
      <c r="F403" s="95"/>
      <c r="G403" s="95"/>
      <c r="H403" s="95"/>
      <c r="I403" s="95"/>
      <c r="J403" s="95"/>
      <c r="K403" s="95"/>
      <c r="L403" s="95"/>
      <c r="M403" s="95"/>
      <c r="N403" s="95"/>
      <c r="O403" s="95"/>
      <c r="P403" s="95"/>
    </row>
    <row r="404" spans="2:16" x14ac:dyDescent="0.25">
      <c r="B404" s="94"/>
      <c r="C404" s="95"/>
      <c r="D404" s="95"/>
      <c r="E404" s="95"/>
      <c r="F404" s="95"/>
      <c r="G404" s="95"/>
      <c r="H404" s="95"/>
      <c r="I404" s="95"/>
      <c r="J404" s="95"/>
      <c r="K404" s="95"/>
      <c r="L404" s="95"/>
      <c r="M404" s="95"/>
      <c r="N404" s="95"/>
      <c r="O404" s="95"/>
      <c r="P404" s="95"/>
    </row>
    <row r="405" spans="2:16" x14ac:dyDescent="0.25">
      <c r="B405" s="94"/>
      <c r="C405" s="95"/>
      <c r="D405" s="95"/>
      <c r="E405" s="95"/>
      <c r="F405" s="95"/>
      <c r="G405" s="95"/>
      <c r="H405" s="95"/>
      <c r="I405" s="95"/>
      <c r="J405" s="95"/>
      <c r="K405" s="95"/>
      <c r="L405" s="95"/>
      <c r="M405" s="95"/>
      <c r="N405" s="95"/>
      <c r="O405" s="95"/>
      <c r="P405" s="95"/>
    </row>
  </sheetData>
  <mergeCells count="52">
    <mergeCell ref="C134:M134"/>
    <mergeCell ref="D157:P157"/>
    <mergeCell ref="D184:P184"/>
    <mergeCell ref="D191:P191"/>
    <mergeCell ref="D195:P195"/>
    <mergeCell ref="G252:H252"/>
    <mergeCell ref="C196:M196"/>
    <mergeCell ref="C167:M167"/>
    <mergeCell ref="C164:M164"/>
    <mergeCell ref="C179:M179"/>
    <mergeCell ref="C170:M170"/>
    <mergeCell ref="C176:M176"/>
    <mergeCell ref="C173:M173"/>
    <mergeCell ref="C192:M192"/>
    <mergeCell ref="C189:M189"/>
    <mergeCell ref="C185:M185"/>
    <mergeCell ref="C59:M59"/>
    <mergeCell ref="C72:M72"/>
    <mergeCell ref="C158:M158"/>
    <mergeCell ref="C161:M161"/>
    <mergeCell ref="C151:M151"/>
    <mergeCell ref="C154:M154"/>
    <mergeCell ref="C115:M115"/>
    <mergeCell ref="C129:M129"/>
    <mergeCell ref="C148:M148"/>
    <mergeCell ref="C141:M141"/>
    <mergeCell ref="C145:M145"/>
    <mergeCell ref="C138:M138"/>
    <mergeCell ref="C80:M80"/>
    <mergeCell ref="C96:M96"/>
    <mergeCell ref="C101:M101"/>
    <mergeCell ref="D137:P137"/>
    <mergeCell ref="D37:P37"/>
    <mergeCell ref="D52:P52"/>
    <mergeCell ref="D58:P58"/>
    <mergeCell ref="C42:M42"/>
    <mergeCell ref="C30:M30"/>
    <mergeCell ref="C53:M53"/>
    <mergeCell ref="C34:M34"/>
    <mergeCell ref="C48:M48"/>
    <mergeCell ref="C45:M45"/>
    <mergeCell ref="C38:M38"/>
    <mergeCell ref="L23:N23"/>
    <mergeCell ref="A4:P4"/>
    <mergeCell ref="A5:P5"/>
    <mergeCell ref="D28:P28"/>
    <mergeCell ref="C29:M29"/>
    <mergeCell ref="I17:J17"/>
    <mergeCell ref="C19:C20"/>
    <mergeCell ref="F20:G20"/>
    <mergeCell ref="E21:E22"/>
    <mergeCell ref="F21:G21"/>
  </mergeCells>
  <conditionalFormatting sqref="N34">
    <cfRule type="cellIs" dxfId="134" priority="156" operator="lessThan">
      <formula>0</formula>
    </cfRule>
  </conditionalFormatting>
  <conditionalFormatting sqref="C34">
    <cfRule type="cellIs" dxfId="133" priority="157" operator="lessThan">
      <formula>0</formula>
    </cfRule>
  </conditionalFormatting>
  <conditionalFormatting sqref="C73">
    <cfRule type="cellIs" dxfId="132" priority="92" operator="lessThan">
      <formula>0</formula>
    </cfRule>
  </conditionalFormatting>
  <conditionalFormatting sqref="N73">
    <cfRule type="cellIs" dxfId="131" priority="93" operator="lessThan">
      <formula>0</formula>
    </cfRule>
  </conditionalFormatting>
  <conditionalFormatting sqref="C76">
    <cfRule type="cellIs" dxfId="130" priority="87" operator="lessThan">
      <formula>0</formula>
    </cfRule>
  </conditionalFormatting>
  <conditionalFormatting sqref="N48">
    <cfRule type="cellIs" dxfId="129" priority="81" operator="lessThan">
      <formula>0</formula>
    </cfRule>
  </conditionalFormatting>
  <conditionalFormatting sqref="C48">
    <cfRule type="cellIs" dxfId="128" priority="82" operator="lessThan">
      <formula>0</formula>
    </cfRule>
  </conditionalFormatting>
  <conditionalFormatting sqref="N45">
    <cfRule type="cellIs" dxfId="127" priority="79" operator="lessThan">
      <formula>0</formula>
    </cfRule>
  </conditionalFormatting>
  <conditionalFormatting sqref="C45">
    <cfRule type="cellIs" dxfId="126" priority="80" operator="lessThan">
      <formula>0</formula>
    </cfRule>
  </conditionalFormatting>
  <conditionalFormatting sqref="N38">
    <cfRule type="cellIs" dxfId="125" priority="77" operator="lessThan">
      <formula>0</formula>
    </cfRule>
  </conditionalFormatting>
  <conditionalFormatting sqref="C38">
    <cfRule type="cellIs" dxfId="124" priority="78" operator="lessThan">
      <formula>0</formula>
    </cfRule>
  </conditionalFormatting>
  <conditionalFormatting sqref="N42">
    <cfRule type="cellIs" dxfId="123" priority="75" operator="lessThan">
      <formula>0</formula>
    </cfRule>
  </conditionalFormatting>
  <conditionalFormatting sqref="C42">
    <cfRule type="cellIs" dxfId="122" priority="76" operator="lessThan">
      <formula>0</formula>
    </cfRule>
  </conditionalFormatting>
  <conditionalFormatting sqref="N148">
    <cfRule type="cellIs" dxfId="121" priority="73" operator="lessThan">
      <formula>0</formula>
    </cfRule>
  </conditionalFormatting>
  <conditionalFormatting sqref="C148">
    <cfRule type="cellIs" dxfId="120" priority="74" operator="lessThan">
      <formula>0</formula>
    </cfRule>
  </conditionalFormatting>
  <conditionalFormatting sqref="N141">
    <cfRule type="cellIs" dxfId="119" priority="71" operator="lessThan">
      <formula>0</formula>
    </cfRule>
  </conditionalFormatting>
  <conditionalFormatting sqref="C141">
    <cfRule type="cellIs" dxfId="118" priority="72" operator="lessThan">
      <formula>0</formula>
    </cfRule>
  </conditionalFormatting>
  <conditionalFormatting sqref="N145">
    <cfRule type="cellIs" dxfId="117" priority="69" operator="lessThan">
      <formula>0</formula>
    </cfRule>
  </conditionalFormatting>
  <conditionalFormatting sqref="C145">
    <cfRule type="cellIs" dxfId="116" priority="70" operator="lessThan">
      <formula>0</formula>
    </cfRule>
  </conditionalFormatting>
  <conditionalFormatting sqref="N138">
    <cfRule type="cellIs" dxfId="115" priority="67" operator="lessThan">
      <formula>0</formula>
    </cfRule>
  </conditionalFormatting>
  <conditionalFormatting sqref="C138">
    <cfRule type="cellIs" dxfId="114" priority="68" operator="lessThan">
      <formula>0</formula>
    </cfRule>
  </conditionalFormatting>
  <conditionalFormatting sqref="N53">
    <cfRule type="cellIs" dxfId="113" priority="65" operator="lessThan">
      <formula>0</formula>
    </cfRule>
  </conditionalFormatting>
  <conditionalFormatting sqref="C53">
    <cfRule type="cellIs" dxfId="112" priority="66" operator="lessThan">
      <formula>0</formula>
    </cfRule>
  </conditionalFormatting>
  <conditionalFormatting sqref="N196">
    <cfRule type="cellIs" dxfId="111" priority="61" operator="lessThan">
      <formula>0</formula>
    </cfRule>
  </conditionalFormatting>
  <conditionalFormatting sqref="C196">
    <cfRule type="cellIs" dxfId="110" priority="62" operator="lessThan">
      <formula>0</formula>
    </cfRule>
  </conditionalFormatting>
  <conditionalFormatting sqref="N164">
    <cfRule type="cellIs" dxfId="109" priority="59" operator="lessThan">
      <formula>0</formula>
    </cfRule>
  </conditionalFormatting>
  <conditionalFormatting sqref="C164">
    <cfRule type="cellIs" dxfId="108" priority="60" operator="lessThan">
      <formula>0</formula>
    </cfRule>
  </conditionalFormatting>
  <conditionalFormatting sqref="N179">
    <cfRule type="cellIs" dxfId="107" priority="57" operator="lessThan">
      <formula>0</formula>
    </cfRule>
  </conditionalFormatting>
  <conditionalFormatting sqref="C179">
    <cfRule type="cellIs" dxfId="106" priority="58" operator="lessThan">
      <formula>0</formula>
    </cfRule>
  </conditionalFormatting>
  <conditionalFormatting sqref="N158">
    <cfRule type="cellIs" dxfId="105" priority="55" operator="lessThan">
      <formula>0</formula>
    </cfRule>
  </conditionalFormatting>
  <conditionalFormatting sqref="C158">
    <cfRule type="cellIs" dxfId="104" priority="56" operator="lessThan">
      <formula>0</formula>
    </cfRule>
  </conditionalFormatting>
  <conditionalFormatting sqref="N170">
    <cfRule type="cellIs" dxfId="103" priority="53" operator="lessThan">
      <formula>0</formula>
    </cfRule>
  </conditionalFormatting>
  <conditionalFormatting sqref="C170">
    <cfRule type="cellIs" dxfId="102" priority="54" operator="lessThan">
      <formula>0</formula>
    </cfRule>
  </conditionalFormatting>
  <conditionalFormatting sqref="N161">
    <cfRule type="cellIs" dxfId="101" priority="51" operator="lessThan">
      <formula>0</formula>
    </cfRule>
  </conditionalFormatting>
  <conditionalFormatting sqref="C161">
    <cfRule type="cellIs" dxfId="100" priority="52" operator="lessThan">
      <formula>0</formula>
    </cfRule>
  </conditionalFormatting>
  <conditionalFormatting sqref="N176">
    <cfRule type="cellIs" dxfId="99" priority="49" operator="lessThan">
      <formula>0</formula>
    </cfRule>
  </conditionalFormatting>
  <conditionalFormatting sqref="C176">
    <cfRule type="cellIs" dxfId="98" priority="50" operator="lessThan">
      <formula>0</formula>
    </cfRule>
  </conditionalFormatting>
  <conditionalFormatting sqref="N173">
    <cfRule type="cellIs" dxfId="97" priority="47" operator="lessThan">
      <formula>0</formula>
    </cfRule>
  </conditionalFormatting>
  <conditionalFormatting sqref="C173">
    <cfRule type="cellIs" dxfId="96" priority="48" operator="lessThan">
      <formula>0</formula>
    </cfRule>
  </conditionalFormatting>
  <conditionalFormatting sqref="N151">
    <cfRule type="cellIs" dxfId="95" priority="45" operator="lessThan">
      <formula>0</formula>
    </cfRule>
  </conditionalFormatting>
  <conditionalFormatting sqref="C151">
    <cfRule type="cellIs" dxfId="94" priority="46" operator="lessThan">
      <formula>0</formula>
    </cfRule>
  </conditionalFormatting>
  <conditionalFormatting sqref="N30">
    <cfRule type="cellIs" dxfId="93" priority="43" operator="lessThan">
      <formula>0</formula>
    </cfRule>
  </conditionalFormatting>
  <conditionalFormatting sqref="C30">
    <cfRule type="cellIs" dxfId="92" priority="44" operator="lessThan">
      <formula>0</formula>
    </cfRule>
  </conditionalFormatting>
  <conditionalFormatting sqref="N154">
    <cfRule type="cellIs" dxfId="91" priority="41" operator="lessThan">
      <formula>0</formula>
    </cfRule>
  </conditionalFormatting>
  <conditionalFormatting sqref="C154">
    <cfRule type="cellIs" dxfId="90" priority="42" operator="lessThan">
      <formula>0</formula>
    </cfRule>
  </conditionalFormatting>
  <conditionalFormatting sqref="N192">
    <cfRule type="cellIs" dxfId="89" priority="39" operator="lessThan">
      <formula>0</formula>
    </cfRule>
  </conditionalFormatting>
  <conditionalFormatting sqref="C192">
    <cfRule type="cellIs" dxfId="88" priority="40" operator="lessThan">
      <formula>0</formula>
    </cfRule>
  </conditionalFormatting>
  <conditionalFormatting sqref="N189">
    <cfRule type="cellIs" dxfId="87" priority="37" operator="lessThan">
      <formula>0</formula>
    </cfRule>
  </conditionalFormatting>
  <conditionalFormatting sqref="C189">
    <cfRule type="cellIs" dxfId="86" priority="38" operator="lessThan">
      <formula>0</formula>
    </cfRule>
  </conditionalFormatting>
  <conditionalFormatting sqref="N185">
    <cfRule type="cellIs" dxfId="85" priority="35" operator="lessThan">
      <formula>0</formula>
    </cfRule>
  </conditionalFormatting>
  <conditionalFormatting sqref="C185">
    <cfRule type="cellIs" dxfId="84" priority="36" operator="lessThan">
      <formula>0</formula>
    </cfRule>
  </conditionalFormatting>
  <conditionalFormatting sqref="N96">
    <cfRule type="cellIs" dxfId="83" priority="31" operator="lessThan">
      <formula>0</formula>
    </cfRule>
  </conditionalFormatting>
  <conditionalFormatting sqref="C96">
    <cfRule type="cellIs" dxfId="82" priority="32" operator="lessThan">
      <formula>0</formula>
    </cfRule>
  </conditionalFormatting>
  <conditionalFormatting sqref="N101">
    <cfRule type="cellIs" dxfId="81" priority="29" operator="lessThan">
      <formula>0</formula>
    </cfRule>
  </conditionalFormatting>
  <conditionalFormatting sqref="C101">
    <cfRule type="cellIs" dxfId="80" priority="30" operator="lessThan">
      <formula>0</formula>
    </cfRule>
  </conditionalFormatting>
  <conditionalFormatting sqref="N59">
    <cfRule type="cellIs" dxfId="79" priority="25" operator="lessThan">
      <formula>0</formula>
    </cfRule>
  </conditionalFormatting>
  <conditionalFormatting sqref="C59">
    <cfRule type="cellIs" dxfId="78" priority="26" operator="lessThan">
      <formula>0</formula>
    </cfRule>
  </conditionalFormatting>
  <conditionalFormatting sqref="N72">
    <cfRule type="cellIs" dxfId="77" priority="19" operator="lessThan">
      <formula>0</formula>
    </cfRule>
  </conditionalFormatting>
  <conditionalFormatting sqref="C72">
    <cfRule type="cellIs" dxfId="76" priority="20" operator="lessThan">
      <formula>0</formula>
    </cfRule>
  </conditionalFormatting>
  <conditionalFormatting sqref="N134">
    <cfRule type="cellIs" dxfId="75" priority="17" operator="lessThan">
      <formula>0</formula>
    </cfRule>
  </conditionalFormatting>
  <conditionalFormatting sqref="C134">
    <cfRule type="cellIs" dxfId="74" priority="18" operator="lessThan">
      <formula>0</formula>
    </cfRule>
  </conditionalFormatting>
  <conditionalFormatting sqref="N167">
    <cfRule type="cellIs" dxfId="73" priority="13" operator="lessThan">
      <formula>0</formula>
    </cfRule>
  </conditionalFormatting>
  <conditionalFormatting sqref="C167">
    <cfRule type="cellIs" dxfId="72" priority="14" operator="lessThan">
      <formula>0</formula>
    </cfRule>
  </conditionalFormatting>
  <conditionalFormatting sqref="N80">
    <cfRule type="cellIs" dxfId="71" priority="9" operator="lessThan">
      <formula>0</formula>
    </cfRule>
  </conditionalFormatting>
  <conditionalFormatting sqref="C80">
    <cfRule type="cellIs" dxfId="70" priority="10" operator="lessThan">
      <formula>0</formula>
    </cfRule>
  </conditionalFormatting>
  <conditionalFormatting sqref="N115">
    <cfRule type="cellIs" dxfId="69" priority="5" operator="lessThan">
      <formula>0</formula>
    </cfRule>
  </conditionalFormatting>
  <conditionalFormatting sqref="C115">
    <cfRule type="cellIs" dxfId="68" priority="6" operator="lessThan">
      <formula>0</formula>
    </cfRule>
  </conditionalFormatting>
  <conditionalFormatting sqref="N129">
    <cfRule type="cellIs" dxfId="67" priority="1" operator="lessThan">
      <formula>0</formula>
    </cfRule>
  </conditionalFormatting>
  <conditionalFormatting sqref="C129">
    <cfRule type="cellIs" dxfId="66" priority="2" operator="lessThan">
      <formula>0</formula>
    </cfRule>
  </conditionalFormatting>
  <pageMargins left="0.55118110236220474" right="0.43307086614173229" top="0.78740157480314965" bottom="0.78740157480314965" header="0.31496062992125984" footer="0.31496062992125984"/>
  <pageSetup paperSize="9" scale="54" orientation="portrait" r:id="rId1"/>
  <rowBreaks count="2" manualBreakCount="2">
    <brk id="79" max="15" man="1"/>
    <brk id="160" max="1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64"/>
  <sheetViews>
    <sheetView tabSelected="1" view="pageBreakPreview" zoomScaleNormal="100" zoomScaleSheetLayoutView="100" workbookViewId="0">
      <selection activeCell="N19" sqref="N19"/>
    </sheetView>
  </sheetViews>
  <sheetFormatPr defaultRowHeight="15" x14ac:dyDescent="0.25"/>
  <cols>
    <col min="2" max="2" width="17" style="146" customWidth="1"/>
    <col min="3" max="3" width="12.42578125" style="26" customWidth="1"/>
    <col min="4" max="4" width="9.42578125" style="26" bestFit="1" customWidth="1"/>
    <col min="5" max="5" width="9.42578125" style="26" customWidth="1"/>
    <col min="6" max="6" width="10.85546875" style="26" customWidth="1"/>
    <col min="7" max="7" width="9.28515625" style="26" customWidth="1"/>
    <col min="8" max="8" width="9.7109375" style="26" customWidth="1"/>
    <col min="9" max="9" width="11.42578125" style="26" customWidth="1"/>
    <col min="10" max="10" width="10.7109375" style="26" customWidth="1"/>
    <col min="11" max="11" width="11.7109375" style="26" customWidth="1"/>
    <col min="12" max="12" width="10.5703125" style="26" customWidth="1"/>
    <col min="13" max="13" width="10.28515625" style="26" bestFit="1" customWidth="1"/>
    <col min="14" max="14" width="8" style="26" customWidth="1"/>
    <col min="15" max="15" width="15.7109375" style="26" customWidth="1"/>
    <col min="16" max="16" width="11.28515625" style="181" customWidth="1"/>
    <col min="17" max="17" width="15.140625" style="181" customWidth="1"/>
  </cols>
  <sheetData>
    <row r="1" spans="1:25" x14ac:dyDescent="0.25">
      <c r="A1" s="197"/>
      <c r="B1" s="198"/>
      <c r="C1" s="199"/>
      <c r="D1" s="199"/>
      <c r="E1" s="199"/>
      <c r="F1" s="199"/>
      <c r="G1" s="199"/>
      <c r="H1" s="199"/>
      <c r="I1" s="199"/>
      <c r="J1" s="199"/>
      <c r="K1" s="199"/>
      <c r="L1" s="199"/>
      <c r="M1" s="199"/>
      <c r="N1" s="199"/>
      <c r="O1" s="199"/>
      <c r="P1" s="200"/>
      <c r="Q1" s="201"/>
    </row>
    <row r="2" spans="1:25" x14ac:dyDescent="0.25">
      <c r="A2" s="202"/>
      <c r="B2" s="101"/>
      <c r="C2" s="27"/>
      <c r="D2" s="27"/>
      <c r="E2" s="27"/>
      <c r="F2" s="27"/>
      <c r="G2" s="27"/>
      <c r="H2" s="27"/>
      <c r="I2" s="27"/>
      <c r="J2" s="27"/>
      <c r="K2" s="27"/>
      <c r="L2" s="27"/>
      <c r="M2" s="27"/>
      <c r="N2" s="27"/>
      <c r="O2" s="27"/>
      <c r="P2" s="203"/>
      <c r="Q2" s="204"/>
    </row>
    <row r="3" spans="1:25" x14ac:dyDescent="0.25">
      <c r="A3" s="202"/>
      <c r="B3" s="101"/>
      <c r="C3" s="27"/>
      <c r="D3" s="27"/>
      <c r="E3" s="27"/>
      <c r="F3" s="27"/>
      <c r="G3" s="27"/>
      <c r="H3" s="27"/>
      <c r="I3" s="27"/>
      <c r="J3" s="27"/>
      <c r="K3" s="27"/>
      <c r="L3" s="27"/>
      <c r="M3" s="27"/>
      <c r="N3" s="27"/>
      <c r="O3" s="27"/>
      <c r="P3" s="203"/>
      <c r="Q3" s="204"/>
    </row>
    <row r="4" spans="1:25" x14ac:dyDescent="0.25">
      <c r="A4" s="202"/>
      <c r="B4" s="101"/>
      <c r="C4" s="27"/>
      <c r="D4" s="27"/>
      <c r="E4" s="27"/>
      <c r="F4" s="27"/>
      <c r="G4" s="27"/>
      <c r="H4" s="27"/>
      <c r="I4" s="27"/>
      <c r="J4" s="27"/>
      <c r="K4" s="27"/>
      <c r="L4" s="27"/>
      <c r="M4" s="27"/>
      <c r="N4" s="27"/>
      <c r="O4" s="27"/>
      <c r="P4" s="203"/>
      <c r="Q4" s="204"/>
    </row>
    <row r="5" spans="1:25" ht="18.75" x14ac:dyDescent="0.25">
      <c r="A5" s="283" t="s">
        <v>23502</v>
      </c>
      <c r="B5" s="284"/>
      <c r="C5" s="284"/>
      <c r="D5" s="284"/>
      <c r="E5" s="284"/>
      <c r="F5" s="284"/>
      <c r="G5" s="284"/>
      <c r="H5" s="284"/>
      <c r="I5" s="284"/>
      <c r="J5" s="284"/>
      <c r="K5" s="284"/>
      <c r="L5" s="284"/>
      <c r="M5" s="284"/>
      <c r="N5" s="284"/>
      <c r="O5" s="284"/>
      <c r="P5" s="284"/>
      <c r="Q5" s="285"/>
    </row>
    <row r="6" spans="1:25" ht="15.75" x14ac:dyDescent="0.25">
      <c r="A6" s="309" t="s">
        <v>39102</v>
      </c>
      <c r="B6" s="310"/>
      <c r="C6" s="310"/>
      <c r="D6" s="310"/>
      <c r="E6" s="310"/>
      <c r="F6" s="310"/>
      <c r="G6" s="310"/>
      <c r="H6" s="310"/>
      <c r="I6" s="310"/>
      <c r="J6" s="310"/>
      <c r="K6" s="310"/>
      <c r="L6" s="310"/>
      <c r="M6" s="310"/>
      <c r="N6" s="310"/>
      <c r="O6" s="310"/>
      <c r="P6" s="310"/>
      <c r="Q6" s="311"/>
    </row>
    <row r="7" spans="1:25" s="170" customFormat="1" ht="18.75" customHeight="1" x14ac:dyDescent="0.25">
      <c r="A7" s="205" t="s">
        <v>39185</v>
      </c>
      <c r="B7" s="171" t="s">
        <v>39184</v>
      </c>
      <c r="C7" s="172">
        <v>1</v>
      </c>
      <c r="D7" s="289" t="str">
        <f>VLOOKUP(C7,EMOP!A:C,2,FALSE)</f>
        <v>SERVIÇOS DE ESCRITÓRIO, LABORATÓRIO E CAMPO</v>
      </c>
      <c r="E7" s="289"/>
      <c r="F7" s="289"/>
      <c r="G7" s="289"/>
      <c r="H7" s="289"/>
      <c r="I7" s="289"/>
      <c r="J7" s="289"/>
      <c r="K7" s="289"/>
      <c r="L7" s="289"/>
      <c r="M7" s="289"/>
      <c r="N7" s="289"/>
      <c r="O7" s="289"/>
      <c r="P7" s="289"/>
      <c r="Q7" s="290"/>
      <c r="R7"/>
      <c r="S7"/>
      <c r="T7"/>
      <c r="U7"/>
      <c r="V7" s="167"/>
      <c r="W7" s="167"/>
      <c r="X7" s="168"/>
      <c r="Y7" s="169"/>
    </row>
    <row r="8" spans="1:25" x14ac:dyDescent="0.25">
      <c r="A8" s="206" t="s">
        <v>39183</v>
      </c>
      <c r="B8" s="25" t="s">
        <v>39048</v>
      </c>
      <c r="C8" s="291" t="s">
        <v>23503</v>
      </c>
      <c r="D8" s="291"/>
      <c r="E8" s="291"/>
      <c r="F8" s="291"/>
      <c r="G8" s="291"/>
      <c r="H8" s="291"/>
      <c r="I8" s="291"/>
      <c r="J8" s="291"/>
      <c r="K8" s="291"/>
      <c r="L8" s="291"/>
      <c r="M8" s="291"/>
      <c r="N8" s="190" t="s">
        <v>39049</v>
      </c>
      <c r="O8" s="190" t="s">
        <v>39050</v>
      </c>
      <c r="P8" s="179" t="s">
        <v>39229</v>
      </c>
      <c r="Q8" s="207" t="s">
        <v>39230</v>
      </c>
    </row>
    <row r="9" spans="1:25" ht="25.5" customHeight="1" x14ac:dyDescent="0.25">
      <c r="A9" s="208" t="s">
        <v>39186</v>
      </c>
      <c r="B9" s="4" t="str">
        <f>VLOOKUP(A9,'VIA REEX.'!A:P,2,FALSE)</f>
        <v>01.005.0003-A</v>
      </c>
      <c r="C9" s="298" t="str">
        <f>VLOOKUP(B9,EMOP!A:C,2,FALSE)</f>
        <v>PREPARO MANUAL DE TERRENO,COMPREENDENDO ACERTO,RASPAGEM EVENTUALMENTE ATE 0.30M DE PROFUNDIDADE E AFASTAMENTO LATERAL DOMATERIAL EXCEDENTE,INCLUSIVE COMPACTACAO MECANICA</v>
      </c>
      <c r="D9" s="299"/>
      <c r="E9" s="299"/>
      <c r="F9" s="299"/>
      <c r="G9" s="299"/>
      <c r="H9" s="299"/>
      <c r="I9" s="299"/>
      <c r="J9" s="299"/>
      <c r="K9" s="299"/>
      <c r="L9" s="299"/>
      <c r="M9" s="300"/>
      <c r="N9" s="5" t="str">
        <f>VLOOKUP(B9,EMOP!A:C,3)</f>
        <v>M2</v>
      </c>
      <c r="O9" s="6">
        <f>VLOOKUP(A9,'VIA REEX.'!A:P,15,FALSE)</f>
        <v>4521.99</v>
      </c>
      <c r="P9" s="180">
        <f>VLOOKUP(B9,JULHO.19!A:B,2,FALSE)</f>
        <v>8.31</v>
      </c>
      <c r="Q9" s="209">
        <f>TRUNC(P9*O9,2)</f>
        <v>37577.730000000003</v>
      </c>
    </row>
    <row r="10" spans="1:25" ht="24" customHeight="1" x14ac:dyDescent="0.25">
      <c r="A10" s="208" t="s">
        <v>39187</v>
      </c>
      <c r="B10" s="4" t="str">
        <f>VLOOKUP(A10,'VIA REEX.'!A:P,2,FALSE)</f>
        <v>01.018.0001-A</v>
      </c>
      <c r="C10" s="298" t="str">
        <f>VLOOKUP(B10,EMOP!A:C,2,FALSE)</f>
        <v>MARCACAO DE OBRA SEM INSTRUMENTO TOPOGRAFICO,CONSIDERADA A PROJECAO HORIZONTAL DA AREA ENVOLVENTE</v>
      </c>
      <c r="D10" s="299"/>
      <c r="E10" s="299"/>
      <c r="F10" s="299"/>
      <c r="G10" s="299"/>
      <c r="H10" s="299"/>
      <c r="I10" s="299"/>
      <c r="J10" s="299"/>
      <c r="K10" s="299"/>
      <c r="L10" s="299"/>
      <c r="M10" s="300"/>
      <c r="N10" s="5" t="str">
        <f>VLOOKUP(B10,EMOP!A:C,3)</f>
        <v>M2</v>
      </c>
      <c r="O10" s="6">
        <f>VLOOKUP(A10,'VIA REEX.'!A:P,15,FALSE)</f>
        <v>6610.52</v>
      </c>
      <c r="P10" s="180">
        <f>VLOOKUP(B10,JULHO.19!A:B,2,FALSE)</f>
        <v>2.29</v>
      </c>
      <c r="Q10" s="209">
        <f t="shared" ref="Q10:Q57" si="0">TRUNC(P10*O10,2)</f>
        <v>15138.09</v>
      </c>
    </row>
    <row r="11" spans="1:25" ht="18" customHeight="1" x14ac:dyDescent="0.25">
      <c r="A11" s="210">
        <v>1</v>
      </c>
      <c r="B11" s="176"/>
      <c r="C11" s="177"/>
      <c r="D11" s="176"/>
      <c r="E11" s="177"/>
      <c r="F11" s="176"/>
      <c r="G11" s="177"/>
      <c r="H11" s="176"/>
      <c r="I11" s="177"/>
      <c r="J11" s="312"/>
      <c r="K11" s="312"/>
      <c r="L11" s="312"/>
      <c r="M11" s="313" t="s">
        <v>39347</v>
      </c>
      <c r="N11" s="313"/>
      <c r="O11" s="314"/>
      <c r="P11" s="178" t="s">
        <v>39228</v>
      </c>
      <c r="Q11" s="211">
        <f>SUM(Q9:Q10)</f>
        <v>52715.820000000007</v>
      </c>
      <c r="R11" s="169"/>
    </row>
    <row r="12" spans="1:25" s="170" customFormat="1" ht="18.75" customHeight="1" x14ac:dyDescent="0.25">
      <c r="A12" s="205" t="s">
        <v>39188</v>
      </c>
      <c r="B12" s="171" t="s">
        <v>39184</v>
      </c>
      <c r="C12" s="172">
        <v>2</v>
      </c>
      <c r="D12" s="289" t="str">
        <f>VLOOKUP(C12,EMOP!A:C,2,FALSE)</f>
        <v>CANTEIRO DE OBRA</v>
      </c>
      <c r="E12" s="289"/>
      <c r="F12" s="289"/>
      <c r="G12" s="289"/>
      <c r="H12" s="289"/>
      <c r="I12" s="289"/>
      <c r="J12" s="289"/>
      <c r="K12" s="289"/>
      <c r="L12" s="289"/>
      <c r="M12" s="289"/>
      <c r="N12" s="289"/>
      <c r="O12" s="289"/>
      <c r="P12" s="289"/>
      <c r="Q12" s="290"/>
      <c r="R12"/>
      <c r="S12"/>
      <c r="T12"/>
      <c r="U12"/>
      <c r="V12" s="167"/>
      <c r="W12" s="167"/>
      <c r="X12" s="168"/>
      <c r="Y12" s="169"/>
    </row>
    <row r="13" spans="1:25" ht="44.25" customHeight="1" x14ac:dyDescent="0.25">
      <c r="A13" s="208" t="s">
        <v>39192</v>
      </c>
      <c r="B13" s="4" t="str">
        <f>VLOOKUP(A13,'VIA REEX.'!A:P,2,FALSE)</f>
        <v>02.011.0002-A</v>
      </c>
      <c r="C13" s="298" t="str">
        <f>VLOOKUP(B13,EMOP!A:C,2,FALSE)</f>
        <v>CERCA PROTETORA DE BORDA DE VALA,CONSTRUIDA COM MONTANTES DE3"X3" DE MADEIRA DE 3ª,COM 1,50M DE COMPRIMENTO,FICANDO 0,50M ENTERRADO,COM INTERVALO DE 2,00M E 2 TABUAS DE MADEIRA DE1"X12",HORIZONTAIS,COM 40CM DE SEPARACAO,COM APROVEITAMENTODE 3 VEZES DA MADEIRA</v>
      </c>
      <c r="D13" s="299"/>
      <c r="E13" s="299"/>
      <c r="F13" s="299"/>
      <c r="G13" s="299"/>
      <c r="H13" s="299"/>
      <c r="I13" s="299"/>
      <c r="J13" s="299"/>
      <c r="K13" s="299"/>
      <c r="L13" s="299"/>
      <c r="M13" s="300"/>
      <c r="N13" s="5" t="str">
        <f>VLOOKUP(B13,EMOP!A:C,3)</f>
        <v>M</v>
      </c>
      <c r="O13" s="6">
        <f>VLOOKUP(A13,'VIA REEX.'!A:P,15,FALSE)</f>
        <v>1507.33</v>
      </c>
      <c r="P13" s="180">
        <f>VLOOKUP(B13,JULHO.19!A:B,2,FALSE)</f>
        <v>11.87</v>
      </c>
      <c r="Q13" s="209">
        <f t="shared" si="0"/>
        <v>17892</v>
      </c>
    </row>
    <row r="14" spans="1:25" ht="18.75" customHeight="1" x14ac:dyDescent="0.25">
      <c r="A14" s="208" t="s">
        <v>39193</v>
      </c>
      <c r="B14" s="4" t="str">
        <f>VLOOKUP(A14,'VIA REEX.'!A:P,2,FALSE)</f>
        <v>02.011.0003-A</v>
      </c>
      <c r="C14" s="298" t="str">
        <f>VLOOKUP(B14,EMOP!A:C,2,FALSE)</f>
        <v>RETIRADA E RECOLOCACAO DA CERCA PROTETORA DE BORDA DE VALA,SEGUNDO DESCRICAO DO ITEM 02.011.0001,EXCETO MATERIAIS</v>
      </c>
      <c r="D14" s="299"/>
      <c r="E14" s="299"/>
      <c r="F14" s="299"/>
      <c r="G14" s="299"/>
      <c r="H14" s="299"/>
      <c r="I14" s="299"/>
      <c r="J14" s="299"/>
      <c r="K14" s="299"/>
      <c r="L14" s="299"/>
      <c r="M14" s="300"/>
      <c r="N14" s="5" t="str">
        <f>VLOOKUP(B14,EMOP!A:C,3)</f>
        <v>M</v>
      </c>
      <c r="O14" s="6">
        <f>VLOOKUP(A14,'VIA REEX.'!A:P,15,FALSE)</f>
        <v>1507.33</v>
      </c>
      <c r="P14" s="180">
        <f>VLOOKUP(B14,JULHO.19!A:B,2,FALSE)</f>
        <v>10.220000000000001</v>
      </c>
      <c r="Q14" s="209">
        <f t="shared" si="0"/>
        <v>15404.91</v>
      </c>
    </row>
    <row r="15" spans="1:25" ht="24.75" customHeight="1" x14ac:dyDescent="0.25">
      <c r="A15" s="208" t="s">
        <v>39194</v>
      </c>
      <c r="B15" s="4" t="str">
        <f>VLOOKUP(A15,'VIA REEX.'!A:P,2,FALSE)</f>
        <v>02.020.0005-A</v>
      </c>
      <c r="C15" s="298" t="str">
        <f>VLOOKUP(B15,EMOP!A:C,2,FALSE)</f>
        <v>BARRAGEM DE BLOQUEIO DE OBRA NA VIA PUBLICA,DE ACORDO COM ARESOLUCAO DA PREFEITURA-RJ,COMPREENDENDO FORNECIMENTO,COLOCACAO E PINTURA DOS SUPORTES DE MADEIRA COM REAPROVEITAMENTO DO CONJUNTO 40 (QUARENTA) VEZES</v>
      </c>
      <c r="D15" s="299"/>
      <c r="E15" s="299"/>
      <c r="F15" s="299"/>
      <c r="G15" s="299"/>
      <c r="H15" s="299"/>
      <c r="I15" s="299"/>
      <c r="J15" s="299"/>
      <c r="K15" s="299"/>
      <c r="L15" s="299"/>
      <c r="M15" s="300"/>
      <c r="N15" s="5" t="str">
        <f>VLOOKUP(B15,EMOP!A:C,3)</f>
        <v>M</v>
      </c>
      <c r="O15" s="6">
        <f>VLOOKUP(A15,'VIA REEX.'!A:P,15,FALSE)</f>
        <v>70.16931925988338</v>
      </c>
      <c r="P15" s="180">
        <f>VLOOKUP(B15,JULHO.19!A:B,2,FALSE)</f>
        <v>2.44</v>
      </c>
      <c r="Q15" s="209">
        <f t="shared" si="0"/>
        <v>171.21</v>
      </c>
    </row>
    <row r="16" spans="1:25" ht="28.5" customHeight="1" x14ac:dyDescent="0.25">
      <c r="A16" s="208" t="s">
        <v>39195</v>
      </c>
      <c r="B16" s="4" t="str">
        <f>VLOOKUP(A16,'VIA REEX.'!A:P,2,FALSE)</f>
        <v>02.030.0005-A</v>
      </c>
      <c r="C16" s="298" t="str">
        <f>VLOOKUP(B16,EMOP!A:C,2,FALSE)</f>
        <v>PLACA DE SINALIZACAO PREVENTIVA PARA OBRA NA VIA PUBLICA,DEACORDO COM A RESOLUCAO DA PREFEITURA-RJ, COMPREENDENDO FORNECIMENTO E PINTURA DA PLACA E DOS SUPORTES DE MADEIRA.FORNECIMENTO E COLOCACAO</v>
      </c>
      <c r="D16" s="299"/>
      <c r="E16" s="299"/>
      <c r="F16" s="299"/>
      <c r="G16" s="299"/>
      <c r="H16" s="299"/>
      <c r="I16" s="299"/>
      <c r="J16" s="299"/>
      <c r="K16" s="299"/>
      <c r="L16" s="299"/>
      <c r="M16" s="300"/>
      <c r="N16" s="5" t="str">
        <f>VLOOKUP(B16,EMOP!A:C,3)</f>
        <v>UN</v>
      </c>
      <c r="O16" s="6">
        <f>VLOOKUP(A16,'VIA REEX.'!A:P,15,FALSE)</f>
        <v>61</v>
      </c>
      <c r="P16" s="180">
        <f>VLOOKUP(B16,JULHO.19!A:B,2,FALSE)</f>
        <v>63.26</v>
      </c>
      <c r="Q16" s="209">
        <f t="shared" si="0"/>
        <v>3858.86</v>
      </c>
    </row>
    <row r="17" spans="1:25" ht="18" customHeight="1" x14ac:dyDescent="0.25">
      <c r="A17" s="210">
        <v>2</v>
      </c>
      <c r="B17" s="176"/>
      <c r="C17" s="177"/>
      <c r="D17" s="176"/>
      <c r="E17" s="177"/>
      <c r="F17" s="176"/>
      <c r="G17" s="177"/>
      <c r="H17" s="176"/>
      <c r="I17" s="177"/>
      <c r="J17" s="312"/>
      <c r="K17" s="312"/>
      <c r="L17" s="312"/>
      <c r="M17" s="313" t="s">
        <v>39348</v>
      </c>
      <c r="N17" s="313"/>
      <c r="O17" s="314"/>
      <c r="P17" s="178" t="s">
        <v>39228</v>
      </c>
      <c r="Q17" s="211">
        <f>SUM(Q13:Q16)</f>
        <v>37326.980000000003</v>
      </c>
      <c r="R17" s="169"/>
    </row>
    <row r="18" spans="1:25" s="170" customFormat="1" ht="18.75" customHeight="1" x14ac:dyDescent="0.25">
      <c r="A18" s="205" t="s">
        <v>39189</v>
      </c>
      <c r="B18" s="171" t="s">
        <v>39184</v>
      </c>
      <c r="C18" s="172">
        <v>3</v>
      </c>
      <c r="D18" s="289" t="str">
        <f>VLOOKUP(C18,EMOP!A:C,2,FALSE)</f>
        <v>MOVIMENTO DE TERRA</v>
      </c>
      <c r="E18" s="289"/>
      <c r="F18" s="289"/>
      <c r="G18" s="289"/>
      <c r="H18" s="289"/>
      <c r="I18" s="289"/>
      <c r="J18" s="289"/>
      <c r="K18" s="289"/>
      <c r="L18" s="289"/>
      <c r="M18" s="289"/>
      <c r="N18" s="289"/>
      <c r="O18" s="289"/>
      <c r="P18" s="289"/>
      <c r="Q18" s="290"/>
      <c r="R18"/>
      <c r="S18"/>
      <c r="T18"/>
      <c r="U18"/>
      <c r="V18" s="167"/>
      <c r="W18" s="167"/>
      <c r="X18" s="168"/>
      <c r="Y18" s="169"/>
    </row>
    <row r="19" spans="1:25" ht="36.75" customHeight="1" x14ac:dyDescent="0.25">
      <c r="A19" s="208" t="s">
        <v>39196</v>
      </c>
      <c r="B19" s="4" t="str">
        <f>VLOOKUP(A19,'VIA REEX.'!A:P,2,FALSE)</f>
        <v>03.020.0030-B</v>
      </c>
      <c r="C19" s="298" t="str">
        <f>VLOOKUP(B19,EMOP!A:C,2,FALSE)</f>
        <v>ESCAVACAO MECANICA DE VALA NAO ESCORADA,EM MATERIAL DE 1ªCATEGORIA COM PEDRAS,INSTALACOES PREDIAIS OU OUTROS REDUTORES DE PRODUTIVIDADE,OU CAVAS DE FUNDACAO,ATE 1,50M DE PROFUNDIDADE,UTILIZANDO ESCAVADEIRA HIDRAULICA DE 0,78M3,EXCLUSIVE ESGOTAMENTO</v>
      </c>
      <c r="D19" s="299"/>
      <c r="E19" s="299"/>
      <c r="F19" s="299"/>
      <c r="G19" s="299"/>
      <c r="H19" s="299"/>
      <c r="I19" s="299"/>
      <c r="J19" s="299"/>
      <c r="K19" s="299"/>
      <c r="L19" s="299"/>
      <c r="M19" s="300"/>
      <c r="N19" s="5" t="str">
        <f>VLOOKUP(B19,EMOP!A:C,3)</f>
        <v>M3</v>
      </c>
      <c r="O19" s="6">
        <f>VLOOKUP(A19,'VIA REEX.'!A:P,15,FALSE)</f>
        <v>4407.96</v>
      </c>
      <c r="P19" s="180">
        <f>VLOOKUP(B19,JULHO.19!A:B,2,FALSE)</f>
        <v>10.36</v>
      </c>
      <c r="Q19" s="209">
        <f t="shared" si="0"/>
        <v>45666.46</v>
      </c>
    </row>
    <row r="20" spans="1:25" ht="18" customHeight="1" x14ac:dyDescent="0.25">
      <c r="A20" s="210">
        <v>3</v>
      </c>
      <c r="B20" s="176"/>
      <c r="C20" s="177"/>
      <c r="D20" s="176"/>
      <c r="E20" s="177"/>
      <c r="F20" s="176"/>
      <c r="G20" s="177"/>
      <c r="H20" s="176"/>
      <c r="I20" s="177"/>
      <c r="J20" s="312"/>
      <c r="K20" s="312"/>
      <c r="L20" s="312"/>
      <c r="M20" s="313" t="s">
        <v>39349</v>
      </c>
      <c r="N20" s="313"/>
      <c r="O20" s="314"/>
      <c r="P20" s="178" t="s">
        <v>39228</v>
      </c>
      <c r="Q20" s="211">
        <f>SUM(Q19)</f>
        <v>45666.46</v>
      </c>
      <c r="R20" s="169"/>
    </row>
    <row r="21" spans="1:25" s="170" customFormat="1" ht="18.75" customHeight="1" x14ac:dyDescent="0.25">
      <c r="A21" s="205" t="s">
        <v>39190</v>
      </c>
      <c r="B21" s="171" t="s">
        <v>39184</v>
      </c>
      <c r="C21" s="172">
        <v>4</v>
      </c>
      <c r="D21" s="289" t="str">
        <f>VLOOKUP(C21,EMOP!A:C,2,FALSE)</f>
        <v>TRANSPORTES</v>
      </c>
      <c r="E21" s="289"/>
      <c r="F21" s="289"/>
      <c r="G21" s="289"/>
      <c r="H21" s="289"/>
      <c r="I21" s="289"/>
      <c r="J21" s="289"/>
      <c r="K21" s="289"/>
      <c r="L21" s="289"/>
      <c r="M21" s="289"/>
      <c r="N21" s="289"/>
      <c r="O21" s="289"/>
      <c r="P21" s="289"/>
      <c r="Q21" s="290"/>
      <c r="R21"/>
      <c r="S21"/>
      <c r="T21"/>
      <c r="U21"/>
      <c r="V21" s="167"/>
      <c r="W21" s="167"/>
      <c r="X21" s="168"/>
      <c r="Y21" s="169"/>
    </row>
    <row r="22" spans="1:25" ht="28.5" customHeight="1" x14ac:dyDescent="0.25">
      <c r="A22" s="208" t="s">
        <v>39197</v>
      </c>
      <c r="B22" s="4" t="str">
        <f>VLOOKUP(A22,'VIA REEX.'!A:P,2,FALSE)</f>
        <v>04.005.0127-A</v>
      </c>
      <c r="C22" s="298" t="str">
        <f>VLOOKUP(B22,EMOP!A:C,2,FALSE)</f>
        <v>TRANSPORTE DE CARGA DE QUALQUER NATUREZA,EXCLUSIVE AS DESPESAS DE CARGA E DESCARGA,TANTO DE ESPERA DO CAMINHAO COMO DO SERVENTE OU EQUIPAMENTO AUXILIAR,A VELOCIDADE MEDIA DE 10KM/H,EM CAMINHAO BASCULANTE A OLEO DIESEL,COM CAPACIDADE UTIL DE8T</v>
      </c>
      <c r="D22" s="299"/>
      <c r="E22" s="299"/>
      <c r="F22" s="299"/>
      <c r="G22" s="299"/>
      <c r="H22" s="299"/>
      <c r="I22" s="299"/>
      <c r="J22" s="299"/>
      <c r="K22" s="299"/>
      <c r="L22" s="299"/>
      <c r="M22" s="300"/>
      <c r="N22" s="5" t="str">
        <f>VLOOKUP(B22,EMOP!A:C,3)</f>
        <v>T X KM</v>
      </c>
      <c r="O22" s="6">
        <f>VLOOKUP(A22,'VIA REEX.'!A:P,15,FALSE)</f>
        <v>37919.660000000003</v>
      </c>
      <c r="P22" s="180">
        <f>VLOOKUP(B22,JULHO.19!A:B,2,FALSE)</f>
        <v>3.18</v>
      </c>
      <c r="Q22" s="209">
        <f t="shared" si="0"/>
        <v>120584.51</v>
      </c>
    </row>
    <row r="23" spans="1:25" ht="30.75" customHeight="1" x14ac:dyDescent="0.25">
      <c r="A23" s="208" t="s">
        <v>39198</v>
      </c>
      <c r="B23" s="4" t="str">
        <f>VLOOKUP(A23,'VIA REEX.'!A:P,2,FALSE)</f>
        <v>04.005.0163-A</v>
      </c>
      <c r="C23" s="298" t="str">
        <f>VLOOKUP(B23,EMOP!A:C,2,FALSE)</f>
        <v>TRANSPORTE DE CARGA DE QUALQUER NATUREZA,EXCLUSIVE AS DESPESAS DE CARGA E DESCARGA,TANTO DE ESPERA DO CAMINHAO COMO DO SERVENTE OU EQUIPAMENTO AUXILIAR,A VELOCIDADE MEDIA DE 30KM/H,EM CAMINHAO BASCULANTE A OLEO DIESEL,COM CAPACIDADE UTIL DE17T</v>
      </c>
      <c r="D23" s="299"/>
      <c r="E23" s="299"/>
      <c r="F23" s="299"/>
      <c r="G23" s="299"/>
      <c r="H23" s="299"/>
      <c r="I23" s="299"/>
      <c r="J23" s="299"/>
      <c r="K23" s="299"/>
      <c r="L23" s="299"/>
      <c r="M23" s="300"/>
      <c r="N23" s="5" t="str">
        <f>VLOOKUP(B23,EMOP!A:C,3)</f>
        <v>T X KM</v>
      </c>
      <c r="O23" s="6">
        <f>VLOOKUP(A23,'VIA REEX.'!A:P,15,FALSE)</f>
        <v>226189.79</v>
      </c>
      <c r="P23" s="180">
        <f>VLOOKUP(B23,JULHO.19!A:B,2,FALSE)</f>
        <v>0.6</v>
      </c>
      <c r="Q23" s="209">
        <f t="shared" si="0"/>
        <v>135713.87</v>
      </c>
    </row>
    <row r="24" spans="1:25" ht="27.75" customHeight="1" x14ac:dyDescent="0.25">
      <c r="A24" s="208" t="s">
        <v>39199</v>
      </c>
      <c r="B24" s="4" t="str">
        <f>VLOOKUP(A24,'VIA REEX.'!A:P,2,FALSE)</f>
        <v>04.005.0350-B</v>
      </c>
      <c r="C24" s="298" t="str">
        <f>VLOOKUP(B24,EMOP!A:C,2,FALSE)</f>
        <v>TRANSPORTE DE EQUIPAMENTOS PESADOS EM CARRETAS,EXCLUSIVE A CARGA E DESCARGA(VIDE ITEM 04.014.0091) E O CUSTO HORARIO DOSEQUIPAMENTOS TRANSPORTADOS</v>
      </c>
      <c r="D24" s="299"/>
      <c r="E24" s="299"/>
      <c r="F24" s="299"/>
      <c r="G24" s="299"/>
      <c r="H24" s="299"/>
      <c r="I24" s="299"/>
      <c r="J24" s="299"/>
      <c r="K24" s="299"/>
      <c r="L24" s="299"/>
      <c r="M24" s="300"/>
      <c r="N24" s="5" t="str">
        <f>VLOOKUP(B24,EMOP!A:C,3)</f>
        <v>T X KM</v>
      </c>
      <c r="O24" s="6">
        <f>VLOOKUP(A24,'VIA REEX.'!A:P,15,FALSE)</f>
        <v>1448.92</v>
      </c>
      <c r="P24" s="180">
        <f>VLOOKUP(B24,JULHO.19!A:B,2,FALSE)</f>
        <v>1.41</v>
      </c>
      <c r="Q24" s="209">
        <f t="shared" si="0"/>
        <v>2042.97</v>
      </c>
    </row>
    <row r="25" spans="1:25" ht="29.25" customHeight="1" x14ac:dyDescent="0.25">
      <c r="A25" s="208" t="s">
        <v>39200</v>
      </c>
      <c r="B25" s="4" t="str">
        <f>VLOOKUP(A25,'VIA REEX.'!A:P,2,FALSE)</f>
        <v>04.006.0013-B</v>
      </c>
      <c r="C25" s="298" t="str">
        <f>VLOOKUP(B25,EMOP!A:C,2,FALSE)</f>
        <v>CARGA E DESCARGA MANUAL DE PECAS DE PESO REDUZIDO:TIJOLOS,TELHAS,CIMENTO E AGREGADOS EM SACOS,EM CAMINHAO DE CARROCERIAFIXA A OLEO DIESEL,COM CAPACIDADE UTIL DE 7,5T,INCLUSIVE O TEMPO DE CARGA,DESCARGA E MANOBRA</v>
      </c>
      <c r="D25" s="299"/>
      <c r="E25" s="299"/>
      <c r="F25" s="299"/>
      <c r="G25" s="299"/>
      <c r="H25" s="299"/>
      <c r="I25" s="299"/>
      <c r="J25" s="299"/>
      <c r="K25" s="299"/>
      <c r="L25" s="299"/>
      <c r="M25" s="300"/>
      <c r="N25" s="5" t="str">
        <f>VLOOKUP(B25,EMOP!A:C,3)</f>
        <v>T</v>
      </c>
      <c r="O25" s="6">
        <f>VLOOKUP(A25,'VIA REEX.'!A:P,15,FALSE)</f>
        <v>2.7</v>
      </c>
      <c r="P25" s="180">
        <f>VLOOKUP(B25,JULHO.19!A:B,2,FALSE)</f>
        <v>38.51</v>
      </c>
      <c r="Q25" s="209">
        <f t="shared" si="0"/>
        <v>103.97</v>
      </c>
    </row>
    <row r="26" spans="1:25" ht="40.5" customHeight="1" x14ac:dyDescent="0.25">
      <c r="A26" s="208" t="s">
        <v>39201</v>
      </c>
      <c r="B26" s="4" t="str">
        <f>VLOOKUP(A26,'VIA REEX.'!A:P,2,FALSE)</f>
        <v>04.011.0052-B</v>
      </c>
      <c r="C26" s="298" t="str">
        <f>VLOOKUP(B26,EMOP!A:C,2,FALSE)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6" s="299"/>
      <c r="E26" s="299"/>
      <c r="F26" s="299"/>
      <c r="G26" s="299"/>
      <c r="H26" s="299"/>
      <c r="I26" s="299"/>
      <c r="J26" s="299"/>
      <c r="K26" s="299"/>
      <c r="L26" s="299"/>
      <c r="M26" s="300"/>
      <c r="N26" s="5" t="str">
        <f>VLOOKUP(B26,EMOP!A:C,3)</f>
        <v>T</v>
      </c>
      <c r="O26" s="6">
        <f>VLOOKUP(A26,'VIA REEX.'!A:P,15,FALSE)</f>
        <v>21872.510000000002</v>
      </c>
      <c r="P26" s="180">
        <f>VLOOKUP(B26,JULHO.19!A:B,2,FALSE)</f>
        <v>5.98</v>
      </c>
      <c r="Q26" s="209">
        <f t="shared" si="0"/>
        <v>130797.6</v>
      </c>
    </row>
    <row r="27" spans="1:25" ht="29.25" customHeight="1" x14ac:dyDescent="0.25">
      <c r="A27" s="208" t="s">
        <v>39202</v>
      </c>
      <c r="B27" s="4" t="str">
        <f>VLOOKUP(A27,'VIA REEX.'!A:P,2,FALSE)</f>
        <v>04.014.0091-B</v>
      </c>
      <c r="C27" s="298" t="str">
        <f>VLOOKUP(B27,EMOP!A:C,2,FALSE)</f>
        <v>CARGA E DESCARGA DE EQUIPAMENTOS PESADOS,EM CARRETAS,EXCLUSIVE O CUSTO HORARIO DO EQUIPAMENTO DURANTE A OPERACAO</v>
      </c>
      <c r="D27" s="299"/>
      <c r="E27" s="299"/>
      <c r="F27" s="299"/>
      <c r="G27" s="299"/>
      <c r="H27" s="299"/>
      <c r="I27" s="299"/>
      <c r="J27" s="299"/>
      <c r="K27" s="299"/>
      <c r="L27" s="299"/>
      <c r="M27" s="300"/>
      <c r="N27" s="5" t="str">
        <f>VLOOKUP(B27,EMOP!A:C,3)</f>
        <v>T</v>
      </c>
      <c r="O27" s="6">
        <f>VLOOKUP(A27,'VIA REEX.'!A:P,15,FALSE)</f>
        <v>57.95</v>
      </c>
      <c r="P27" s="180">
        <f>VLOOKUP(B27,JULHO.19!A:B,2,FALSE)</f>
        <v>35.56</v>
      </c>
      <c r="Q27" s="209">
        <f t="shared" si="0"/>
        <v>2060.6999999999998</v>
      </c>
    </row>
    <row r="28" spans="1:25" ht="22.5" customHeight="1" x14ac:dyDescent="0.25">
      <c r="A28" s="208" t="s">
        <v>39203</v>
      </c>
      <c r="B28" s="4" t="str">
        <f>VLOOKUP(A28,'VIA REEX.'!A:P,2,FALSE)</f>
        <v>04.018.0010-A</v>
      </c>
      <c r="C28" s="298" t="str">
        <f>VLOOKUP(B28,EMOP!A:C,2,FALSE)</f>
        <v>RECEBIMENTO DE CARGA DE CAMINHAO BASCULANTE EM SERVICOS DE DESCARGA MECANICA</v>
      </c>
      <c r="D28" s="299"/>
      <c r="E28" s="299"/>
      <c r="F28" s="299"/>
      <c r="G28" s="299"/>
      <c r="H28" s="299"/>
      <c r="I28" s="299"/>
      <c r="J28" s="299"/>
      <c r="K28" s="299"/>
      <c r="L28" s="299"/>
      <c r="M28" s="300"/>
      <c r="N28" s="5" t="str">
        <f>VLOOKUP(B28,EMOP!A:C,3)</f>
        <v>T</v>
      </c>
      <c r="O28" s="6">
        <f>VLOOKUP(A28,'VIA REEX.'!A:P,15,FALSE)</f>
        <v>1216.33</v>
      </c>
      <c r="P28" s="180">
        <f>VLOOKUP(B28,JULHO.19!A:B,2,FALSE)</f>
        <v>0.37</v>
      </c>
      <c r="Q28" s="209">
        <f t="shared" si="0"/>
        <v>450.04</v>
      </c>
    </row>
    <row r="29" spans="1:25" ht="42.75" customHeight="1" x14ac:dyDescent="0.25">
      <c r="A29" s="208" t="s">
        <v>39204</v>
      </c>
      <c r="B29" s="4" t="str">
        <f>VLOOKUP(A29,'VIA REEX.'!A:P,2,FALSE)</f>
        <v xml:space="preserve">TC09050700 </v>
      </c>
      <c r="C29" s="298" t="str">
        <f>VLOOKUP(B29,EMOP!A:C,2,FALSE)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9" s="299"/>
      <c r="E29" s="299"/>
      <c r="F29" s="299"/>
      <c r="G29" s="299"/>
      <c r="H29" s="299"/>
      <c r="I29" s="299"/>
      <c r="J29" s="299"/>
      <c r="K29" s="299"/>
      <c r="L29" s="299"/>
      <c r="M29" s="300"/>
      <c r="N29" s="5" t="s">
        <v>23707</v>
      </c>
      <c r="O29" s="6">
        <f>VLOOKUP(A29,'VIA REEX.'!A:P,15,FALSE)</f>
        <v>7554.57</v>
      </c>
      <c r="P29" s="180">
        <f>VLOOKUP(B29,JULHO.19!A:B,2,FALSE)</f>
        <v>15</v>
      </c>
      <c r="Q29" s="209">
        <f t="shared" si="0"/>
        <v>113318.55</v>
      </c>
    </row>
    <row r="30" spans="1:25" ht="18" customHeight="1" x14ac:dyDescent="0.25">
      <c r="A30" s="210">
        <v>4</v>
      </c>
      <c r="B30" s="176"/>
      <c r="C30" s="177"/>
      <c r="D30" s="176"/>
      <c r="E30" s="177"/>
      <c r="F30" s="176"/>
      <c r="G30" s="177"/>
      <c r="H30" s="176"/>
      <c r="I30" s="177"/>
      <c r="J30" s="312"/>
      <c r="K30" s="312"/>
      <c r="L30" s="312"/>
      <c r="M30" s="313" t="s">
        <v>39227</v>
      </c>
      <c r="N30" s="313"/>
      <c r="O30" s="314"/>
      <c r="P30" s="178" t="s">
        <v>39228</v>
      </c>
      <c r="Q30" s="211">
        <f>SUM(Q22:Q29)</f>
        <v>505072.21</v>
      </c>
      <c r="R30" s="169"/>
    </row>
    <row r="31" spans="1:25" s="170" customFormat="1" ht="18.75" customHeight="1" x14ac:dyDescent="0.25">
      <c r="A31" s="205" t="s">
        <v>39191</v>
      </c>
      <c r="B31" s="171" t="s">
        <v>39184</v>
      </c>
      <c r="C31" s="172">
        <v>5</v>
      </c>
      <c r="D31" s="289" t="str">
        <f>VLOOKUP(C31,EMOP!A:C,2,FALSE)</f>
        <v>SERVIÇOS COMPLEMENTARES</v>
      </c>
      <c r="E31" s="289"/>
      <c r="F31" s="289"/>
      <c r="G31" s="289"/>
      <c r="H31" s="289"/>
      <c r="I31" s="289"/>
      <c r="J31" s="289"/>
      <c r="K31" s="289"/>
      <c r="L31" s="289"/>
      <c r="M31" s="289"/>
      <c r="N31" s="289"/>
      <c r="O31" s="289"/>
      <c r="P31" s="289"/>
      <c r="Q31" s="290"/>
      <c r="R31"/>
      <c r="S31"/>
      <c r="T31"/>
      <c r="U31"/>
      <c r="V31" s="167"/>
      <c r="W31" s="167"/>
      <c r="X31" s="168"/>
      <c r="Y31" s="169"/>
    </row>
    <row r="32" spans="1:25" ht="22.5" customHeight="1" x14ac:dyDescent="0.25">
      <c r="A32" s="208" t="s">
        <v>39205</v>
      </c>
      <c r="B32" s="4" t="str">
        <f>VLOOKUP(A32,'VIA REEX.'!A:P,2,FALSE)</f>
        <v>05.001.0142-A</v>
      </c>
      <c r="C32" s="298" t="str">
        <f>VLOOKUP(B32,EMOP!A:C,2,FALSE)</f>
        <v>ARRANCAMENTO DE MEIOS-FIOS,DE GRANITO OU CONCRETO,RETOS OU CURVOS,INCLUSIVE EMPILHAMENTO LATERAL DENTRO DO CANTEIRO DE SERVICO</v>
      </c>
      <c r="D32" s="299"/>
      <c r="E32" s="299"/>
      <c r="F32" s="299"/>
      <c r="G32" s="299"/>
      <c r="H32" s="299"/>
      <c r="I32" s="299"/>
      <c r="J32" s="299"/>
      <c r="K32" s="299"/>
      <c r="L32" s="299"/>
      <c r="M32" s="300"/>
      <c r="N32" s="5" t="str">
        <f>VLOOKUP(B32,EMOP!A:C,3)</f>
        <v>M</v>
      </c>
      <c r="O32" s="6">
        <f>VLOOKUP(A32,'VIA REEX.'!A:P,15,FALSE)</f>
        <v>2497.56</v>
      </c>
      <c r="P32" s="180">
        <f>VLOOKUP(B32,JULHO.19!A:B,2,FALSE)</f>
        <v>14.2</v>
      </c>
      <c r="Q32" s="209">
        <f t="shared" si="0"/>
        <v>35465.35</v>
      </c>
    </row>
    <row r="33" spans="1:25" ht="13.5" customHeight="1" x14ac:dyDescent="0.25">
      <c r="A33" s="208" t="s">
        <v>39206</v>
      </c>
      <c r="B33" s="4" t="str">
        <f>VLOOKUP(A33,'VIA REEX.'!A:P,2,FALSE)</f>
        <v>05.002.0001-A</v>
      </c>
      <c r="C33" s="298" t="str">
        <f>VLOOKUP(B33,EMOP!A:C,2,FALSE)</f>
        <v>DEMOLICAO,COM EQUIPAMENTO DE AR COMPRIMIDO,DE PISOS OU PAVIMENTOS DE CONCRETO SIMPLES,INCLUSIVE EMPILHAMENTO LATERAL DENTRO DO CANTEIRO DE SERVICO</v>
      </c>
      <c r="D33" s="299"/>
      <c r="E33" s="299"/>
      <c r="F33" s="299"/>
      <c r="G33" s="299"/>
      <c r="H33" s="299"/>
      <c r="I33" s="299"/>
      <c r="J33" s="299"/>
      <c r="K33" s="299"/>
      <c r="L33" s="299"/>
      <c r="M33" s="300"/>
      <c r="N33" s="5" t="str">
        <f>VLOOKUP(B33,EMOP!A:C,3)</f>
        <v>M3</v>
      </c>
      <c r="O33" s="6">
        <f>VLOOKUP(A33,'VIA REEX.'!A:P,15,FALSE)</f>
        <v>374.63</v>
      </c>
      <c r="P33" s="180">
        <f>VLOOKUP(B33,JULHO.19!A:B,2,FALSE)</f>
        <v>117.25</v>
      </c>
      <c r="Q33" s="209">
        <f t="shared" si="0"/>
        <v>43925.36</v>
      </c>
    </row>
    <row r="34" spans="1:25" ht="13.5" customHeight="1" x14ac:dyDescent="0.25">
      <c r="A34" s="208" t="s">
        <v>39207</v>
      </c>
      <c r="B34" s="4" t="str">
        <f>VLOOKUP(A34,'VIA REEX.'!A:P,2,FALSE)</f>
        <v>05.002.0006-1</v>
      </c>
      <c r="C34" s="298" t="str">
        <f>VLOOKUP(B34,EMOP!A:C,2,FALSE)</f>
        <v>DEMOLICAO COM EQUIPAMENTO DE AR COMPRIMIDO,DE PAVIMENTACAO DE CONCRETO ASFALTICO,COM 10CM DE ESPESSURA,INCLUSIVE EMPILHAMENTO LATERAL DENTRO DO CANTEIRO DE SERVICO</v>
      </c>
      <c r="D34" s="299"/>
      <c r="E34" s="299"/>
      <c r="F34" s="299"/>
      <c r="G34" s="299"/>
      <c r="H34" s="299"/>
      <c r="I34" s="299"/>
      <c r="J34" s="299"/>
      <c r="K34" s="299"/>
      <c r="L34" s="299"/>
      <c r="M34" s="300"/>
      <c r="N34" s="5" t="str">
        <f>VLOOKUP(B34,EMOP!A:C,3)</f>
        <v>M2</v>
      </c>
      <c r="O34" s="6">
        <f>VLOOKUP(A34,'VIA REEX.'!A:P,15,FALSE)</f>
        <v>5476.62</v>
      </c>
      <c r="P34" s="180">
        <f>VLOOKUP(B34,JULHO.19!A:B,2,FALSE)</f>
        <v>27.75</v>
      </c>
      <c r="Q34" s="209">
        <f t="shared" si="0"/>
        <v>151976.20000000001</v>
      </c>
    </row>
    <row r="35" spans="1:25" ht="26.25" customHeight="1" x14ac:dyDescent="0.25">
      <c r="A35" s="208" t="s">
        <v>39208</v>
      </c>
      <c r="B35" s="4" t="str">
        <f>VLOOKUP(A35,'VIA REEX.'!A:P,2,FALSE)</f>
        <v>05.005.0012-B</v>
      </c>
      <c r="C35" s="298" t="str">
        <f>VLOOKUP(B35,EMOP!A:C,2,FALSE)</f>
        <v>PLATAFORMA OU PASSARELA DE MADEIRA DE 1ª,CONSIDERANDO-SE APROVEITAMENTO DA MADEIRA 20 VEZES,EXCLUSIVE ANDAIME OU OUTROSUPORTE E MOVIMENTACAO(VIDE ITEM 05.008.0008)</v>
      </c>
      <c r="D35" s="299"/>
      <c r="E35" s="299"/>
      <c r="F35" s="299"/>
      <c r="G35" s="299"/>
      <c r="H35" s="299"/>
      <c r="I35" s="299"/>
      <c r="J35" s="299"/>
      <c r="K35" s="299"/>
      <c r="L35" s="299"/>
      <c r="M35" s="300"/>
      <c r="N35" s="5" t="str">
        <f>VLOOKUP(B35,EMOP!A:C,3)</f>
        <v>M2</v>
      </c>
      <c r="O35" s="6">
        <f>VLOOKUP(A35,'VIA REEX.'!A:P,15,FALSE)</f>
        <v>75.36</v>
      </c>
      <c r="P35" s="180">
        <f>VLOOKUP(B35,JULHO.19!A:B,2,FALSE)</f>
        <v>2.64</v>
      </c>
      <c r="Q35" s="209">
        <f t="shared" si="0"/>
        <v>198.95</v>
      </c>
    </row>
    <row r="36" spans="1:25" ht="24" customHeight="1" x14ac:dyDescent="0.25">
      <c r="A36" s="208" t="s">
        <v>39209</v>
      </c>
      <c r="B36" s="4" t="str">
        <f>VLOOKUP(A36,'VIA REEX.'!A:P,2,FALSE)</f>
        <v>05.020.0012-A</v>
      </c>
      <c r="C36" s="298" t="str">
        <f>VLOOKUP(B36,EMOP!A:C,2,FALSE)</f>
        <v>SINALIZACAO HORIZONTAL,MECANICA,COM TINTA TERMOPLASTICA A BASE DE RESINAS NATURAIS E/OU SINTETICAS,EM VIAS URBANAS,APLICADA COM PISTOLA(SPRAY),CONFORME NORMAS DO DER-RJ</v>
      </c>
      <c r="D36" s="299"/>
      <c r="E36" s="299"/>
      <c r="F36" s="299"/>
      <c r="G36" s="299"/>
      <c r="H36" s="299"/>
      <c r="I36" s="299"/>
      <c r="J36" s="299"/>
      <c r="K36" s="299"/>
      <c r="L36" s="299"/>
      <c r="M36" s="300"/>
      <c r="N36" s="5" t="str">
        <f>VLOOKUP(B36,EMOP!A:C,3)</f>
        <v>M2</v>
      </c>
      <c r="O36" s="6">
        <f>VLOOKUP(A36,'VIA REEX.'!A:P,15,FALSE)</f>
        <v>150.72999999999999</v>
      </c>
      <c r="P36" s="180">
        <f>VLOOKUP(B36,JULHO.19!A:B,2,FALSE)</f>
        <v>46.87</v>
      </c>
      <c r="Q36" s="209">
        <f t="shared" si="0"/>
        <v>7064.71</v>
      </c>
    </row>
    <row r="37" spans="1:25" ht="25.5" customHeight="1" x14ac:dyDescent="0.25">
      <c r="A37" s="208" t="s">
        <v>39210</v>
      </c>
      <c r="B37" s="4" t="str">
        <f>VLOOKUP(A37,'VIA REEX.'!A:P,2,FALSE)</f>
        <v>05.058.0020-A</v>
      </c>
      <c r="C37" s="298" t="str">
        <f>VLOOKUP(B37,EMOP!A:C,2,FALSE)</f>
        <v>LONA DE POLIETILENO(LONA TERREIRO)COM ESPESSURA DE 0,20MM PARA IMPERMEABILIZACAO DE SOLO,MEDIDA PELA AREA COBERTA,INCLUSIVE PERDAS E TRANSPASSE</v>
      </c>
      <c r="D37" s="299"/>
      <c r="E37" s="299"/>
      <c r="F37" s="299"/>
      <c r="G37" s="299"/>
      <c r="H37" s="299"/>
      <c r="I37" s="299"/>
      <c r="J37" s="299"/>
      <c r="K37" s="299"/>
      <c r="L37" s="299"/>
      <c r="M37" s="300"/>
      <c r="N37" s="5" t="str">
        <f>VLOOKUP(B37,EMOP!A:C,3)</f>
        <v>M2</v>
      </c>
      <c r="O37" s="6">
        <f>VLOOKUP(A37,'VIA REEX.'!A:P,15,FALSE)</f>
        <v>5200.28</v>
      </c>
      <c r="P37" s="180">
        <f>VLOOKUP(B37,JULHO.19!A:B,2,FALSE)</f>
        <v>1.19</v>
      </c>
      <c r="Q37" s="209">
        <f t="shared" si="0"/>
        <v>6188.33</v>
      </c>
    </row>
    <row r="38" spans="1:25" ht="18" customHeight="1" x14ac:dyDescent="0.25">
      <c r="A38" s="210">
        <v>5</v>
      </c>
      <c r="B38" s="176"/>
      <c r="C38" s="177"/>
      <c r="D38" s="176"/>
      <c r="E38" s="177"/>
      <c r="F38" s="176"/>
      <c r="G38" s="177"/>
      <c r="H38" s="176"/>
      <c r="I38" s="177"/>
      <c r="J38" s="312"/>
      <c r="K38" s="312"/>
      <c r="L38" s="312"/>
      <c r="M38" s="313" t="s">
        <v>39350</v>
      </c>
      <c r="N38" s="313"/>
      <c r="O38" s="314"/>
      <c r="P38" s="178" t="s">
        <v>39228</v>
      </c>
      <c r="Q38" s="211">
        <f>SUM(Q32:Q37)</f>
        <v>244818.9</v>
      </c>
      <c r="R38" s="169"/>
    </row>
    <row r="39" spans="1:25" s="170" customFormat="1" ht="18.75" customHeight="1" x14ac:dyDescent="0.25">
      <c r="A39" s="205" t="s">
        <v>39211</v>
      </c>
      <c r="B39" s="171" t="s">
        <v>39184</v>
      </c>
      <c r="C39" s="172">
        <v>8</v>
      </c>
      <c r="D39" s="289" t="str">
        <f>VLOOKUP(C39,EMOP!A:C,2,FALSE)</f>
        <v xml:space="preserve">BASES E PAVIMENTOS </v>
      </c>
      <c r="E39" s="289"/>
      <c r="F39" s="289"/>
      <c r="G39" s="289"/>
      <c r="H39" s="289"/>
      <c r="I39" s="289"/>
      <c r="J39" s="289"/>
      <c r="K39" s="289"/>
      <c r="L39" s="289"/>
      <c r="M39" s="289"/>
      <c r="N39" s="289"/>
      <c r="O39" s="289"/>
      <c r="P39" s="289"/>
      <c r="Q39" s="290"/>
      <c r="R39"/>
      <c r="S39"/>
      <c r="T39"/>
      <c r="U39"/>
      <c r="V39" s="167"/>
      <c r="W39" s="167"/>
      <c r="X39" s="168"/>
      <c r="Y39" s="169"/>
    </row>
    <row r="40" spans="1:25" x14ac:dyDescent="0.25">
      <c r="A40" s="208" t="s">
        <v>39212</v>
      </c>
      <c r="B40" s="4" t="str">
        <f>VLOOKUP(A40,'VIA REEX.'!A:P,2,FALSE)</f>
        <v>08.001.0002-B</v>
      </c>
      <c r="C40" s="298" t="str">
        <f>VLOOKUP(B40,EMOP!A:C,2,FALSE)</f>
        <v>BASE DE BRITA GRADUADA,INCLUSIVE FORNECIMENTO DOS MATERIAIS,MEDIDA APOS A COMPACTACAO</v>
      </c>
      <c r="D40" s="299"/>
      <c r="E40" s="299"/>
      <c r="F40" s="299"/>
      <c r="G40" s="299"/>
      <c r="H40" s="299"/>
      <c r="I40" s="299"/>
      <c r="J40" s="299"/>
      <c r="K40" s="299"/>
      <c r="L40" s="299"/>
      <c r="M40" s="300"/>
      <c r="N40" s="5" t="str">
        <f>VLOOKUP(B40,EMOP!A:C,3)</f>
        <v>M3</v>
      </c>
      <c r="O40" s="6">
        <f>VLOOKUP(A40,'VIA REEX.'!A:P,15,FALSE)</f>
        <v>1322.1</v>
      </c>
      <c r="P40" s="180">
        <f>VLOOKUP(B40,JULHO.19!A:B,2,FALSE)</f>
        <v>106.28</v>
      </c>
      <c r="Q40" s="209">
        <f t="shared" si="0"/>
        <v>140512.78</v>
      </c>
    </row>
    <row r="41" spans="1:25" ht="37.5" customHeight="1" x14ac:dyDescent="0.25">
      <c r="A41" s="208" t="s">
        <v>39213</v>
      </c>
      <c r="B41" s="4" t="str">
        <f>VLOOKUP(A41,'VIA REEX.'!A:P,2,FALSE)</f>
        <v>08.015.0040-A</v>
      </c>
      <c r="C41" s="298" t="str">
        <f>VLOOKUP(B41,EMOP!A:C,2,FALSE)</f>
        <v>REVESTIMENTO DE CONCRETO BETUMINOSO USINADO A QUENTE,COM 8CMDE ESPESSURA,EXECUTADO EM 2 CAMADAS,SENDO A INFERIOR DE LIGACAO("BINDER"),COM 4CM DE ESPESSURA E A SUPERIOR DE ROLAMENTO,DE ACORDO COM AS "INSTRUCOES PARA EXECUCAO",DO DER-RJ,EXCLUSIVE TRANSPORTE DA USINA PARA A PISTA</v>
      </c>
      <c r="D41" s="299"/>
      <c r="E41" s="299"/>
      <c r="F41" s="299"/>
      <c r="G41" s="299"/>
      <c r="H41" s="299"/>
      <c r="I41" s="299"/>
      <c r="J41" s="299"/>
      <c r="K41" s="299"/>
      <c r="L41" s="299"/>
      <c r="M41" s="300"/>
      <c r="N41" s="5" t="str">
        <f>VLOOKUP(B41,EMOP!A:C,3)</f>
        <v>M2</v>
      </c>
      <c r="O41" s="6">
        <f>VLOOKUP(A41,'VIA REEX.'!A:P,15,FALSE)</f>
        <v>6610.52</v>
      </c>
      <c r="P41" s="180">
        <f>VLOOKUP(B41,JULHO.19!A:B,2,FALSE)</f>
        <v>61.07</v>
      </c>
      <c r="Q41" s="209">
        <f t="shared" si="0"/>
        <v>403704.45</v>
      </c>
    </row>
    <row r="42" spans="1:25" ht="31.5" customHeight="1" x14ac:dyDescent="0.25">
      <c r="A42" s="208" t="s">
        <v>39214</v>
      </c>
      <c r="B42" s="4" t="str">
        <f>VLOOKUP(A42,'VIA REEX.'!A:P,2,FALSE)</f>
        <v>08.021.0001-A</v>
      </c>
      <c r="C42" s="298" t="str">
        <f>VLOOKUP(B42,EMOP!A:C,2,FALSE)</f>
        <v>REGULARIZACAO DE SUBLEITO,DE ACORDO COM AS "INSTRUCOES PARAEXECUCAO",DO DER-RJ.O CUSTO INDENIZA AS OPERACOES DE EXECUCAO E TRANSPORTE DE AGUA E SE APLICA A AREA EFETIVAMENTE REGULARIZADA,EXCLUSIVE TRANSPORTE E ESCAVACAO DE CORRETIVOS</v>
      </c>
      <c r="D42" s="299"/>
      <c r="E42" s="299"/>
      <c r="F42" s="299"/>
      <c r="G42" s="299"/>
      <c r="H42" s="299"/>
      <c r="I42" s="299"/>
      <c r="J42" s="299"/>
      <c r="K42" s="299"/>
      <c r="L42" s="299"/>
      <c r="M42" s="300"/>
      <c r="N42" s="5" t="str">
        <f>VLOOKUP(B42,EMOP!A:C,3)</f>
        <v>M2</v>
      </c>
      <c r="O42" s="6">
        <f>VLOOKUP(A42,'VIA REEX.'!A:P,15,FALSE)</f>
        <v>6610.52</v>
      </c>
      <c r="P42" s="180">
        <f>VLOOKUP(B42,JULHO.19!A:B,2,FALSE)</f>
        <v>1.03</v>
      </c>
      <c r="Q42" s="209">
        <f t="shared" si="0"/>
        <v>6808.83</v>
      </c>
    </row>
    <row r="43" spans="1:25" ht="32.25" customHeight="1" x14ac:dyDescent="0.25">
      <c r="A43" s="208" t="s">
        <v>39215</v>
      </c>
      <c r="B43" s="4" t="str">
        <f>VLOOKUP(A43,'VIA REEX.'!A:P,2,FALSE)</f>
        <v>08.021.0002-A</v>
      </c>
      <c r="C43" s="298" t="str">
        <f>VLOOKUP(B43,EMOP!A:C,2,FALSE)</f>
        <v>REFORCO DE SUBLEITO,DE ACORDO COM AS "INSTRUCOES PARA EXECUCAO",DO DER-RJ,EXCLUSIVE ESCAVACAO,CARGA,TRANPORTE E FORNECIMENTO DOS MATERIAIS</v>
      </c>
      <c r="D43" s="299"/>
      <c r="E43" s="299"/>
      <c r="F43" s="299"/>
      <c r="G43" s="299"/>
      <c r="H43" s="299"/>
      <c r="I43" s="299"/>
      <c r="J43" s="299"/>
      <c r="K43" s="299"/>
      <c r="L43" s="299"/>
      <c r="M43" s="300"/>
      <c r="N43" s="5" t="str">
        <f>VLOOKUP(B43,EMOP!A:C,3)</f>
        <v>M3</v>
      </c>
      <c r="O43" s="6">
        <f>VLOOKUP(A43,'VIA REEX.'!A:P,15,FALSE)</f>
        <v>1322.1</v>
      </c>
      <c r="P43" s="180">
        <f>VLOOKUP(B43,JULHO.19!A:B,2,FALSE)</f>
        <v>4.3499999999999996</v>
      </c>
      <c r="Q43" s="209">
        <f t="shared" si="0"/>
        <v>5751.13</v>
      </c>
    </row>
    <row r="44" spans="1:25" x14ac:dyDescent="0.25">
      <c r="A44" s="208" t="s">
        <v>39216</v>
      </c>
      <c r="B44" s="4" t="str">
        <f>VLOOKUP(A44,'VIA REEX.'!A:P,2,FALSE)</f>
        <v>08.026.0001-A</v>
      </c>
      <c r="C44" s="298" t="str">
        <f>VLOOKUP(B44,EMOP!A:C,2,FALSE)</f>
        <v>IMPRIMACAO DE BASE DE PAVIMENTACAO,DE ACORDO COM AS "INSTRUCOES PARA EXECUCAO",DO DER-RJ</v>
      </c>
      <c r="D44" s="299"/>
      <c r="E44" s="299"/>
      <c r="F44" s="299"/>
      <c r="G44" s="299"/>
      <c r="H44" s="299"/>
      <c r="I44" s="299"/>
      <c r="J44" s="299"/>
      <c r="K44" s="299"/>
      <c r="L44" s="299"/>
      <c r="M44" s="300"/>
      <c r="N44" s="5" t="str">
        <f>VLOOKUP(B44,EMOP!A:C,3)</f>
        <v>M2</v>
      </c>
      <c r="O44" s="6">
        <f>VLOOKUP(A44,'VIA REEX.'!A:P,15,FALSE)</f>
        <v>6610.52</v>
      </c>
      <c r="P44" s="180">
        <f>VLOOKUP(B44,JULHO.19!A:B,2,FALSE)</f>
        <v>7.99</v>
      </c>
      <c r="Q44" s="209">
        <f t="shared" si="0"/>
        <v>52818.05</v>
      </c>
    </row>
    <row r="45" spans="1:25" ht="32.25" customHeight="1" x14ac:dyDescent="0.25">
      <c r="A45" s="208" t="s">
        <v>39217</v>
      </c>
      <c r="B45" s="4" t="str">
        <f>VLOOKUP(A45,'VIA REEX.'!A:P,2,FALSE)</f>
        <v>08.027.0079-A</v>
      </c>
      <c r="C45" s="298" t="str">
        <f>VLOOKUP(B45,EMOP!A:C,2,FALSE)</f>
        <v>SARJETA E MEIO-FIO CONJUGADO CURVO,DE CONCRETO SIMPLES FCK =15MPA,MOLDADO NO LOCAL,TIPO DER-RJ,MEDINDO 0,45M DE BASE E0,30M DE ALTURA,REJUNTAMENTO COM ARGAMASSA DE CIMENTO E AREIA,NO TRACO 1:3,5,COM FORNECIMENTO DE TODOS OS MATERIAIS</v>
      </c>
      <c r="D45" s="299"/>
      <c r="E45" s="299"/>
      <c r="F45" s="299"/>
      <c r="G45" s="299"/>
      <c r="H45" s="299"/>
      <c r="I45" s="299"/>
      <c r="J45" s="299"/>
      <c r="K45" s="299"/>
      <c r="L45" s="299"/>
      <c r="M45" s="300"/>
      <c r="N45" s="5" t="str">
        <f>VLOOKUP(B45,EMOP!A:C,3)</f>
        <v>M</v>
      </c>
      <c r="O45" s="6">
        <f>VLOOKUP(A45,'VIA REEX.'!A:P,15,FALSE)</f>
        <v>452.19</v>
      </c>
      <c r="P45" s="180">
        <f>VLOOKUP(B45,JULHO.19!A:B,2,FALSE)</f>
        <v>78.87</v>
      </c>
      <c r="Q45" s="209">
        <f t="shared" si="0"/>
        <v>35664.22</v>
      </c>
    </row>
    <row r="46" spans="1:25" ht="24" customHeight="1" x14ac:dyDescent="0.25">
      <c r="A46" s="208" t="s">
        <v>39218</v>
      </c>
      <c r="B46" s="4" t="str">
        <f>VLOOKUP(A46,'VIA REEX.'!A:P,2,FALSE)</f>
        <v>08.027.0082-A</v>
      </c>
      <c r="C46" s="298" t="str">
        <f>VLOOKUP(B46,EMOP!A:C,2,FALSE)</f>
        <v>SARJETA E MEIO-FIO CONJUGADO RETO,DE CONCRETO SIMPLES FCK=15MPA,MOLDADO NO LOCAL,TIPO DER-RJ,MEDINDO 0,45M DE BASE E 0,30M DE ALTURA,REJUNTAMENTO COM ARGAMASSA DE CIMENTO E AREIA,NO TRACO 1:3,5,COM FORNECIMENTO DE TODOS OS MATERIAIS</v>
      </c>
      <c r="D46" s="299"/>
      <c r="E46" s="299"/>
      <c r="F46" s="299"/>
      <c r="G46" s="299"/>
      <c r="H46" s="299"/>
      <c r="I46" s="299"/>
      <c r="J46" s="299"/>
      <c r="K46" s="299"/>
      <c r="L46" s="299"/>
      <c r="M46" s="300"/>
      <c r="N46" s="5" t="str">
        <f>VLOOKUP(B46,EMOP!A:C,3)</f>
        <v>M</v>
      </c>
      <c r="O46" s="6">
        <f>VLOOKUP(A46,'VIA REEX.'!A:P,15,FALSE)</f>
        <v>2562.46</v>
      </c>
      <c r="P46" s="180">
        <f>VLOOKUP(B46,JULHO.19!A:B,2,FALSE)</f>
        <v>71.7</v>
      </c>
      <c r="Q46" s="209">
        <f t="shared" si="0"/>
        <v>183728.38</v>
      </c>
    </row>
    <row r="47" spans="1:25" x14ac:dyDescent="0.25">
      <c r="A47" s="208" t="s">
        <v>39219</v>
      </c>
      <c r="B47" s="4" t="str">
        <f>VLOOKUP(A47,'VIA REEX.'!A:P,2,FALSE)</f>
        <v>08.035.0001-A</v>
      </c>
      <c r="C47" s="298" t="str">
        <f>VLOOKUP(B47,EMOP!A:C,2,FALSE)</f>
        <v>CAMADA DE BLOQUEIO(COLCHAO)DE PO-DE-PEDRA,ESPALHADO E COMPRIMIDO MECANICAMENTE,MEDIDA APOS COMPACTACAO</v>
      </c>
      <c r="D47" s="299"/>
      <c r="E47" s="299"/>
      <c r="F47" s="299"/>
      <c r="G47" s="299"/>
      <c r="H47" s="299"/>
      <c r="I47" s="299"/>
      <c r="J47" s="299"/>
      <c r="K47" s="299"/>
      <c r="L47" s="299"/>
      <c r="M47" s="300"/>
      <c r="N47" s="5" t="str">
        <f>VLOOKUP(B47,EMOP!A:C,3)</f>
        <v>M3</v>
      </c>
      <c r="O47" s="6">
        <f>VLOOKUP(A47,'VIA REEX.'!A:P,15,FALSE)</f>
        <v>782.71</v>
      </c>
      <c r="P47" s="180">
        <f>VLOOKUP(B47,JULHO.19!A:B,2,FALSE)</f>
        <v>60.99</v>
      </c>
      <c r="Q47" s="209">
        <f t="shared" si="0"/>
        <v>47737.48</v>
      </c>
    </row>
    <row r="48" spans="1:25" ht="18" customHeight="1" x14ac:dyDescent="0.25">
      <c r="A48" s="210">
        <v>8</v>
      </c>
      <c r="B48" s="176"/>
      <c r="C48" s="177"/>
      <c r="D48" s="176"/>
      <c r="E48" s="177"/>
      <c r="F48" s="176"/>
      <c r="G48" s="177"/>
      <c r="H48" s="176"/>
      <c r="I48" s="177"/>
      <c r="J48" s="312"/>
      <c r="K48" s="312"/>
      <c r="L48" s="312"/>
      <c r="M48" s="313" t="s">
        <v>39351</v>
      </c>
      <c r="N48" s="313"/>
      <c r="O48" s="314"/>
      <c r="P48" s="178" t="s">
        <v>39228</v>
      </c>
      <c r="Q48" s="211">
        <f>SUM(Q40:Q47)</f>
        <v>876725.32</v>
      </c>
      <c r="R48" s="169"/>
    </row>
    <row r="49" spans="1:25" s="170" customFormat="1" ht="18.75" customHeight="1" x14ac:dyDescent="0.25">
      <c r="A49" s="205" t="s">
        <v>39220</v>
      </c>
      <c r="B49" s="171" t="s">
        <v>39184</v>
      </c>
      <c r="C49" s="172">
        <v>11</v>
      </c>
      <c r="D49" s="289" t="str">
        <f>VLOOKUP(C49,EMOP!A:C,2,FALSE)</f>
        <v>ESTRUTURAS</v>
      </c>
      <c r="E49" s="289"/>
      <c r="F49" s="289"/>
      <c r="G49" s="289"/>
      <c r="H49" s="289"/>
      <c r="I49" s="289"/>
      <c r="J49" s="289"/>
      <c r="K49" s="289"/>
      <c r="L49" s="289"/>
      <c r="M49" s="289"/>
      <c r="N49" s="289"/>
      <c r="O49" s="289"/>
      <c r="P49" s="289"/>
      <c r="Q49" s="290"/>
      <c r="R49"/>
      <c r="S49"/>
      <c r="T49"/>
      <c r="U49"/>
      <c r="V49" s="167"/>
      <c r="W49" s="167"/>
      <c r="X49" s="168"/>
      <c r="Y49" s="169"/>
    </row>
    <row r="50" spans="1:25" x14ac:dyDescent="0.25">
      <c r="A50" s="208" t="s">
        <v>39222</v>
      </c>
      <c r="B50" s="4" t="str">
        <f>VLOOKUP(A50,'VIA REEX.'!A:P,2,FALSE)</f>
        <v>11.011.0040-A</v>
      </c>
      <c r="C50" s="298" t="str">
        <f>VLOOKUP(B50,EMOP!A:C,2,FALSE)</f>
        <v>CORTE,MONTAGEM E COLOCACAO DE TELAS DE ACO CA-60,CRUZADAS ESOLDADAS ENTRE SI,EM PECAS DE CONCRETO</v>
      </c>
      <c r="D50" s="299"/>
      <c r="E50" s="299"/>
      <c r="F50" s="299"/>
      <c r="G50" s="299"/>
      <c r="H50" s="299"/>
      <c r="I50" s="299"/>
      <c r="J50" s="299"/>
      <c r="K50" s="299"/>
      <c r="L50" s="299"/>
      <c r="M50" s="300"/>
      <c r="N50" s="5" t="str">
        <f>VLOOKUP(B50,EMOP!A:C,3)</f>
        <v>KG</v>
      </c>
      <c r="O50" s="6">
        <f>VLOOKUP(A50,'VIA REEX.'!A:P,15,FALSE)</f>
        <v>1154.46</v>
      </c>
      <c r="P50" s="180">
        <f>VLOOKUP(B50,JULHO.19!A:B,2,FALSE)</f>
        <v>1.53</v>
      </c>
      <c r="Q50" s="209">
        <f t="shared" si="0"/>
        <v>1766.32</v>
      </c>
    </row>
    <row r="51" spans="1:25" ht="30.75" customHeight="1" x14ac:dyDescent="0.25">
      <c r="A51" s="208" t="s">
        <v>39221</v>
      </c>
      <c r="B51" s="4" t="str">
        <f>VLOOKUP(A51,'VIA REEX.'!A:P,2,FALSE)</f>
        <v>11.023.0002-A</v>
      </c>
      <c r="C51" s="298" t="str">
        <f>VLOOKUP(B51,EMOP!A:C,2,FALSE)</f>
        <v>TELA PARA ESTRUTURA DE CONCRETO ARMADO,FORMADA POR FIOS DEACO CA-60,CRUZADAS E SOLDADAS ENTRE SI,FORMANDO MALHAS QUADRADAS DE FIOS COM DIAMETRO DE 4,2MM E ESPACAMENTO ENTRE ELESDE 15X15CM.FORNECIMENTO</v>
      </c>
      <c r="D51" s="299"/>
      <c r="E51" s="299"/>
      <c r="F51" s="299"/>
      <c r="G51" s="299"/>
      <c r="H51" s="299"/>
      <c r="I51" s="299"/>
      <c r="J51" s="299"/>
      <c r="K51" s="299"/>
      <c r="L51" s="299"/>
      <c r="M51" s="300"/>
      <c r="N51" s="5" t="str">
        <f>VLOOKUP(B51,EMOP!A:C,3)</f>
        <v>KG</v>
      </c>
      <c r="O51" s="6">
        <f>VLOOKUP(A51,'VIA REEX.'!A:P,15,FALSE)</f>
        <v>1154.46</v>
      </c>
      <c r="P51" s="180">
        <f>VLOOKUP(B51,JULHO.19!A:B,2,FALSE)</f>
        <v>3.55</v>
      </c>
      <c r="Q51" s="209">
        <f t="shared" si="0"/>
        <v>4098.33</v>
      </c>
    </row>
    <row r="52" spans="1:25" ht="18" customHeight="1" x14ac:dyDescent="0.25">
      <c r="A52" s="210">
        <v>11</v>
      </c>
      <c r="B52" s="176"/>
      <c r="C52" s="177"/>
      <c r="D52" s="176"/>
      <c r="E52" s="177"/>
      <c r="F52" s="176"/>
      <c r="G52" s="177"/>
      <c r="H52" s="176"/>
      <c r="I52" s="177"/>
      <c r="J52" s="312"/>
      <c r="K52" s="312"/>
      <c r="L52" s="312"/>
      <c r="M52" s="313" t="s">
        <v>39352</v>
      </c>
      <c r="N52" s="313"/>
      <c r="O52" s="314"/>
      <c r="P52" s="178" t="s">
        <v>39228</v>
      </c>
      <c r="Q52" s="211">
        <f>SUM(Q50:Q51)</f>
        <v>5864.65</v>
      </c>
      <c r="R52" s="169"/>
    </row>
    <row r="53" spans="1:25" s="170" customFormat="1" ht="18.75" customHeight="1" x14ac:dyDescent="0.25">
      <c r="A53" s="205" t="s">
        <v>39223</v>
      </c>
      <c r="B53" s="171" t="s">
        <v>39184</v>
      </c>
      <c r="C53" s="172">
        <v>13</v>
      </c>
      <c r="D53" s="289" t="str">
        <f>VLOOKUP(C53,EMOP!A:C,2,FALSE)</f>
        <v>REVESTIMENTO DE PAREDES, TETOS E PISOS</v>
      </c>
      <c r="E53" s="289"/>
      <c r="F53" s="289"/>
      <c r="G53" s="289"/>
      <c r="H53" s="289"/>
      <c r="I53" s="289"/>
      <c r="J53" s="289"/>
      <c r="K53" s="289"/>
      <c r="L53" s="289"/>
      <c r="M53" s="289"/>
      <c r="N53" s="289"/>
      <c r="O53" s="289"/>
      <c r="P53" s="289"/>
      <c r="Q53" s="290"/>
      <c r="R53"/>
      <c r="S53"/>
      <c r="T53"/>
      <c r="U53"/>
      <c r="V53" s="167"/>
      <c r="W53" s="167"/>
      <c r="X53" s="168"/>
      <c r="Y53" s="169"/>
    </row>
    <row r="54" spans="1:25" ht="27" customHeight="1" x14ac:dyDescent="0.25">
      <c r="A54" s="208" t="s">
        <v>39226</v>
      </c>
      <c r="B54" s="4" t="str">
        <f>VLOOKUP(A54,'VIA REEX.'!A:P,2,FALSE)</f>
        <v>13.371.0015-A</v>
      </c>
      <c r="C54" s="298" t="str">
        <f>VLOOKUP(B54,EMOP!A:C,2,FALSE)</f>
        <v>PATIO DE CONCRETO IMPORTADO DE USINA,NA ESPESSURA DE 10CM,NOTRACO 1:2:3 EM VOLUME, FORMANDO QUADROS DE 1,50X1,50M, COMSARRAFOS DE MADEIRA INCORPORADOS, EXCLUSIVE PREPARO DO TERRENO</v>
      </c>
      <c r="D54" s="299"/>
      <c r="E54" s="299"/>
      <c r="F54" s="299"/>
      <c r="G54" s="299"/>
      <c r="H54" s="299"/>
      <c r="I54" s="299"/>
      <c r="J54" s="299"/>
      <c r="K54" s="299"/>
      <c r="L54" s="299"/>
      <c r="M54" s="300"/>
      <c r="N54" s="5" t="str">
        <f>VLOOKUP(B54,EMOP!A:C,3)</f>
        <v>M2</v>
      </c>
      <c r="O54" s="6">
        <f>VLOOKUP(A54,'VIA REEX.'!A:P,15,FALSE)</f>
        <v>4521.99</v>
      </c>
      <c r="P54" s="180">
        <f>VLOOKUP(B54,JULHO.19!A:B,2,FALSE)</f>
        <v>43.81</v>
      </c>
      <c r="Q54" s="209">
        <f t="shared" si="0"/>
        <v>198108.38</v>
      </c>
    </row>
    <row r="55" spans="1:25" ht="18" customHeight="1" x14ac:dyDescent="0.25">
      <c r="A55" s="210">
        <v>13</v>
      </c>
      <c r="B55" s="176"/>
      <c r="C55" s="177"/>
      <c r="D55" s="176"/>
      <c r="E55" s="177"/>
      <c r="F55" s="176"/>
      <c r="G55" s="177"/>
      <c r="H55" s="176"/>
      <c r="I55" s="177"/>
      <c r="J55" s="312"/>
      <c r="K55" s="312"/>
      <c r="L55" s="312"/>
      <c r="M55" s="313" t="s">
        <v>39353</v>
      </c>
      <c r="N55" s="313"/>
      <c r="O55" s="314"/>
      <c r="P55" s="178" t="s">
        <v>39228</v>
      </c>
      <c r="Q55" s="211">
        <f>SUM(Q54)</f>
        <v>198108.38</v>
      </c>
      <c r="R55" s="169"/>
    </row>
    <row r="56" spans="1:25" s="170" customFormat="1" ht="18.75" customHeight="1" x14ac:dyDescent="0.25">
      <c r="A56" s="205" t="s">
        <v>39224</v>
      </c>
      <c r="B56" s="171" t="s">
        <v>39184</v>
      </c>
      <c r="C56" s="172">
        <v>20</v>
      </c>
      <c r="D56" s="289" t="str">
        <f>VLOOKUP(C56,EMOP!A:C,2,FALSE)</f>
        <v>CUSTOS RODOVIÁRIOS</v>
      </c>
      <c r="E56" s="289"/>
      <c r="F56" s="289"/>
      <c r="G56" s="289"/>
      <c r="H56" s="289"/>
      <c r="I56" s="289"/>
      <c r="J56" s="289"/>
      <c r="K56" s="289"/>
      <c r="L56" s="289"/>
      <c r="M56" s="289"/>
      <c r="N56" s="289"/>
      <c r="O56" s="289"/>
      <c r="P56" s="289"/>
      <c r="Q56" s="290"/>
      <c r="R56"/>
      <c r="S56"/>
      <c r="T56"/>
      <c r="U56"/>
      <c r="V56" s="167"/>
      <c r="W56" s="167"/>
      <c r="X56" s="168"/>
      <c r="Y56" s="169"/>
    </row>
    <row r="57" spans="1:25" x14ac:dyDescent="0.25">
      <c r="A57" s="208" t="s">
        <v>39225</v>
      </c>
      <c r="B57" s="4" t="str">
        <f>VLOOKUP(A57,'VIA REEX.'!A:P,2,FALSE)</f>
        <v>20.104.0001-A</v>
      </c>
      <c r="C57" s="298" t="str">
        <f>VLOOKUP(B57,EMOP!A:C,2,FALSE)</f>
        <v>SAIBRO,INCLUSIVE TRANSPORTE.FORNECIMENTO</v>
      </c>
      <c r="D57" s="299"/>
      <c r="E57" s="299"/>
      <c r="F57" s="299"/>
      <c r="G57" s="299"/>
      <c r="H57" s="299"/>
      <c r="I57" s="299"/>
      <c r="J57" s="299"/>
      <c r="K57" s="299"/>
      <c r="L57" s="299"/>
      <c r="M57" s="300"/>
      <c r="N57" s="5" t="str">
        <f>VLOOKUP(B57,EMOP!A:C,3)</f>
        <v>M3</v>
      </c>
      <c r="O57" s="6">
        <f>VLOOKUP(A57,'VIA REEX.'!A:P,15,FALSE)</f>
        <v>1718.73</v>
      </c>
      <c r="P57" s="180">
        <f>VLOOKUP(B57,JULHO.19!A:B,2,FALSE)</f>
        <v>55.43</v>
      </c>
      <c r="Q57" s="209">
        <f t="shared" si="0"/>
        <v>95269.2</v>
      </c>
    </row>
    <row r="58" spans="1:25" ht="18" customHeight="1" thickBot="1" x14ac:dyDescent="0.3">
      <c r="A58" s="212">
        <v>20</v>
      </c>
      <c r="B58" s="213"/>
      <c r="C58" s="214"/>
      <c r="D58" s="213"/>
      <c r="E58" s="214"/>
      <c r="F58" s="213"/>
      <c r="G58" s="214"/>
      <c r="H58" s="213"/>
      <c r="I58" s="214"/>
      <c r="J58" s="306"/>
      <c r="K58" s="306"/>
      <c r="L58" s="306"/>
      <c r="M58" s="307" t="s">
        <v>39354</v>
      </c>
      <c r="N58" s="307"/>
      <c r="O58" s="308"/>
      <c r="P58" s="215" t="s">
        <v>39228</v>
      </c>
      <c r="Q58" s="216">
        <f>SUM(Q57)</f>
        <v>95269.2</v>
      </c>
      <c r="R58" s="169"/>
    </row>
    <row r="59" spans="1:25" x14ac:dyDescent="0.25">
      <c r="A59" s="183"/>
      <c r="B59" s="184"/>
      <c r="C59" s="185"/>
      <c r="D59" s="186"/>
      <c r="E59" s="187"/>
      <c r="F59" s="187"/>
      <c r="G59" s="187"/>
      <c r="H59" s="187"/>
      <c r="I59" s="187"/>
      <c r="J59" s="187"/>
      <c r="K59" s="187"/>
      <c r="L59" s="187"/>
      <c r="M59" s="187"/>
      <c r="N59" s="188"/>
      <c r="O59" s="302" t="s">
        <v>39355</v>
      </c>
      <c r="P59" s="303"/>
      <c r="Q59" s="217">
        <f>Q58+Q55+Q52+Q48+Q38+Q30+Q20+Q17+Q11</f>
        <v>2061567.92</v>
      </c>
      <c r="R59" s="169"/>
    </row>
    <row r="60" spans="1:25" x14ac:dyDescent="0.25">
      <c r="A60" s="183"/>
      <c r="B60" s="184"/>
      <c r="C60" s="185"/>
      <c r="D60" s="186"/>
      <c r="E60" s="187"/>
      <c r="F60" s="187"/>
      <c r="G60" s="187"/>
      <c r="H60" s="187"/>
      <c r="I60" s="187"/>
      <c r="J60" s="187"/>
      <c r="K60" s="187"/>
      <c r="L60" s="187"/>
      <c r="M60" s="187"/>
      <c r="N60" s="188"/>
      <c r="O60" s="218" t="s">
        <v>39356</v>
      </c>
      <c r="P60" s="189">
        <v>0.25</v>
      </c>
      <c r="Q60" s="219">
        <f>Q59*P60</f>
        <v>515391.98</v>
      </c>
      <c r="R60" s="169"/>
    </row>
    <row r="61" spans="1:25" ht="15.75" thickBot="1" x14ac:dyDescent="0.3">
      <c r="A61" s="183"/>
      <c r="B61" s="184"/>
      <c r="C61" s="185"/>
      <c r="D61" s="186"/>
      <c r="E61" s="187"/>
      <c r="F61" s="187"/>
      <c r="G61" s="187"/>
      <c r="H61" s="187"/>
      <c r="I61" s="187"/>
      <c r="J61" s="187"/>
      <c r="K61" s="187"/>
      <c r="L61" s="187"/>
      <c r="M61" s="187"/>
      <c r="N61" s="188"/>
      <c r="O61" s="304" t="s">
        <v>39228</v>
      </c>
      <c r="P61" s="305"/>
      <c r="Q61" s="220">
        <f>Q59+Q60</f>
        <v>2576959.9</v>
      </c>
      <c r="R61" s="169"/>
    </row>
    <row r="66" spans="2:17" ht="14.45" customHeight="1" x14ac:dyDescent="0.25"/>
    <row r="70" spans="2:17" ht="14.45" customHeight="1" x14ac:dyDescent="0.25"/>
    <row r="79" spans="2:17" x14ac:dyDescent="0.25">
      <c r="B79" s="147"/>
      <c r="C79" s="147"/>
      <c r="D79" s="147"/>
      <c r="E79" s="148"/>
      <c r="F79" s="149"/>
      <c r="G79" s="149"/>
      <c r="H79" s="95"/>
      <c r="I79" s="95"/>
      <c r="J79" s="95"/>
      <c r="K79" s="95"/>
      <c r="L79" s="95"/>
      <c r="M79" s="95"/>
      <c r="N79" s="95"/>
      <c r="O79" s="95"/>
      <c r="P79" s="182"/>
      <c r="Q79" s="182"/>
    </row>
    <row r="80" spans="2:17" x14ac:dyDescent="0.25">
      <c r="B80" s="147"/>
      <c r="C80" s="147"/>
      <c r="D80" s="147"/>
      <c r="E80" s="148"/>
      <c r="F80" s="149"/>
      <c r="G80" s="149"/>
      <c r="H80" s="95"/>
      <c r="I80" s="95"/>
      <c r="J80" s="95"/>
      <c r="K80" s="95"/>
      <c r="L80" s="95"/>
      <c r="M80" s="95"/>
      <c r="N80" s="95"/>
      <c r="O80" s="95"/>
      <c r="P80" s="182"/>
      <c r="Q80" s="182"/>
    </row>
    <row r="81" spans="2:17" x14ac:dyDescent="0.25">
      <c r="B81" s="147"/>
      <c r="C81" s="147"/>
      <c r="D81" s="147"/>
      <c r="E81" s="148"/>
      <c r="F81" s="149"/>
      <c r="G81" s="149"/>
      <c r="H81" s="95"/>
      <c r="I81" s="95"/>
      <c r="J81" s="95"/>
      <c r="K81" s="95"/>
      <c r="L81" s="95"/>
      <c r="M81" s="95"/>
      <c r="N81" s="95"/>
      <c r="O81" s="95"/>
      <c r="P81" s="182"/>
      <c r="Q81" s="182"/>
    </row>
    <row r="82" spans="2:17" x14ac:dyDescent="0.25">
      <c r="B82" s="147"/>
      <c r="C82" s="147"/>
      <c r="D82" s="147"/>
      <c r="E82" s="148"/>
      <c r="F82" s="149"/>
      <c r="G82" s="149"/>
      <c r="H82" s="95"/>
      <c r="I82" s="95"/>
      <c r="J82" s="95"/>
      <c r="K82" s="95"/>
      <c r="L82" s="95"/>
      <c r="M82" s="95"/>
      <c r="N82" s="95"/>
      <c r="O82" s="95"/>
      <c r="P82" s="182"/>
      <c r="Q82" s="182"/>
    </row>
    <row r="83" spans="2:17" x14ac:dyDescent="0.25">
      <c r="B83" s="147"/>
      <c r="C83" s="147"/>
      <c r="D83" s="147"/>
      <c r="E83" s="148"/>
      <c r="F83" s="149"/>
      <c r="G83" s="149"/>
      <c r="H83" s="95"/>
      <c r="I83" s="95"/>
      <c r="J83" s="95"/>
      <c r="K83" s="95"/>
      <c r="L83" s="95"/>
      <c r="M83" s="95"/>
      <c r="N83" s="95"/>
      <c r="O83" s="95"/>
      <c r="P83" s="182"/>
      <c r="Q83" s="182"/>
    </row>
    <row r="84" spans="2:17" x14ac:dyDescent="0.25">
      <c r="B84" s="147"/>
      <c r="C84" s="147"/>
      <c r="D84" s="147"/>
      <c r="E84" s="148"/>
      <c r="F84" s="149"/>
      <c r="G84" s="149"/>
      <c r="H84" s="95"/>
      <c r="I84" s="95"/>
      <c r="J84" s="95"/>
      <c r="K84" s="95"/>
      <c r="L84" s="95"/>
      <c r="M84" s="95"/>
      <c r="N84" s="95"/>
      <c r="O84" s="95"/>
      <c r="P84" s="182"/>
      <c r="Q84" s="182"/>
    </row>
    <row r="85" spans="2:17" x14ac:dyDescent="0.25">
      <c r="B85" s="147"/>
      <c r="C85" s="147"/>
      <c r="D85" s="147"/>
      <c r="E85" s="148"/>
      <c r="F85" s="149"/>
      <c r="G85" s="149"/>
      <c r="H85" s="95"/>
      <c r="I85" s="95"/>
      <c r="J85" s="95"/>
      <c r="K85" s="95"/>
      <c r="L85" s="95"/>
      <c r="M85" s="95"/>
      <c r="N85" s="95"/>
      <c r="O85" s="95"/>
      <c r="P85" s="182"/>
      <c r="Q85" s="182"/>
    </row>
    <row r="86" spans="2:17" x14ac:dyDescent="0.25">
      <c r="B86" s="147"/>
      <c r="C86" s="147"/>
      <c r="D86" s="147"/>
      <c r="E86" s="148"/>
      <c r="F86" s="149"/>
      <c r="G86" s="149"/>
      <c r="H86" s="95"/>
      <c r="I86" s="95"/>
      <c r="J86" s="95"/>
      <c r="K86" s="95"/>
      <c r="L86" s="95"/>
      <c r="M86" s="95"/>
      <c r="N86" s="95"/>
      <c r="O86" s="95"/>
      <c r="P86" s="182"/>
      <c r="Q86" s="182"/>
    </row>
    <row r="87" spans="2:17" x14ac:dyDescent="0.25">
      <c r="B87" s="147"/>
      <c r="C87" s="147"/>
      <c r="D87" s="147"/>
      <c r="E87" s="148"/>
      <c r="F87" s="149"/>
      <c r="G87" s="149"/>
      <c r="H87" s="95"/>
      <c r="I87" s="95"/>
      <c r="J87" s="95"/>
      <c r="K87" s="95"/>
      <c r="L87" s="95"/>
      <c r="M87" s="95"/>
      <c r="N87" s="95"/>
      <c r="O87" s="95"/>
      <c r="P87" s="182"/>
      <c r="Q87" s="182"/>
    </row>
    <row r="88" spans="2:17" x14ac:dyDescent="0.25">
      <c r="B88" s="147"/>
      <c r="C88" s="147"/>
      <c r="D88" s="147"/>
      <c r="E88" s="148"/>
      <c r="F88" s="149"/>
      <c r="G88" s="149"/>
      <c r="H88" s="95"/>
      <c r="I88" s="95"/>
      <c r="J88" s="95"/>
      <c r="K88" s="95"/>
      <c r="L88" s="95"/>
      <c r="M88" s="95"/>
      <c r="N88" s="95"/>
      <c r="O88" s="95"/>
      <c r="P88" s="182"/>
      <c r="Q88" s="182"/>
    </row>
    <row r="89" spans="2:17" x14ac:dyDescent="0.25">
      <c r="B89" s="147"/>
      <c r="C89" s="147"/>
      <c r="D89" s="147"/>
      <c r="E89" s="148"/>
      <c r="F89" s="149"/>
      <c r="G89" s="149"/>
      <c r="H89" s="95"/>
      <c r="I89" s="95"/>
      <c r="J89" s="95"/>
      <c r="K89" s="95"/>
      <c r="L89" s="95"/>
      <c r="M89" s="95"/>
      <c r="N89" s="95"/>
      <c r="O89" s="95"/>
      <c r="P89" s="182"/>
      <c r="Q89" s="182"/>
    </row>
    <row r="90" spans="2:17" x14ac:dyDescent="0.25">
      <c r="B90" s="147"/>
      <c r="C90" s="147"/>
      <c r="D90" s="147"/>
      <c r="E90" s="148"/>
      <c r="F90" s="149"/>
      <c r="G90" s="149"/>
      <c r="H90" s="95"/>
      <c r="I90" s="95"/>
      <c r="J90" s="95"/>
      <c r="K90" s="95"/>
      <c r="L90" s="95"/>
      <c r="M90" s="95"/>
      <c r="N90" s="95"/>
      <c r="O90" s="95"/>
      <c r="P90" s="182"/>
      <c r="Q90" s="182"/>
    </row>
    <row r="91" spans="2:17" x14ac:dyDescent="0.25">
      <c r="B91" s="147"/>
      <c r="C91" s="147"/>
      <c r="D91" s="147"/>
      <c r="E91" s="148"/>
      <c r="F91" s="149"/>
      <c r="G91" s="149"/>
      <c r="H91" s="95"/>
      <c r="I91" s="95"/>
      <c r="J91" s="95"/>
      <c r="K91" s="95"/>
      <c r="L91" s="95"/>
      <c r="M91" s="95"/>
      <c r="N91" s="95"/>
      <c r="O91" s="95"/>
      <c r="P91" s="182"/>
      <c r="Q91" s="182"/>
    </row>
    <row r="92" spans="2:17" x14ac:dyDescent="0.25">
      <c r="B92" s="147"/>
      <c r="C92" s="147"/>
      <c r="D92" s="147"/>
      <c r="E92" s="148"/>
      <c r="F92" s="149"/>
      <c r="G92" s="149"/>
      <c r="H92" s="95"/>
      <c r="I92" s="95"/>
      <c r="J92" s="95"/>
      <c r="K92" s="95"/>
      <c r="L92" s="95"/>
      <c r="M92" s="95"/>
      <c r="N92" s="95"/>
      <c r="O92" s="95"/>
      <c r="P92" s="182"/>
      <c r="Q92" s="182"/>
    </row>
    <row r="93" spans="2:17" x14ac:dyDescent="0.25">
      <c r="B93" s="147"/>
      <c r="C93" s="147"/>
      <c r="D93" s="147"/>
      <c r="E93" s="148"/>
      <c r="F93" s="149"/>
      <c r="G93" s="149"/>
      <c r="H93" s="95"/>
      <c r="I93" s="95"/>
      <c r="J93" s="95"/>
      <c r="K93" s="95"/>
      <c r="L93" s="95"/>
      <c r="M93" s="95"/>
      <c r="N93" s="95"/>
      <c r="O93" s="95"/>
      <c r="P93" s="182"/>
      <c r="Q93" s="182"/>
    </row>
    <row r="94" spans="2:17" x14ac:dyDescent="0.25">
      <c r="B94" s="147"/>
      <c r="C94" s="147"/>
      <c r="D94" s="147"/>
      <c r="E94" s="148"/>
      <c r="F94" s="149"/>
      <c r="G94" s="149"/>
      <c r="H94" s="95"/>
      <c r="I94" s="95"/>
      <c r="J94" s="95"/>
      <c r="K94" s="95"/>
      <c r="L94" s="95"/>
      <c r="M94" s="95"/>
      <c r="N94" s="95"/>
      <c r="O94" s="95"/>
      <c r="P94" s="182"/>
      <c r="Q94" s="182"/>
    </row>
    <row r="95" spans="2:17" x14ac:dyDescent="0.25">
      <c r="B95" s="147"/>
      <c r="C95" s="147"/>
      <c r="D95" s="147"/>
      <c r="E95" s="148"/>
      <c r="F95" s="149"/>
      <c r="G95" s="149"/>
      <c r="H95" s="95"/>
      <c r="I95" s="95"/>
      <c r="J95" s="95"/>
      <c r="K95" s="95"/>
      <c r="L95" s="95"/>
      <c r="M95" s="95"/>
      <c r="N95" s="95"/>
      <c r="O95" s="95"/>
      <c r="P95" s="182"/>
      <c r="Q95" s="182"/>
    </row>
    <row r="96" spans="2:17" x14ac:dyDescent="0.25">
      <c r="B96" s="147"/>
      <c r="C96" s="147"/>
      <c r="D96" s="147"/>
      <c r="E96" s="148"/>
      <c r="F96" s="149"/>
      <c r="G96" s="149"/>
      <c r="H96" s="95"/>
      <c r="I96" s="95"/>
      <c r="J96" s="95"/>
      <c r="K96" s="95"/>
      <c r="L96" s="95"/>
      <c r="M96" s="95"/>
      <c r="N96" s="95"/>
      <c r="O96" s="95"/>
      <c r="P96" s="182"/>
      <c r="Q96" s="182"/>
    </row>
    <row r="97" spans="2:17" x14ac:dyDescent="0.25">
      <c r="B97" s="147"/>
      <c r="C97" s="147"/>
      <c r="D97" s="147"/>
      <c r="E97" s="148"/>
      <c r="F97" s="149"/>
      <c r="G97" s="149"/>
      <c r="H97" s="95"/>
      <c r="I97" s="95"/>
      <c r="J97" s="95"/>
      <c r="K97" s="95"/>
      <c r="L97" s="95"/>
      <c r="M97" s="95"/>
      <c r="N97" s="95"/>
      <c r="O97" s="95"/>
      <c r="P97" s="182"/>
      <c r="Q97" s="182"/>
    </row>
    <row r="98" spans="2:17" x14ac:dyDescent="0.25">
      <c r="B98" s="147"/>
      <c r="C98" s="147"/>
      <c r="D98" s="147"/>
      <c r="E98" s="148"/>
      <c r="F98" s="149"/>
      <c r="G98" s="149"/>
      <c r="H98" s="95"/>
      <c r="I98" s="95"/>
      <c r="J98" s="95"/>
      <c r="K98" s="95"/>
      <c r="L98" s="95"/>
      <c r="M98" s="95"/>
      <c r="N98" s="95"/>
      <c r="O98" s="95"/>
      <c r="P98" s="182"/>
      <c r="Q98" s="182"/>
    </row>
    <row r="99" spans="2:17" x14ac:dyDescent="0.25">
      <c r="B99" s="147"/>
      <c r="C99" s="147"/>
      <c r="D99" s="147"/>
      <c r="E99" s="148"/>
      <c r="F99" s="149"/>
      <c r="G99" s="149"/>
      <c r="H99" s="95"/>
      <c r="I99" s="95"/>
      <c r="J99" s="95"/>
      <c r="K99" s="95"/>
      <c r="L99" s="95"/>
      <c r="M99" s="95"/>
      <c r="N99" s="95"/>
      <c r="O99" s="95"/>
      <c r="P99" s="182"/>
      <c r="Q99" s="182"/>
    </row>
    <row r="100" spans="2:17" x14ac:dyDescent="0.25">
      <c r="B100" s="147"/>
      <c r="C100" s="147"/>
      <c r="D100" s="147"/>
      <c r="E100" s="148"/>
      <c r="F100" s="149"/>
      <c r="G100" s="149"/>
      <c r="H100" s="95"/>
      <c r="I100" s="95"/>
      <c r="J100" s="95"/>
      <c r="K100" s="95"/>
      <c r="L100" s="95"/>
      <c r="M100" s="95"/>
      <c r="N100" s="95"/>
      <c r="O100" s="95"/>
      <c r="P100" s="182"/>
      <c r="Q100" s="182"/>
    </row>
    <row r="101" spans="2:17" x14ac:dyDescent="0.25">
      <c r="B101" s="147"/>
      <c r="C101" s="147"/>
      <c r="D101" s="147"/>
      <c r="E101" s="148"/>
      <c r="F101" s="149"/>
      <c r="G101" s="149"/>
      <c r="H101" s="95"/>
      <c r="I101" s="95"/>
      <c r="J101" s="95"/>
      <c r="K101" s="95"/>
      <c r="L101" s="95"/>
      <c r="M101" s="95"/>
      <c r="N101" s="95"/>
      <c r="O101" s="95"/>
      <c r="P101" s="182"/>
      <c r="Q101" s="182"/>
    </row>
    <row r="102" spans="2:17" x14ac:dyDescent="0.25">
      <c r="B102" s="147"/>
      <c r="C102" s="147"/>
      <c r="D102" s="147"/>
      <c r="E102" s="148"/>
      <c r="F102" s="149"/>
      <c r="G102" s="149"/>
      <c r="H102" s="95"/>
      <c r="I102" s="95"/>
      <c r="J102" s="95"/>
      <c r="K102" s="95"/>
      <c r="L102" s="95"/>
      <c r="M102" s="95"/>
      <c r="N102" s="95"/>
      <c r="O102" s="95"/>
      <c r="P102" s="182"/>
      <c r="Q102" s="182"/>
    </row>
    <row r="103" spans="2:17" x14ac:dyDescent="0.25">
      <c r="B103" s="147"/>
      <c r="C103" s="147"/>
      <c r="D103" s="147"/>
      <c r="E103" s="148"/>
      <c r="F103" s="149"/>
      <c r="G103" s="149"/>
      <c r="H103" s="95"/>
      <c r="I103" s="95"/>
      <c r="J103" s="95"/>
      <c r="K103" s="95"/>
      <c r="L103" s="95"/>
      <c r="M103" s="95"/>
      <c r="N103" s="95"/>
      <c r="O103" s="95"/>
      <c r="P103" s="182"/>
      <c r="Q103" s="182"/>
    </row>
    <row r="104" spans="2:17" x14ac:dyDescent="0.25">
      <c r="B104" s="147"/>
      <c r="C104" s="147"/>
      <c r="D104" s="147"/>
      <c r="E104" s="148"/>
      <c r="F104" s="149"/>
      <c r="G104" s="149"/>
      <c r="H104" s="95"/>
      <c r="I104" s="95"/>
      <c r="J104" s="95"/>
      <c r="K104" s="95"/>
      <c r="L104" s="95"/>
      <c r="M104" s="95"/>
      <c r="N104" s="95"/>
      <c r="O104" s="95"/>
      <c r="P104" s="182"/>
      <c r="Q104" s="182"/>
    </row>
    <row r="105" spans="2:17" x14ac:dyDescent="0.25">
      <c r="B105" s="147"/>
      <c r="C105" s="147"/>
      <c r="D105" s="147"/>
      <c r="E105" s="148"/>
      <c r="F105" s="149"/>
      <c r="G105" s="149"/>
      <c r="H105" s="95"/>
      <c r="I105" s="95"/>
      <c r="J105" s="95"/>
      <c r="K105" s="95"/>
      <c r="L105" s="95"/>
      <c r="M105" s="95"/>
      <c r="N105" s="95"/>
      <c r="O105" s="95"/>
      <c r="P105" s="182"/>
      <c r="Q105" s="182"/>
    </row>
    <row r="106" spans="2:17" x14ac:dyDescent="0.25">
      <c r="B106" s="147"/>
      <c r="C106" s="147"/>
      <c r="D106" s="147"/>
      <c r="E106" s="148"/>
      <c r="F106" s="149"/>
      <c r="G106" s="149"/>
      <c r="H106" s="95"/>
      <c r="I106" s="95"/>
      <c r="J106" s="95"/>
      <c r="K106" s="95"/>
      <c r="L106" s="95"/>
      <c r="M106" s="95"/>
      <c r="N106" s="95"/>
      <c r="O106" s="95"/>
      <c r="P106" s="182"/>
      <c r="Q106" s="182"/>
    </row>
    <row r="107" spans="2:17" x14ac:dyDescent="0.25">
      <c r="B107" s="150"/>
      <c r="C107" s="150"/>
      <c r="D107" s="150"/>
      <c r="E107" s="150"/>
      <c r="F107" s="151"/>
      <c r="G107" s="152"/>
      <c r="H107" s="95"/>
      <c r="I107" s="95"/>
      <c r="J107" s="95"/>
      <c r="K107" s="95"/>
      <c r="L107" s="95"/>
      <c r="M107" s="95"/>
      <c r="N107" s="95"/>
      <c r="O107" s="95"/>
      <c r="P107" s="182"/>
      <c r="Q107" s="182"/>
    </row>
    <row r="108" spans="2:17" x14ac:dyDescent="0.25">
      <c r="B108" s="150"/>
      <c r="C108" s="150"/>
      <c r="D108" s="150"/>
      <c r="E108" s="150"/>
      <c r="F108" s="151"/>
      <c r="G108" s="152"/>
      <c r="H108" s="95"/>
      <c r="I108" s="95"/>
      <c r="J108" s="95"/>
      <c r="K108" s="95"/>
      <c r="L108" s="95"/>
      <c r="M108" s="95"/>
      <c r="N108" s="95"/>
      <c r="O108" s="95"/>
      <c r="P108" s="182"/>
      <c r="Q108" s="182"/>
    </row>
    <row r="109" spans="2:17" x14ac:dyDescent="0.25">
      <c r="B109" s="95"/>
      <c r="C109" s="95"/>
      <c r="D109" s="95"/>
      <c r="E109" s="95"/>
      <c r="F109" s="95"/>
      <c r="G109" s="95"/>
      <c r="H109" s="95"/>
      <c r="I109" s="95"/>
      <c r="J109" s="95"/>
      <c r="K109" s="95"/>
      <c r="L109" s="95"/>
      <c r="M109" s="95"/>
      <c r="N109" s="95"/>
      <c r="O109" s="95"/>
      <c r="P109" s="182"/>
      <c r="Q109" s="182"/>
    </row>
    <row r="110" spans="2:17" x14ac:dyDescent="0.25">
      <c r="B110" s="95"/>
      <c r="C110" s="95"/>
      <c r="D110" s="95"/>
      <c r="E110" s="95"/>
      <c r="F110" s="95"/>
      <c r="G110" s="95"/>
      <c r="H110" s="95"/>
      <c r="I110" s="95"/>
      <c r="J110" s="95"/>
      <c r="K110" s="95"/>
      <c r="L110" s="95"/>
      <c r="M110" s="95"/>
      <c r="N110" s="95"/>
      <c r="O110" s="95"/>
      <c r="P110" s="182"/>
      <c r="Q110" s="182"/>
    </row>
    <row r="111" spans="2:17" x14ac:dyDescent="0.25">
      <c r="B111" s="95"/>
      <c r="C111" s="95"/>
      <c r="D111" s="95"/>
      <c r="E111" s="95"/>
      <c r="F111" s="95"/>
      <c r="G111" s="301"/>
      <c r="H111" s="301"/>
      <c r="I111" s="95"/>
      <c r="J111" s="95"/>
      <c r="K111" s="95"/>
      <c r="L111" s="95"/>
      <c r="M111" s="95"/>
      <c r="N111" s="95"/>
      <c r="O111" s="95"/>
      <c r="P111" s="182"/>
      <c r="Q111" s="182"/>
    </row>
    <row r="112" spans="2:17" x14ac:dyDescent="0.25">
      <c r="B112" s="95"/>
      <c r="C112" s="95"/>
      <c r="D112" s="95"/>
      <c r="E112" s="95"/>
      <c r="F112" s="95"/>
      <c r="G112" s="95"/>
      <c r="H112" s="95"/>
      <c r="I112" s="95"/>
      <c r="J112" s="95"/>
      <c r="K112" s="95"/>
      <c r="L112" s="95"/>
      <c r="M112" s="95"/>
      <c r="N112" s="95"/>
      <c r="O112" s="95"/>
      <c r="P112" s="182"/>
      <c r="Q112" s="182"/>
    </row>
    <row r="113" spans="2:17" x14ac:dyDescent="0.25">
      <c r="B113" s="153"/>
      <c r="C113" s="95"/>
      <c r="D113" s="95"/>
      <c r="E113" s="95"/>
      <c r="F113" s="95"/>
      <c r="G113" s="95"/>
      <c r="H113" s="95"/>
      <c r="I113" s="95"/>
      <c r="J113" s="95"/>
      <c r="K113" s="95"/>
      <c r="L113" s="95"/>
      <c r="M113" s="95"/>
      <c r="N113" s="95"/>
      <c r="O113" s="95"/>
      <c r="P113" s="182"/>
      <c r="Q113" s="182"/>
    </row>
    <row r="114" spans="2:17" x14ac:dyDescent="0.25">
      <c r="B114" s="94"/>
      <c r="C114" s="95"/>
      <c r="D114" s="95"/>
      <c r="E114" s="95"/>
      <c r="F114" s="95"/>
      <c r="G114" s="95"/>
      <c r="H114" s="95"/>
      <c r="I114" s="95"/>
      <c r="J114" s="95"/>
      <c r="K114" s="95"/>
      <c r="L114" s="95"/>
      <c r="M114" s="95"/>
      <c r="N114" s="95"/>
      <c r="O114" s="95"/>
      <c r="P114" s="182"/>
      <c r="Q114" s="182"/>
    </row>
    <row r="115" spans="2:17" x14ac:dyDescent="0.25">
      <c r="B115" s="94"/>
      <c r="C115" s="95"/>
      <c r="D115" s="95"/>
      <c r="E115" s="95"/>
      <c r="F115" s="95"/>
      <c r="G115" s="95"/>
      <c r="H115" s="95"/>
      <c r="I115" s="95"/>
      <c r="J115" s="95"/>
      <c r="K115" s="95"/>
      <c r="L115" s="95"/>
      <c r="M115" s="95"/>
      <c r="N115" s="95"/>
      <c r="O115" s="95"/>
      <c r="P115" s="182"/>
      <c r="Q115" s="182"/>
    </row>
    <row r="116" spans="2:17" x14ac:dyDescent="0.25">
      <c r="B116" s="94"/>
      <c r="C116" s="95"/>
      <c r="D116" s="95"/>
      <c r="E116" s="95"/>
      <c r="F116" s="95"/>
      <c r="G116" s="95"/>
      <c r="H116" s="95"/>
      <c r="I116" s="95"/>
      <c r="J116" s="95"/>
      <c r="K116" s="95"/>
      <c r="L116" s="95"/>
      <c r="M116" s="95"/>
      <c r="N116" s="95"/>
      <c r="O116" s="95"/>
      <c r="P116" s="182"/>
      <c r="Q116" s="182"/>
    </row>
    <row r="117" spans="2:17" x14ac:dyDescent="0.25">
      <c r="B117" s="94"/>
      <c r="C117" s="95"/>
      <c r="D117" s="95"/>
      <c r="E117" s="95"/>
      <c r="F117" s="95"/>
      <c r="G117" s="95"/>
      <c r="H117" s="95"/>
      <c r="I117" s="95"/>
      <c r="J117" s="95"/>
      <c r="K117" s="95"/>
      <c r="L117" s="95"/>
      <c r="M117" s="95"/>
      <c r="N117" s="95"/>
      <c r="O117" s="95"/>
      <c r="P117" s="182"/>
      <c r="Q117" s="182"/>
    </row>
    <row r="118" spans="2:17" x14ac:dyDescent="0.25">
      <c r="B118" s="94"/>
      <c r="C118" s="95"/>
      <c r="D118" s="95"/>
      <c r="E118" s="95"/>
      <c r="F118" s="95"/>
      <c r="G118" s="95"/>
      <c r="H118" s="95"/>
      <c r="I118" s="95"/>
      <c r="J118" s="95"/>
      <c r="K118" s="95"/>
      <c r="L118" s="95"/>
      <c r="M118" s="95"/>
      <c r="N118" s="95"/>
      <c r="O118" s="95"/>
      <c r="P118" s="182"/>
      <c r="Q118" s="182"/>
    </row>
    <row r="119" spans="2:17" x14ac:dyDescent="0.25">
      <c r="B119" s="94"/>
      <c r="C119" s="95"/>
      <c r="D119" s="95"/>
      <c r="E119" s="95"/>
      <c r="F119" s="95"/>
      <c r="G119" s="95"/>
      <c r="H119" s="95"/>
      <c r="I119" s="95"/>
      <c r="J119" s="95"/>
      <c r="K119" s="95"/>
      <c r="L119" s="95"/>
      <c r="M119" s="95"/>
      <c r="N119" s="95"/>
      <c r="O119" s="95"/>
      <c r="P119" s="182"/>
      <c r="Q119" s="182"/>
    </row>
    <row r="120" spans="2:17" x14ac:dyDescent="0.25">
      <c r="B120" s="94"/>
      <c r="C120" s="95"/>
      <c r="D120" s="95"/>
      <c r="E120" s="95"/>
      <c r="F120" s="95"/>
      <c r="G120" s="95"/>
      <c r="H120" s="95"/>
      <c r="I120" s="95"/>
      <c r="J120" s="95"/>
      <c r="K120" s="95"/>
      <c r="L120" s="95"/>
      <c r="M120" s="95"/>
      <c r="N120" s="95"/>
      <c r="O120" s="95"/>
      <c r="P120" s="182"/>
      <c r="Q120" s="182"/>
    </row>
    <row r="121" spans="2:17" x14ac:dyDescent="0.25">
      <c r="B121" s="94"/>
      <c r="C121" s="95"/>
      <c r="D121" s="95"/>
      <c r="E121" s="95"/>
      <c r="F121" s="95"/>
      <c r="G121" s="95"/>
      <c r="H121" s="95"/>
      <c r="I121" s="95"/>
      <c r="J121" s="95"/>
      <c r="K121" s="95"/>
      <c r="L121" s="95"/>
      <c r="M121" s="95"/>
      <c r="N121" s="95"/>
      <c r="O121" s="95"/>
      <c r="P121" s="182"/>
      <c r="Q121" s="182"/>
    </row>
    <row r="122" spans="2:17" x14ac:dyDescent="0.25">
      <c r="B122" s="94"/>
      <c r="C122" s="95"/>
      <c r="D122" s="95"/>
      <c r="E122" s="95"/>
      <c r="F122" s="95"/>
      <c r="G122" s="95"/>
      <c r="H122" s="95"/>
      <c r="I122" s="95"/>
      <c r="J122" s="95"/>
      <c r="K122" s="95"/>
      <c r="L122" s="95"/>
      <c r="M122" s="95"/>
      <c r="N122" s="95"/>
      <c r="O122" s="95"/>
      <c r="P122" s="182"/>
      <c r="Q122" s="182"/>
    </row>
    <row r="123" spans="2:17" x14ac:dyDescent="0.25">
      <c r="B123" s="94"/>
      <c r="C123" s="95"/>
      <c r="D123" s="95"/>
      <c r="E123" s="95"/>
      <c r="F123" s="95"/>
      <c r="G123" s="95"/>
      <c r="H123" s="95"/>
      <c r="I123" s="95"/>
      <c r="J123" s="95"/>
      <c r="K123" s="95"/>
      <c r="L123" s="95"/>
      <c r="M123" s="95"/>
      <c r="N123" s="95"/>
      <c r="O123" s="95"/>
      <c r="P123" s="182"/>
      <c r="Q123" s="182"/>
    </row>
    <row r="124" spans="2:17" x14ac:dyDescent="0.25">
      <c r="B124" s="94"/>
      <c r="C124" s="95"/>
      <c r="D124" s="95"/>
      <c r="E124" s="95"/>
      <c r="F124" s="95"/>
      <c r="G124" s="95"/>
      <c r="H124" s="95"/>
      <c r="I124" s="95"/>
      <c r="J124" s="95"/>
      <c r="K124" s="95"/>
      <c r="L124" s="95"/>
      <c r="M124" s="95"/>
      <c r="N124" s="95"/>
      <c r="O124" s="95"/>
      <c r="P124" s="182"/>
      <c r="Q124" s="182"/>
    </row>
    <row r="125" spans="2:17" x14ac:dyDescent="0.25">
      <c r="B125" s="94"/>
      <c r="C125" s="95"/>
      <c r="D125" s="95"/>
      <c r="E125" s="95"/>
      <c r="F125" s="95"/>
      <c r="G125" s="95"/>
      <c r="H125" s="95"/>
      <c r="I125" s="95"/>
      <c r="J125" s="95"/>
      <c r="K125" s="95"/>
      <c r="L125" s="95"/>
      <c r="M125" s="95"/>
      <c r="N125" s="95"/>
      <c r="O125" s="95"/>
      <c r="P125" s="182"/>
      <c r="Q125" s="182"/>
    </row>
    <row r="126" spans="2:17" x14ac:dyDescent="0.25">
      <c r="B126" s="94"/>
      <c r="C126" s="95"/>
      <c r="D126" s="95"/>
      <c r="E126" s="95"/>
      <c r="F126" s="95"/>
      <c r="G126" s="95"/>
      <c r="H126" s="95"/>
      <c r="I126" s="95"/>
      <c r="J126" s="95"/>
      <c r="K126" s="95"/>
      <c r="L126" s="95"/>
      <c r="M126" s="95"/>
      <c r="N126" s="95"/>
      <c r="O126" s="95"/>
      <c r="P126" s="182"/>
      <c r="Q126" s="182"/>
    </row>
    <row r="127" spans="2:17" x14ac:dyDescent="0.25">
      <c r="B127" s="94"/>
      <c r="C127" s="95"/>
      <c r="D127" s="95"/>
      <c r="E127" s="95"/>
      <c r="F127" s="95"/>
      <c r="G127" s="95"/>
      <c r="H127" s="95"/>
      <c r="I127" s="95"/>
      <c r="J127" s="95"/>
      <c r="K127" s="95"/>
      <c r="L127" s="95"/>
      <c r="M127" s="95"/>
      <c r="N127" s="95"/>
      <c r="O127" s="95"/>
      <c r="P127" s="182"/>
      <c r="Q127" s="182"/>
    </row>
    <row r="128" spans="2:17" x14ac:dyDescent="0.25">
      <c r="B128" s="94"/>
      <c r="C128" s="95"/>
      <c r="D128" s="95"/>
      <c r="E128" s="95"/>
      <c r="F128" s="95"/>
      <c r="G128" s="95"/>
      <c r="H128" s="95"/>
      <c r="I128" s="95"/>
      <c r="J128" s="95"/>
      <c r="K128" s="95"/>
      <c r="L128" s="95"/>
      <c r="M128" s="95"/>
      <c r="N128" s="95"/>
      <c r="O128" s="95"/>
      <c r="P128" s="182"/>
      <c r="Q128" s="182"/>
    </row>
    <row r="129" spans="2:17" x14ac:dyDescent="0.25">
      <c r="B129" s="94"/>
      <c r="C129" s="95"/>
      <c r="D129" s="95"/>
      <c r="E129" s="95"/>
      <c r="F129" s="95"/>
      <c r="G129" s="95"/>
      <c r="H129" s="95"/>
      <c r="I129" s="95"/>
      <c r="J129" s="95"/>
      <c r="K129" s="95"/>
      <c r="L129" s="95"/>
      <c r="M129" s="95"/>
      <c r="N129" s="95"/>
      <c r="O129" s="95"/>
      <c r="P129" s="182"/>
      <c r="Q129" s="182"/>
    </row>
    <row r="130" spans="2:17" x14ac:dyDescent="0.25">
      <c r="B130" s="94"/>
      <c r="C130" s="95"/>
      <c r="D130" s="95"/>
      <c r="E130" s="95"/>
      <c r="F130" s="95"/>
      <c r="G130" s="95"/>
      <c r="H130" s="95"/>
      <c r="I130" s="95"/>
      <c r="J130" s="95"/>
      <c r="K130" s="95"/>
      <c r="L130" s="95"/>
      <c r="M130" s="95"/>
      <c r="N130" s="95"/>
      <c r="O130" s="95"/>
      <c r="P130" s="182"/>
      <c r="Q130" s="182"/>
    </row>
    <row r="131" spans="2:17" x14ac:dyDescent="0.25">
      <c r="B131" s="94"/>
      <c r="C131" s="95"/>
      <c r="D131" s="95"/>
      <c r="E131" s="95"/>
      <c r="F131" s="95"/>
      <c r="G131" s="95"/>
      <c r="H131" s="95"/>
      <c r="I131" s="95"/>
      <c r="J131" s="95"/>
      <c r="K131" s="95"/>
      <c r="L131" s="95"/>
      <c r="M131" s="95"/>
      <c r="N131" s="95"/>
      <c r="O131" s="95"/>
      <c r="P131" s="182"/>
      <c r="Q131" s="182"/>
    </row>
    <row r="132" spans="2:17" x14ac:dyDescent="0.25">
      <c r="B132" s="94"/>
      <c r="C132" s="95"/>
      <c r="D132" s="95"/>
      <c r="E132" s="95"/>
      <c r="F132" s="95"/>
      <c r="G132" s="95"/>
      <c r="H132" s="95"/>
      <c r="I132" s="95"/>
      <c r="J132" s="95"/>
      <c r="K132" s="95"/>
      <c r="L132" s="95"/>
      <c r="M132" s="95"/>
      <c r="N132" s="95"/>
      <c r="O132" s="95"/>
      <c r="P132" s="182"/>
      <c r="Q132" s="182"/>
    </row>
    <row r="133" spans="2:17" x14ac:dyDescent="0.25">
      <c r="B133" s="94"/>
      <c r="C133" s="95"/>
      <c r="D133" s="95"/>
      <c r="E133" s="95"/>
      <c r="F133" s="95"/>
      <c r="G133" s="95"/>
      <c r="H133" s="95"/>
      <c r="I133" s="95"/>
      <c r="J133" s="95"/>
      <c r="K133" s="95"/>
      <c r="L133" s="95"/>
      <c r="M133" s="95"/>
      <c r="N133" s="95"/>
      <c r="O133" s="95"/>
      <c r="P133" s="182"/>
      <c r="Q133" s="182"/>
    </row>
    <row r="134" spans="2:17" x14ac:dyDescent="0.25">
      <c r="B134" s="94"/>
      <c r="C134" s="95"/>
      <c r="D134" s="95"/>
      <c r="E134" s="95"/>
      <c r="F134" s="95"/>
      <c r="G134" s="95"/>
      <c r="H134" s="95"/>
      <c r="I134" s="95"/>
      <c r="J134" s="95"/>
      <c r="K134" s="95"/>
      <c r="L134" s="95"/>
      <c r="M134" s="95"/>
      <c r="N134" s="95"/>
      <c r="O134" s="95"/>
      <c r="P134" s="182"/>
      <c r="Q134" s="182"/>
    </row>
    <row r="135" spans="2:17" x14ac:dyDescent="0.25">
      <c r="B135" s="94"/>
      <c r="C135" s="95"/>
      <c r="D135" s="95"/>
      <c r="E135" s="95"/>
      <c r="F135" s="95"/>
      <c r="G135" s="95"/>
      <c r="H135" s="95"/>
      <c r="I135" s="95"/>
      <c r="J135" s="95"/>
      <c r="K135" s="95"/>
      <c r="L135" s="95"/>
      <c r="M135" s="95"/>
      <c r="N135" s="95"/>
      <c r="O135" s="95"/>
      <c r="P135" s="182"/>
      <c r="Q135" s="182"/>
    </row>
    <row r="136" spans="2:17" x14ac:dyDescent="0.25">
      <c r="B136" s="94"/>
      <c r="C136" s="95"/>
      <c r="D136" s="95"/>
      <c r="E136" s="95"/>
      <c r="F136" s="95"/>
      <c r="G136" s="95"/>
      <c r="H136" s="95"/>
      <c r="I136" s="95"/>
      <c r="J136" s="95"/>
      <c r="K136" s="95"/>
      <c r="L136" s="95"/>
      <c r="M136" s="95"/>
      <c r="N136" s="95"/>
      <c r="O136" s="95"/>
      <c r="P136" s="182"/>
      <c r="Q136" s="182"/>
    </row>
    <row r="137" spans="2:17" x14ac:dyDescent="0.25">
      <c r="B137" s="94"/>
      <c r="C137" s="95"/>
      <c r="D137" s="95"/>
      <c r="E137" s="95"/>
      <c r="F137" s="95"/>
      <c r="G137" s="95"/>
      <c r="H137" s="95"/>
      <c r="I137" s="95"/>
      <c r="J137" s="95"/>
      <c r="K137" s="95"/>
      <c r="L137" s="95"/>
      <c r="M137" s="95"/>
      <c r="N137" s="95"/>
      <c r="O137" s="95"/>
      <c r="P137" s="182"/>
      <c r="Q137" s="182"/>
    </row>
    <row r="138" spans="2:17" x14ac:dyDescent="0.25">
      <c r="B138" s="94"/>
      <c r="C138" s="95"/>
      <c r="D138" s="95"/>
      <c r="E138" s="95"/>
      <c r="F138" s="95"/>
      <c r="G138" s="95"/>
      <c r="H138" s="95"/>
      <c r="I138" s="95"/>
      <c r="J138" s="95"/>
      <c r="K138" s="95"/>
      <c r="L138" s="95"/>
      <c r="M138" s="95"/>
      <c r="N138" s="95"/>
      <c r="O138" s="95"/>
      <c r="P138" s="182"/>
      <c r="Q138" s="182"/>
    </row>
    <row r="139" spans="2:17" x14ac:dyDescent="0.25">
      <c r="B139" s="94"/>
      <c r="C139" s="95"/>
      <c r="D139" s="95"/>
      <c r="E139" s="95"/>
      <c r="F139" s="95"/>
      <c r="G139" s="95"/>
      <c r="H139" s="95"/>
      <c r="I139" s="95"/>
      <c r="J139" s="95"/>
      <c r="K139" s="95"/>
      <c r="L139" s="95"/>
      <c r="M139" s="95"/>
      <c r="N139" s="95"/>
      <c r="O139" s="95"/>
      <c r="P139" s="182"/>
      <c r="Q139" s="182"/>
    </row>
    <row r="140" spans="2:17" x14ac:dyDescent="0.25">
      <c r="B140" s="94"/>
      <c r="C140" s="95"/>
      <c r="D140" s="95"/>
      <c r="E140" s="95"/>
      <c r="F140" s="95"/>
      <c r="G140" s="95"/>
      <c r="H140" s="95"/>
      <c r="I140" s="95"/>
      <c r="J140" s="95"/>
      <c r="K140" s="95"/>
      <c r="L140" s="95"/>
      <c r="M140" s="95"/>
      <c r="N140" s="95"/>
      <c r="O140" s="95"/>
      <c r="P140" s="182"/>
      <c r="Q140" s="182"/>
    </row>
    <row r="141" spans="2:17" x14ac:dyDescent="0.25">
      <c r="B141" s="94"/>
      <c r="C141" s="95"/>
      <c r="D141" s="95"/>
      <c r="E141" s="95"/>
      <c r="F141" s="95"/>
      <c r="G141" s="95"/>
      <c r="H141" s="95"/>
      <c r="I141" s="95"/>
      <c r="J141" s="95"/>
      <c r="K141" s="95"/>
      <c r="L141" s="95"/>
      <c r="M141" s="95"/>
      <c r="N141" s="95"/>
      <c r="O141" s="95"/>
      <c r="P141" s="182"/>
      <c r="Q141" s="182"/>
    </row>
    <row r="142" spans="2:17" x14ac:dyDescent="0.25">
      <c r="B142" s="94"/>
      <c r="C142" s="95"/>
      <c r="D142" s="95"/>
      <c r="E142" s="95"/>
      <c r="F142" s="95"/>
      <c r="G142" s="95"/>
      <c r="H142" s="95"/>
      <c r="I142" s="95"/>
      <c r="J142" s="95"/>
      <c r="K142" s="95"/>
      <c r="L142" s="95"/>
      <c r="M142" s="95"/>
      <c r="N142" s="95"/>
      <c r="O142" s="95"/>
      <c r="P142" s="182"/>
      <c r="Q142" s="182"/>
    </row>
    <row r="143" spans="2:17" x14ac:dyDescent="0.25">
      <c r="B143" s="94"/>
      <c r="C143" s="95"/>
      <c r="D143" s="95"/>
      <c r="E143" s="95"/>
      <c r="F143" s="95"/>
      <c r="G143" s="95"/>
      <c r="H143" s="95"/>
      <c r="I143" s="95"/>
      <c r="J143" s="95"/>
      <c r="K143" s="95"/>
      <c r="L143" s="95"/>
      <c r="M143" s="95"/>
      <c r="N143" s="95"/>
      <c r="O143" s="95"/>
      <c r="P143" s="182"/>
      <c r="Q143" s="182"/>
    </row>
    <row r="144" spans="2:17" x14ac:dyDescent="0.25">
      <c r="B144" s="94"/>
      <c r="C144" s="95"/>
      <c r="D144" s="95"/>
      <c r="E144" s="95"/>
      <c r="F144" s="95"/>
      <c r="G144" s="95"/>
      <c r="H144" s="95"/>
      <c r="I144" s="95"/>
      <c r="J144" s="95"/>
      <c r="K144" s="95"/>
      <c r="L144" s="95"/>
      <c r="M144" s="95"/>
      <c r="N144" s="95"/>
      <c r="O144" s="95"/>
      <c r="P144" s="182"/>
      <c r="Q144" s="182"/>
    </row>
    <row r="145" spans="2:17" x14ac:dyDescent="0.25">
      <c r="B145" s="94"/>
      <c r="C145" s="95"/>
      <c r="D145" s="95"/>
      <c r="E145" s="95"/>
      <c r="F145" s="95"/>
      <c r="G145" s="95"/>
      <c r="H145" s="95"/>
      <c r="I145" s="95"/>
      <c r="J145" s="95"/>
      <c r="K145" s="95"/>
      <c r="L145" s="95"/>
      <c r="M145" s="95"/>
      <c r="N145" s="95"/>
      <c r="O145" s="95"/>
      <c r="P145" s="182"/>
      <c r="Q145" s="182"/>
    </row>
    <row r="146" spans="2:17" x14ac:dyDescent="0.25">
      <c r="B146" s="94"/>
      <c r="C146" s="95"/>
      <c r="D146" s="95"/>
      <c r="E146" s="95"/>
      <c r="F146" s="95"/>
      <c r="G146" s="95"/>
      <c r="H146" s="95"/>
      <c r="I146" s="95"/>
      <c r="J146" s="95"/>
      <c r="K146" s="95"/>
      <c r="L146" s="95"/>
      <c r="M146" s="95"/>
      <c r="N146" s="95"/>
      <c r="O146" s="95"/>
      <c r="P146" s="182"/>
      <c r="Q146" s="182"/>
    </row>
    <row r="147" spans="2:17" x14ac:dyDescent="0.25">
      <c r="B147" s="94"/>
      <c r="C147" s="95"/>
      <c r="D147" s="95"/>
      <c r="E147" s="95"/>
      <c r="F147" s="95"/>
      <c r="G147" s="95"/>
      <c r="H147" s="95"/>
      <c r="I147" s="95"/>
      <c r="J147" s="95"/>
      <c r="K147" s="95"/>
      <c r="L147" s="95"/>
      <c r="M147" s="95"/>
      <c r="N147" s="95"/>
      <c r="O147" s="95"/>
      <c r="P147" s="182"/>
      <c r="Q147" s="182"/>
    </row>
    <row r="148" spans="2:17" x14ac:dyDescent="0.25">
      <c r="B148" s="94"/>
      <c r="C148" s="95"/>
      <c r="D148" s="95"/>
      <c r="E148" s="95"/>
      <c r="F148" s="95"/>
      <c r="G148" s="95"/>
      <c r="H148" s="95"/>
      <c r="I148" s="95"/>
      <c r="J148" s="95"/>
      <c r="K148" s="95"/>
      <c r="L148" s="95"/>
      <c r="M148" s="95"/>
      <c r="N148" s="95"/>
      <c r="O148" s="95"/>
      <c r="P148" s="182"/>
      <c r="Q148" s="182"/>
    </row>
    <row r="149" spans="2:17" x14ac:dyDescent="0.25">
      <c r="B149" s="94"/>
      <c r="C149" s="95"/>
      <c r="D149" s="95"/>
      <c r="E149" s="95"/>
      <c r="F149" s="95"/>
      <c r="G149" s="95"/>
      <c r="H149" s="95"/>
      <c r="I149" s="95"/>
      <c r="J149" s="95"/>
      <c r="K149" s="95"/>
      <c r="L149" s="95"/>
      <c r="M149" s="95"/>
      <c r="N149" s="95"/>
      <c r="O149" s="95"/>
      <c r="P149" s="182"/>
      <c r="Q149" s="182"/>
    </row>
    <row r="150" spans="2:17" x14ac:dyDescent="0.25">
      <c r="B150" s="94"/>
      <c r="C150" s="95"/>
      <c r="D150" s="95"/>
      <c r="E150" s="95"/>
      <c r="F150" s="95"/>
      <c r="G150" s="95"/>
      <c r="H150" s="95"/>
      <c r="I150" s="95"/>
      <c r="J150" s="95"/>
      <c r="K150" s="95"/>
      <c r="L150" s="95"/>
      <c r="M150" s="95"/>
      <c r="N150" s="95"/>
      <c r="O150" s="95"/>
      <c r="P150" s="182"/>
      <c r="Q150" s="182"/>
    </row>
    <row r="151" spans="2:17" x14ac:dyDescent="0.25">
      <c r="B151" s="94"/>
      <c r="C151" s="95"/>
      <c r="D151" s="95"/>
      <c r="E151" s="95"/>
      <c r="F151" s="95"/>
      <c r="G151" s="95"/>
      <c r="H151" s="95"/>
      <c r="I151" s="95"/>
      <c r="J151" s="95"/>
      <c r="K151" s="95"/>
      <c r="L151" s="95"/>
      <c r="M151" s="95"/>
      <c r="N151" s="95"/>
      <c r="O151" s="95"/>
      <c r="P151" s="182"/>
      <c r="Q151" s="182"/>
    </row>
    <row r="152" spans="2:17" x14ac:dyDescent="0.25">
      <c r="B152" s="94"/>
      <c r="C152" s="95"/>
      <c r="D152" s="95"/>
      <c r="E152" s="95"/>
      <c r="F152" s="95"/>
      <c r="G152" s="95"/>
      <c r="H152" s="95"/>
      <c r="I152" s="95"/>
      <c r="J152" s="95"/>
      <c r="K152" s="95"/>
      <c r="L152" s="95"/>
      <c r="M152" s="95"/>
      <c r="N152" s="95"/>
      <c r="O152" s="95"/>
      <c r="P152" s="182"/>
      <c r="Q152" s="182"/>
    </row>
    <row r="153" spans="2:17" x14ac:dyDescent="0.25">
      <c r="B153" s="94"/>
      <c r="C153" s="95"/>
      <c r="D153" s="95"/>
      <c r="E153" s="95"/>
      <c r="F153" s="95"/>
      <c r="G153" s="95"/>
      <c r="H153" s="95"/>
      <c r="I153" s="95"/>
      <c r="J153" s="95"/>
      <c r="K153" s="95"/>
      <c r="L153" s="95"/>
      <c r="M153" s="95"/>
      <c r="N153" s="95"/>
      <c r="O153" s="95"/>
      <c r="P153" s="182"/>
      <c r="Q153" s="182"/>
    </row>
    <row r="154" spans="2:17" x14ac:dyDescent="0.25">
      <c r="B154" s="94"/>
      <c r="C154" s="95"/>
      <c r="D154" s="95"/>
      <c r="E154" s="95"/>
      <c r="F154" s="95"/>
      <c r="G154" s="95"/>
      <c r="H154" s="95"/>
      <c r="I154" s="95"/>
      <c r="J154" s="95"/>
      <c r="K154" s="95"/>
      <c r="L154" s="95"/>
      <c r="M154" s="95"/>
      <c r="N154" s="95"/>
      <c r="O154" s="95"/>
      <c r="P154" s="182"/>
      <c r="Q154" s="182"/>
    </row>
    <row r="155" spans="2:17" x14ac:dyDescent="0.25">
      <c r="B155" s="94"/>
      <c r="C155" s="95"/>
      <c r="D155" s="95"/>
      <c r="E155" s="95"/>
      <c r="F155" s="95"/>
      <c r="G155" s="95"/>
      <c r="H155" s="95"/>
      <c r="I155" s="95"/>
      <c r="J155" s="95"/>
      <c r="K155" s="95"/>
      <c r="L155" s="95"/>
      <c r="M155" s="95"/>
      <c r="N155" s="95"/>
      <c r="O155" s="95"/>
      <c r="P155" s="182"/>
      <c r="Q155" s="182"/>
    </row>
    <row r="156" spans="2:17" x14ac:dyDescent="0.25">
      <c r="B156" s="94"/>
      <c r="C156" s="95"/>
      <c r="D156" s="95"/>
      <c r="E156" s="95"/>
      <c r="F156" s="95"/>
      <c r="G156" s="95"/>
      <c r="H156" s="95"/>
      <c r="I156" s="95"/>
      <c r="J156" s="95"/>
      <c r="K156" s="95"/>
      <c r="L156" s="95"/>
      <c r="M156" s="95"/>
      <c r="N156" s="95"/>
      <c r="O156" s="95"/>
      <c r="P156" s="182"/>
      <c r="Q156" s="182"/>
    </row>
    <row r="157" spans="2:17" x14ac:dyDescent="0.25">
      <c r="B157" s="94"/>
      <c r="C157" s="95"/>
      <c r="D157" s="95"/>
      <c r="E157" s="95"/>
      <c r="F157" s="95"/>
      <c r="G157" s="95"/>
      <c r="H157" s="95"/>
      <c r="I157" s="95"/>
      <c r="J157" s="95"/>
      <c r="K157" s="95"/>
      <c r="L157" s="95"/>
      <c r="M157" s="95"/>
      <c r="N157" s="95"/>
      <c r="O157" s="95"/>
      <c r="P157" s="182"/>
      <c r="Q157" s="182"/>
    </row>
    <row r="158" spans="2:17" x14ac:dyDescent="0.25">
      <c r="B158" s="94"/>
      <c r="C158" s="95"/>
      <c r="D158" s="95"/>
      <c r="E158" s="95"/>
      <c r="F158" s="95"/>
      <c r="G158" s="95"/>
      <c r="H158" s="95"/>
      <c r="I158" s="95"/>
      <c r="J158" s="95"/>
      <c r="K158" s="95"/>
      <c r="L158" s="95"/>
      <c r="M158" s="95"/>
      <c r="N158" s="95"/>
      <c r="O158" s="95"/>
      <c r="P158" s="182"/>
      <c r="Q158" s="182"/>
    </row>
    <row r="159" spans="2:17" x14ac:dyDescent="0.25">
      <c r="B159" s="94"/>
      <c r="C159" s="95"/>
      <c r="D159" s="95"/>
      <c r="E159" s="95"/>
      <c r="F159" s="95"/>
      <c r="G159" s="95"/>
      <c r="H159" s="95"/>
      <c r="I159" s="95"/>
      <c r="J159" s="95"/>
      <c r="K159" s="95"/>
      <c r="L159" s="95"/>
      <c r="M159" s="95"/>
      <c r="N159" s="95"/>
      <c r="O159" s="95"/>
      <c r="P159" s="182"/>
      <c r="Q159" s="182"/>
    </row>
    <row r="160" spans="2:17" x14ac:dyDescent="0.25">
      <c r="B160" s="94"/>
      <c r="C160" s="95"/>
      <c r="D160" s="95"/>
      <c r="E160" s="95"/>
      <c r="F160" s="95"/>
      <c r="G160" s="95"/>
      <c r="H160" s="95"/>
      <c r="I160" s="95"/>
      <c r="J160" s="95"/>
      <c r="K160" s="95"/>
      <c r="L160" s="95"/>
      <c r="M160" s="95"/>
      <c r="N160" s="95"/>
      <c r="O160" s="95"/>
      <c r="P160" s="182"/>
      <c r="Q160" s="182"/>
    </row>
    <row r="161" spans="2:17" x14ac:dyDescent="0.25">
      <c r="B161" s="94"/>
      <c r="C161" s="95"/>
      <c r="D161" s="95"/>
      <c r="E161" s="95"/>
      <c r="F161" s="95"/>
      <c r="G161" s="95"/>
      <c r="H161" s="95"/>
      <c r="I161" s="95"/>
      <c r="J161" s="95"/>
      <c r="K161" s="95"/>
      <c r="L161" s="95"/>
      <c r="M161" s="95"/>
      <c r="N161" s="95"/>
      <c r="O161" s="95"/>
      <c r="P161" s="182"/>
      <c r="Q161" s="182"/>
    </row>
    <row r="162" spans="2:17" x14ac:dyDescent="0.25">
      <c r="B162" s="94"/>
      <c r="C162" s="95"/>
      <c r="D162" s="95"/>
      <c r="E162" s="95"/>
      <c r="F162" s="95"/>
      <c r="G162" s="95"/>
      <c r="H162" s="95"/>
      <c r="I162" s="95"/>
      <c r="J162" s="95"/>
      <c r="K162" s="95"/>
      <c r="L162" s="95"/>
      <c r="M162" s="95"/>
      <c r="N162" s="95"/>
      <c r="O162" s="95"/>
      <c r="P162" s="182"/>
      <c r="Q162" s="182"/>
    </row>
    <row r="163" spans="2:17" x14ac:dyDescent="0.25">
      <c r="B163" s="94"/>
      <c r="C163" s="95"/>
      <c r="D163" s="95"/>
      <c r="E163" s="95"/>
      <c r="F163" s="95"/>
      <c r="G163" s="95"/>
      <c r="H163" s="95"/>
      <c r="I163" s="95"/>
      <c r="J163" s="95"/>
      <c r="K163" s="95"/>
      <c r="L163" s="95"/>
      <c r="M163" s="95"/>
      <c r="N163" s="95"/>
      <c r="O163" s="95"/>
      <c r="P163" s="182"/>
      <c r="Q163" s="182"/>
    </row>
    <row r="164" spans="2:17" x14ac:dyDescent="0.25">
      <c r="B164" s="94"/>
      <c r="C164" s="95"/>
      <c r="D164" s="95"/>
      <c r="E164" s="95"/>
      <c r="F164" s="95"/>
      <c r="G164" s="95"/>
      <c r="H164" s="95"/>
      <c r="I164" s="95"/>
      <c r="J164" s="95"/>
      <c r="K164" s="95"/>
      <c r="L164" s="95"/>
      <c r="M164" s="95"/>
      <c r="N164" s="95"/>
      <c r="O164" s="95"/>
      <c r="P164" s="182"/>
      <c r="Q164" s="182"/>
    </row>
    <row r="165" spans="2:17" x14ac:dyDescent="0.25">
      <c r="B165" s="94"/>
      <c r="C165" s="95"/>
      <c r="D165" s="95"/>
      <c r="E165" s="95"/>
      <c r="F165" s="95"/>
      <c r="G165" s="95"/>
      <c r="H165" s="95"/>
      <c r="I165" s="95"/>
      <c r="J165" s="95"/>
      <c r="K165" s="95"/>
      <c r="L165" s="95"/>
      <c r="M165" s="95"/>
      <c r="N165" s="95"/>
      <c r="O165" s="95"/>
      <c r="P165" s="182"/>
      <c r="Q165" s="182"/>
    </row>
    <row r="166" spans="2:17" x14ac:dyDescent="0.25">
      <c r="B166" s="94"/>
      <c r="C166" s="95"/>
      <c r="D166" s="95"/>
      <c r="E166" s="95"/>
      <c r="F166" s="95"/>
      <c r="G166" s="95"/>
      <c r="H166" s="95"/>
      <c r="I166" s="95"/>
      <c r="J166" s="95"/>
      <c r="K166" s="95"/>
      <c r="L166" s="95"/>
      <c r="M166" s="95"/>
      <c r="N166" s="95"/>
      <c r="O166" s="95"/>
      <c r="P166" s="182"/>
      <c r="Q166" s="182"/>
    </row>
    <row r="167" spans="2:17" x14ac:dyDescent="0.25">
      <c r="B167" s="94"/>
      <c r="C167" s="95"/>
      <c r="D167" s="95"/>
      <c r="E167" s="95"/>
      <c r="F167" s="95"/>
      <c r="G167" s="95"/>
      <c r="H167" s="95"/>
      <c r="I167" s="95"/>
      <c r="J167" s="95"/>
      <c r="K167" s="95"/>
      <c r="L167" s="95"/>
      <c r="M167" s="95"/>
      <c r="N167" s="95"/>
      <c r="O167" s="95"/>
      <c r="P167" s="182"/>
      <c r="Q167" s="182"/>
    </row>
    <row r="168" spans="2:17" x14ac:dyDescent="0.25">
      <c r="B168" s="94"/>
      <c r="C168" s="95"/>
      <c r="D168" s="95"/>
      <c r="E168" s="95"/>
      <c r="F168" s="95"/>
      <c r="G168" s="95"/>
      <c r="H168" s="95"/>
      <c r="I168" s="95"/>
      <c r="J168" s="95"/>
      <c r="K168" s="95"/>
      <c r="L168" s="95"/>
      <c r="M168" s="95"/>
      <c r="N168" s="95"/>
      <c r="O168" s="95"/>
      <c r="P168" s="182"/>
      <c r="Q168" s="182"/>
    </row>
    <row r="169" spans="2:17" x14ac:dyDescent="0.25">
      <c r="B169" s="94"/>
      <c r="C169" s="95"/>
      <c r="D169" s="95"/>
      <c r="E169" s="95"/>
      <c r="F169" s="95"/>
      <c r="G169" s="95"/>
      <c r="H169" s="95"/>
      <c r="I169" s="95"/>
      <c r="J169" s="95"/>
      <c r="K169" s="95"/>
      <c r="L169" s="95"/>
      <c r="M169" s="95"/>
      <c r="N169" s="95"/>
      <c r="O169" s="95"/>
      <c r="P169" s="182"/>
      <c r="Q169" s="182"/>
    </row>
    <row r="170" spans="2:17" x14ac:dyDescent="0.25">
      <c r="B170" s="94"/>
      <c r="C170" s="95"/>
      <c r="D170" s="95"/>
      <c r="E170" s="95"/>
      <c r="F170" s="95"/>
      <c r="G170" s="95"/>
      <c r="H170" s="95"/>
      <c r="I170" s="95"/>
      <c r="J170" s="95"/>
      <c r="K170" s="95"/>
      <c r="L170" s="95"/>
      <c r="M170" s="95"/>
      <c r="N170" s="95"/>
      <c r="O170" s="95"/>
      <c r="P170" s="182"/>
      <c r="Q170" s="182"/>
    </row>
    <row r="171" spans="2:17" x14ac:dyDescent="0.25">
      <c r="B171" s="94"/>
      <c r="C171" s="95"/>
      <c r="D171" s="95"/>
      <c r="E171" s="95"/>
      <c r="F171" s="95"/>
      <c r="G171" s="95"/>
      <c r="H171" s="95"/>
      <c r="I171" s="95"/>
      <c r="J171" s="95"/>
      <c r="K171" s="95"/>
      <c r="L171" s="95"/>
      <c r="M171" s="95"/>
      <c r="N171" s="95"/>
      <c r="O171" s="95"/>
      <c r="P171" s="182"/>
      <c r="Q171" s="182"/>
    </row>
    <row r="172" spans="2:17" x14ac:dyDescent="0.25">
      <c r="B172" s="94"/>
      <c r="C172" s="95"/>
      <c r="D172" s="95"/>
      <c r="E172" s="95"/>
      <c r="F172" s="95"/>
      <c r="G172" s="95"/>
      <c r="H172" s="95"/>
      <c r="I172" s="95"/>
      <c r="J172" s="95"/>
      <c r="K172" s="95"/>
      <c r="L172" s="95"/>
      <c r="M172" s="95"/>
      <c r="N172" s="95"/>
      <c r="O172" s="95"/>
      <c r="P172" s="182"/>
      <c r="Q172" s="182"/>
    </row>
    <row r="173" spans="2:17" x14ac:dyDescent="0.25">
      <c r="B173" s="94"/>
      <c r="C173" s="95"/>
      <c r="D173" s="95"/>
      <c r="E173" s="95"/>
      <c r="F173" s="95"/>
      <c r="G173" s="95"/>
      <c r="H173" s="95"/>
      <c r="I173" s="95"/>
      <c r="J173" s="95"/>
      <c r="K173" s="95"/>
      <c r="L173" s="95"/>
      <c r="M173" s="95"/>
      <c r="N173" s="95"/>
      <c r="O173" s="95"/>
      <c r="P173" s="182"/>
      <c r="Q173" s="182"/>
    </row>
    <row r="174" spans="2:17" x14ac:dyDescent="0.25">
      <c r="B174" s="94"/>
      <c r="C174" s="95"/>
      <c r="D174" s="95"/>
      <c r="E174" s="95"/>
      <c r="F174" s="95"/>
      <c r="G174" s="95"/>
      <c r="H174" s="95"/>
      <c r="I174" s="95"/>
      <c r="J174" s="95"/>
      <c r="K174" s="95"/>
      <c r="L174" s="95"/>
      <c r="M174" s="95"/>
      <c r="N174" s="95"/>
      <c r="O174" s="95"/>
      <c r="P174" s="182"/>
      <c r="Q174" s="182"/>
    </row>
    <row r="175" spans="2:17" x14ac:dyDescent="0.25">
      <c r="B175" s="94"/>
      <c r="C175" s="95"/>
      <c r="D175" s="95"/>
      <c r="E175" s="95"/>
      <c r="F175" s="95"/>
      <c r="G175" s="95"/>
      <c r="H175" s="95"/>
      <c r="I175" s="95"/>
      <c r="J175" s="95"/>
      <c r="K175" s="95"/>
      <c r="L175" s="95"/>
      <c r="M175" s="95"/>
      <c r="N175" s="95"/>
      <c r="O175" s="95"/>
      <c r="P175" s="182"/>
      <c r="Q175" s="182"/>
    </row>
    <row r="176" spans="2:17" x14ac:dyDescent="0.25">
      <c r="B176" s="94"/>
      <c r="C176" s="95"/>
      <c r="D176" s="95"/>
      <c r="E176" s="95"/>
      <c r="F176" s="95"/>
      <c r="G176" s="95"/>
      <c r="H176" s="95"/>
      <c r="I176" s="95"/>
      <c r="J176" s="95"/>
      <c r="K176" s="95"/>
      <c r="L176" s="95"/>
      <c r="M176" s="95"/>
      <c r="N176" s="95"/>
      <c r="O176" s="95"/>
      <c r="P176" s="182"/>
      <c r="Q176" s="182"/>
    </row>
    <row r="177" spans="2:17" x14ac:dyDescent="0.25">
      <c r="B177" s="94"/>
      <c r="C177" s="95"/>
      <c r="D177" s="95"/>
      <c r="E177" s="95"/>
      <c r="F177" s="95"/>
      <c r="G177" s="95"/>
      <c r="H177" s="95"/>
      <c r="I177" s="95"/>
      <c r="J177" s="95"/>
      <c r="K177" s="95"/>
      <c r="L177" s="95"/>
      <c r="M177" s="95"/>
      <c r="N177" s="95"/>
      <c r="O177" s="95"/>
      <c r="P177" s="182"/>
      <c r="Q177" s="182"/>
    </row>
    <row r="178" spans="2:17" x14ac:dyDescent="0.25">
      <c r="B178" s="94"/>
      <c r="C178" s="95"/>
      <c r="D178" s="95"/>
      <c r="E178" s="95"/>
      <c r="F178" s="95"/>
      <c r="G178" s="95"/>
      <c r="H178" s="95"/>
      <c r="I178" s="95"/>
      <c r="J178" s="95"/>
      <c r="K178" s="95"/>
      <c r="L178" s="95"/>
      <c r="M178" s="95"/>
      <c r="N178" s="95"/>
      <c r="O178" s="95"/>
      <c r="P178" s="182"/>
      <c r="Q178" s="182"/>
    </row>
    <row r="179" spans="2:17" x14ac:dyDescent="0.25">
      <c r="B179" s="94"/>
      <c r="C179" s="95"/>
      <c r="D179" s="95"/>
      <c r="E179" s="95"/>
      <c r="F179" s="95"/>
      <c r="G179" s="95"/>
      <c r="H179" s="95"/>
      <c r="I179" s="95"/>
      <c r="J179" s="95"/>
      <c r="K179" s="95"/>
      <c r="L179" s="95"/>
      <c r="M179" s="95"/>
      <c r="N179" s="95"/>
      <c r="O179" s="95"/>
      <c r="P179" s="182"/>
      <c r="Q179" s="182"/>
    </row>
    <row r="180" spans="2:17" x14ac:dyDescent="0.25">
      <c r="B180" s="94"/>
      <c r="C180" s="95"/>
      <c r="D180" s="95"/>
      <c r="E180" s="95"/>
      <c r="F180" s="95"/>
      <c r="G180" s="95"/>
      <c r="H180" s="95"/>
      <c r="I180" s="95"/>
      <c r="J180" s="95"/>
      <c r="K180" s="95"/>
      <c r="L180" s="95"/>
      <c r="M180" s="95"/>
      <c r="N180" s="95"/>
      <c r="O180" s="95"/>
      <c r="P180" s="182"/>
      <c r="Q180" s="182"/>
    </row>
    <row r="181" spans="2:17" x14ac:dyDescent="0.25">
      <c r="B181" s="94"/>
      <c r="C181" s="95"/>
      <c r="D181" s="95"/>
      <c r="E181" s="95"/>
      <c r="F181" s="95"/>
      <c r="G181" s="95"/>
      <c r="H181" s="95"/>
      <c r="I181" s="95"/>
      <c r="J181" s="95"/>
      <c r="K181" s="95"/>
      <c r="L181" s="95"/>
      <c r="M181" s="95"/>
      <c r="N181" s="95"/>
      <c r="O181" s="95"/>
      <c r="P181" s="182"/>
      <c r="Q181" s="182"/>
    </row>
    <row r="182" spans="2:17" x14ac:dyDescent="0.25">
      <c r="B182" s="94"/>
      <c r="C182" s="95"/>
      <c r="D182" s="95"/>
      <c r="E182" s="95"/>
      <c r="F182" s="95"/>
      <c r="G182" s="95"/>
      <c r="H182" s="95"/>
      <c r="I182" s="95"/>
      <c r="J182" s="95"/>
      <c r="K182" s="95"/>
      <c r="L182" s="95"/>
      <c r="M182" s="95"/>
      <c r="N182" s="95"/>
      <c r="O182" s="95"/>
      <c r="P182" s="182"/>
      <c r="Q182" s="182"/>
    </row>
    <row r="183" spans="2:17" x14ac:dyDescent="0.25">
      <c r="B183" s="94"/>
      <c r="C183" s="95"/>
      <c r="D183" s="95"/>
      <c r="E183" s="95"/>
      <c r="F183" s="95"/>
      <c r="G183" s="95"/>
      <c r="H183" s="95"/>
      <c r="I183" s="95"/>
      <c r="J183" s="95"/>
      <c r="K183" s="95"/>
      <c r="L183" s="95"/>
      <c r="M183" s="95"/>
      <c r="N183" s="95"/>
      <c r="O183" s="95"/>
      <c r="P183" s="182"/>
      <c r="Q183" s="182"/>
    </row>
    <row r="184" spans="2:17" x14ac:dyDescent="0.25">
      <c r="B184" s="94"/>
      <c r="C184" s="95"/>
      <c r="D184" s="95"/>
      <c r="E184" s="95"/>
      <c r="F184" s="95"/>
      <c r="G184" s="95"/>
      <c r="H184" s="95"/>
      <c r="I184" s="95"/>
      <c r="J184" s="95"/>
      <c r="K184" s="95"/>
      <c r="L184" s="95"/>
      <c r="M184" s="95"/>
      <c r="N184" s="95"/>
      <c r="O184" s="95"/>
      <c r="P184" s="182"/>
      <c r="Q184" s="182"/>
    </row>
    <row r="185" spans="2:17" x14ac:dyDescent="0.25">
      <c r="B185" s="94"/>
      <c r="C185" s="95"/>
      <c r="D185" s="95"/>
      <c r="E185" s="95"/>
      <c r="F185" s="95"/>
      <c r="G185" s="95"/>
      <c r="H185" s="95"/>
      <c r="I185" s="95"/>
      <c r="J185" s="95"/>
      <c r="K185" s="95"/>
      <c r="L185" s="95"/>
      <c r="M185" s="95"/>
      <c r="N185" s="95"/>
      <c r="O185" s="95"/>
      <c r="P185" s="182"/>
      <c r="Q185" s="182"/>
    </row>
    <row r="186" spans="2:17" x14ac:dyDescent="0.25">
      <c r="B186" s="94"/>
      <c r="C186" s="95"/>
      <c r="D186" s="95"/>
      <c r="E186" s="95"/>
      <c r="F186" s="95"/>
      <c r="G186" s="95"/>
      <c r="H186" s="95"/>
      <c r="I186" s="95"/>
      <c r="J186" s="95"/>
      <c r="K186" s="95"/>
      <c r="L186" s="95"/>
      <c r="M186" s="95"/>
      <c r="N186" s="95"/>
      <c r="O186" s="95"/>
      <c r="P186" s="182"/>
      <c r="Q186" s="182"/>
    </row>
    <row r="187" spans="2:17" x14ac:dyDescent="0.25">
      <c r="B187" s="94"/>
      <c r="C187" s="95"/>
      <c r="D187" s="95"/>
      <c r="E187" s="95"/>
      <c r="F187" s="95"/>
      <c r="G187" s="95"/>
      <c r="H187" s="95"/>
      <c r="I187" s="95"/>
      <c r="J187" s="95"/>
      <c r="K187" s="95"/>
      <c r="L187" s="95"/>
      <c r="M187" s="95"/>
      <c r="N187" s="95"/>
      <c r="O187" s="95"/>
      <c r="P187" s="182"/>
      <c r="Q187" s="182"/>
    </row>
    <row r="188" spans="2:17" x14ac:dyDescent="0.25">
      <c r="B188" s="94"/>
      <c r="C188" s="95"/>
      <c r="D188" s="95"/>
      <c r="E188" s="95"/>
      <c r="F188" s="95"/>
      <c r="G188" s="95"/>
      <c r="H188" s="95"/>
      <c r="I188" s="95"/>
      <c r="J188" s="95"/>
      <c r="K188" s="95"/>
      <c r="L188" s="95"/>
      <c r="M188" s="95"/>
      <c r="N188" s="95"/>
      <c r="O188" s="95"/>
      <c r="P188" s="182"/>
      <c r="Q188" s="182"/>
    </row>
    <row r="189" spans="2:17" x14ac:dyDescent="0.25">
      <c r="B189" s="94"/>
      <c r="C189" s="95"/>
      <c r="D189" s="95"/>
      <c r="E189" s="95"/>
      <c r="F189" s="95"/>
      <c r="G189" s="95"/>
      <c r="H189" s="95"/>
      <c r="I189" s="95"/>
      <c r="J189" s="95"/>
      <c r="K189" s="95"/>
      <c r="L189" s="95"/>
      <c r="M189" s="95"/>
      <c r="N189" s="95"/>
      <c r="O189" s="95"/>
      <c r="P189" s="182"/>
      <c r="Q189" s="182"/>
    </row>
    <row r="190" spans="2:17" x14ac:dyDescent="0.25">
      <c r="B190" s="94"/>
      <c r="C190" s="95"/>
      <c r="D190" s="95"/>
      <c r="E190" s="95"/>
      <c r="F190" s="95"/>
      <c r="G190" s="95"/>
      <c r="H190" s="95"/>
      <c r="I190" s="95"/>
      <c r="J190" s="95"/>
      <c r="K190" s="95"/>
      <c r="L190" s="95"/>
      <c r="M190" s="95"/>
      <c r="N190" s="95"/>
      <c r="O190" s="95"/>
      <c r="P190" s="182"/>
      <c r="Q190" s="182"/>
    </row>
    <row r="191" spans="2:17" x14ac:dyDescent="0.25">
      <c r="B191" s="94"/>
      <c r="C191" s="95"/>
      <c r="D191" s="95"/>
      <c r="E191" s="95"/>
      <c r="F191" s="95"/>
      <c r="G191" s="95"/>
      <c r="H191" s="95"/>
      <c r="I191" s="95"/>
      <c r="J191" s="95"/>
      <c r="K191" s="95"/>
      <c r="L191" s="95"/>
      <c r="M191" s="95"/>
      <c r="N191" s="95"/>
      <c r="O191" s="95"/>
      <c r="P191" s="182"/>
      <c r="Q191" s="182"/>
    </row>
    <row r="192" spans="2:17" x14ac:dyDescent="0.25">
      <c r="B192" s="94"/>
      <c r="C192" s="95"/>
      <c r="D192" s="95"/>
      <c r="E192" s="95"/>
      <c r="F192" s="95"/>
      <c r="G192" s="95"/>
      <c r="H192" s="95"/>
      <c r="I192" s="95"/>
      <c r="J192" s="95"/>
      <c r="K192" s="95"/>
      <c r="L192" s="95"/>
      <c r="M192" s="95"/>
      <c r="N192" s="95"/>
      <c r="O192" s="95"/>
      <c r="P192" s="182"/>
      <c r="Q192" s="182"/>
    </row>
    <row r="193" spans="2:17" x14ac:dyDescent="0.25">
      <c r="B193" s="94"/>
      <c r="C193" s="95"/>
      <c r="D193" s="95"/>
      <c r="E193" s="95"/>
      <c r="F193" s="95"/>
      <c r="G193" s="95"/>
      <c r="H193" s="95"/>
      <c r="I193" s="95"/>
      <c r="J193" s="95"/>
      <c r="K193" s="95"/>
      <c r="L193" s="95"/>
      <c r="M193" s="95"/>
      <c r="N193" s="95"/>
      <c r="O193" s="95"/>
      <c r="P193" s="182"/>
      <c r="Q193" s="182"/>
    </row>
    <row r="194" spans="2:17" x14ac:dyDescent="0.25">
      <c r="B194" s="94"/>
      <c r="C194" s="95"/>
      <c r="D194" s="95"/>
      <c r="E194" s="95"/>
      <c r="F194" s="95"/>
      <c r="G194" s="95"/>
      <c r="H194" s="95"/>
      <c r="I194" s="95"/>
      <c r="J194" s="95"/>
      <c r="K194" s="95"/>
      <c r="L194" s="95"/>
      <c r="M194" s="95"/>
      <c r="N194" s="95"/>
      <c r="O194" s="95"/>
      <c r="P194" s="182"/>
      <c r="Q194" s="182"/>
    </row>
    <row r="195" spans="2:17" x14ac:dyDescent="0.25">
      <c r="B195" s="94"/>
      <c r="C195" s="95"/>
      <c r="D195" s="95"/>
      <c r="E195" s="95"/>
      <c r="F195" s="95"/>
      <c r="G195" s="95"/>
      <c r="H195" s="95"/>
      <c r="I195" s="95"/>
      <c r="J195" s="95"/>
      <c r="K195" s="95"/>
      <c r="L195" s="95"/>
      <c r="M195" s="95"/>
      <c r="N195" s="95"/>
      <c r="O195" s="95"/>
      <c r="P195" s="182"/>
      <c r="Q195" s="182"/>
    </row>
    <row r="196" spans="2:17" x14ac:dyDescent="0.25">
      <c r="B196" s="94"/>
      <c r="C196" s="95"/>
      <c r="D196" s="95"/>
      <c r="E196" s="95"/>
      <c r="F196" s="95"/>
      <c r="G196" s="95"/>
      <c r="H196" s="95"/>
      <c r="I196" s="95"/>
      <c r="J196" s="95"/>
      <c r="K196" s="95"/>
      <c r="L196" s="95"/>
      <c r="M196" s="95"/>
      <c r="N196" s="95"/>
      <c r="O196" s="95"/>
      <c r="P196" s="182"/>
      <c r="Q196" s="182"/>
    </row>
    <row r="197" spans="2:17" x14ac:dyDescent="0.25">
      <c r="B197" s="94"/>
      <c r="C197" s="95"/>
      <c r="D197" s="95"/>
      <c r="E197" s="95"/>
      <c r="F197" s="95"/>
      <c r="G197" s="95"/>
      <c r="H197" s="95"/>
      <c r="I197" s="95"/>
      <c r="J197" s="95"/>
      <c r="K197" s="95"/>
      <c r="L197" s="95"/>
      <c r="M197" s="95"/>
      <c r="N197" s="95"/>
      <c r="O197" s="95"/>
      <c r="P197" s="182"/>
      <c r="Q197" s="182"/>
    </row>
    <row r="198" spans="2:17" x14ac:dyDescent="0.25">
      <c r="B198" s="94"/>
      <c r="C198" s="95"/>
      <c r="D198" s="95"/>
      <c r="E198" s="95"/>
      <c r="F198" s="95"/>
      <c r="G198" s="95"/>
      <c r="H198" s="95"/>
      <c r="I198" s="95"/>
      <c r="J198" s="95"/>
      <c r="K198" s="95"/>
      <c r="L198" s="95"/>
      <c r="M198" s="95"/>
      <c r="N198" s="95"/>
      <c r="O198" s="95"/>
      <c r="P198" s="182"/>
      <c r="Q198" s="182"/>
    </row>
    <row r="199" spans="2:17" x14ac:dyDescent="0.25">
      <c r="B199" s="94"/>
      <c r="C199" s="95"/>
      <c r="D199" s="95"/>
      <c r="E199" s="95"/>
      <c r="F199" s="95"/>
      <c r="G199" s="95"/>
      <c r="H199" s="95"/>
      <c r="I199" s="95"/>
      <c r="J199" s="95"/>
      <c r="K199" s="95"/>
      <c r="L199" s="95"/>
      <c r="M199" s="95"/>
      <c r="N199" s="95"/>
      <c r="O199" s="95"/>
      <c r="P199" s="182"/>
      <c r="Q199" s="182"/>
    </row>
    <row r="200" spans="2:17" x14ac:dyDescent="0.25">
      <c r="B200" s="94"/>
      <c r="C200" s="95"/>
      <c r="D200" s="95"/>
      <c r="E200" s="95"/>
      <c r="F200" s="95"/>
      <c r="G200" s="95"/>
      <c r="H200" s="95"/>
      <c r="I200" s="95"/>
      <c r="J200" s="95"/>
      <c r="K200" s="95"/>
      <c r="L200" s="95"/>
      <c r="M200" s="95"/>
      <c r="N200" s="95"/>
      <c r="O200" s="95"/>
      <c r="P200" s="182"/>
      <c r="Q200" s="182"/>
    </row>
    <row r="201" spans="2:17" x14ac:dyDescent="0.25">
      <c r="B201" s="94"/>
      <c r="C201" s="95"/>
      <c r="D201" s="95"/>
      <c r="E201" s="95"/>
      <c r="F201" s="95"/>
      <c r="G201" s="95"/>
      <c r="H201" s="95"/>
      <c r="I201" s="95"/>
      <c r="J201" s="95"/>
      <c r="K201" s="95"/>
      <c r="L201" s="95"/>
      <c r="M201" s="95"/>
      <c r="N201" s="95"/>
      <c r="O201" s="95"/>
      <c r="P201" s="182"/>
      <c r="Q201" s="182"/>
    </row>
    <row r="202" spans="2:17" x14ac:dyDescent="0.25">
      <c r="B202" s="94"/>
      <c r="C202" s="95"/>
      <c r="D202" s="95"/>
      <c r="E202" s="95"/>
      <c r="F202" s="95"/>
      <c r="G202" s="95"/>
      <c r="H202" s="95"/>
      <c r="I202" s="95"/>
      <c r="J202" s="95"/>
      <c r="K202" s="95"/>
      <c r="L202" s="95"/>
      <c r="M202" s="95"/>
      <c r="N202" s="95"/>
      <c r="O202" s="95"/>
      <c r="P202" s="182"/>
      <c r="Q202" s="182"/>
    </row>
    <row r="203" spans="2:17" x14ac:dyDescent="0.25">
      <c r="B203" s="94"/>
      <c r="C203" s="95"/>
      <c r="D203" s="95"/>
      <c r="E203" s="95"/>
      <c r="F203" s="95"/>
      <c r="G203" s="95"/>
      <c r="H203" s="95"/>
      <c r="I203" s="95"/>
      <c r="J203" s="95"/>
      <c r="K203" s="95"/>
      <c r="L203" s="95"/>
      <c r="M203" s="95"/>
      <c r="N203" s="95"/>
      <c r="O203" s="95"/>
      <c r="P203" s="182"/>
      <c r="Q203" s="182"/>
    </row>
    <row r="204" spans="2:17" x14ac:dyDescent="0.25">
      <c r="B204" s="94"/>
      <c r="C204" s="95"/>
      <c r="D204" s="95"/>
      <c r="E204" s="95"/>
      <c r="F204" s="95"/>
      <c r="G204" s="95"/>
      <c r="H204" s="95"/>
      <c r="I204" s="95"/>
      <c r="J204" s="95"/>
      <c r="K204" s="95"/>
      <c r="L204" s="95"/>
      <c r="M204" s="95"/>
      <c r="N204" s="95"/>
      <c r="O204" s="95"/>
      <c r="P204" s="182"/>
      <c r="Q204" s="182"/>
    </row>
    <row r="205" spans="2:17" x14ac:dyDescent="0.25">
      <c r="B205" s="94"/>
      <c r="C205" s="95"/>
      <c r="D205" s="95"/>
      <c r="E205" s="95"/>
      <c r="F205" s="95"/>
      <c r="G205" s="95"/>
      <c r="H205" s="95"/>
      <c r="I205" s="95"/>
      <c r="J205" s="95"/>
      <c r="K205" s="95"/>
      <c r="L205" s="95"/>
      <c r="M205" s="95"/>
      <c r="N205" s="95"/>
      <c r="O205" s="95"/>
      <c r="P205" s="182"/>
      <c r="Q205" s="182"/>
    </row>
    <row r="206" spans="2:17" x14ac:dyDescent="0.25">
      <c r="B206" s="94"/>
      <c r="C206" s="95"/>
      <c r="D206" s="95"/>
      <c r="E206" s="95"/>
      <c r="F206" s="95"/>
      <c r="G206" s="95"/>
      <c r="H206" s="95"/>
      <c r="I206" s="95"/>
      <c r="J206" s="95"/>
      <c r="K206" s="95"/>
      <c r="L206" s="95"/>
      <c r="M206" s="95"/>
      <c r="N206" s="95"/>
      <c r="O206" s="95"/>
      <c r="P206" s="182"/>
      <c r="Q206" s="182"/>
    </row>
    <row r="207" spans="2:17" x14ac:dyDescent="0.25">
      <c r="B207" s="94"/>
      <c r="C207" s="95"/>
      <c r="D207" s="95"/>
      <c r="E207" s="95"/>
      <c r="F207" s="95"/>
      <c r="G207" s="95"/>
      <c r="H207" s="95"/>
      <c r="I207" s="95"/>
      <c r="J207" s="95"/>
      <c r="K207" s="95"/>
      <c r="L207" s="95"/>
      <c r="M207" s="95"/>
      <c r="N207" s="95"/>
      <c r="O207" s="95"/>
      <c r="P207" s="182"/>
      <c r="Q207" s="182"/>
    </row>
    <row r="208" spans="2:17" x14ac:dyDescent="0.25">
      <c r="B208" s="94"/>
      <c r="C208" s="95"/>
      <c r="D208" s="95"/>
      <c r="E208" s="95"/>
      <c r="F208" s="95"/>
      <c r="G208" s="95"/>
      <c r="H208" s="95"/>
      <c r="I208" s="95"/>
      <c r="J208" s="95"/>
      <c r="K208" s="95"/>
      <c r="L208" s="95"/>
      <c r="M208" s="95"/>
      <c r="N208" s="95"/>
      <c r="O208" s="95"/>
      <c r="P208" s="182"/>
      <c r="Q208" s="182"/>
    </row>
    <row r="209" spans="2:17" x14ac:dyDescent="0.25">
      <c r="B209" s="94"/>
      <c r="C209" s="95"/>
      <c r="D209" s="95"/>
      <c r="E209" s="95"/>
      <c r="F209" s="95"/>
      <c r="G209" s="95"/>
      <c r="H209" s="95"/>
      <c r="I209" s="95"/>
      <c r="J209" s="95"/>
      <c r="K209" s="95"/>
      <c r="L209" s="95"/>
      <c r="M209" s="95"/>
      <c r="N209" s="95"/>
      <c r="O209" s="95"/>
      <c r="P209" s="182"/>
      <c r="Q209" s="182"/>
    </row>
    <row r="210" spans="2:17" x14ac:dyDescent="0.25">
      <c r="B210" s="94"/>
      <c r="C210" s="95"/>
      <c r="D210" s="95"/>
      <c r="E210" s="95"/>
      <c r="F210" s="95"/>
      <c r="G210" s="95"/>
      <c r="H210" s="95"/>
      <c r="I210" s="95"/>
      <c r="J210" s="95"/>
      <c r="K210" s="95"/>
      <c r="L210" s="95"/>
      <c r="M210" s="95"/>
      <c r="N210" s="95"/>
      <c r="O210" s="95"/>
      <c r="P210" s="182"/>
      <c r="Q210" s="182"/>
    </row>
    <row r="211" spans="2:17" x14ac:dyDescent="0.25">
      <c r="B211" s="94"/>
      <c r="C211" s="95"/>
      <c r="D211" s="95"/>
      <c r="E211" s="95"/>
      <c r="F211" s="95"/>
      <c r="G211" s="95"/>
      <c r="H211" s="95"/>
      <c r="I211" s="95"/>
      <c r="J211" s="95"/>
      <c r="K211" s="95"/>
      <c r="L211" s="95"/>
      <c r="M211" s="95"/>
      <c r="N211" s="95"/>
      <c r="O211" s="95"/>
      <c r="P211" s="182"/>
      <c r="Q211" s="182"/>
    </row>
    <row r="212" spans="2:17" x14ac:dyDescent="0.25">
      <c r="B212" s="94"/>
      <c r="C212" s="95"/>
      <c r="D212" s="95"/>
      <c r="E212" s="95"/>
      <c r="F212" s="95"/>
      <c r="G212" s="95"/>
      <c r="H212" s="95"/>
      <c r="I212" s="95"/>
      <c r="J212" s="95"/>
      <c r="K212" s="95"/>
      <c r="L212" s="95"/>
      <c r="M212" s="95"/>
      <c r="N212" s="95"/>
      <c r="O212" s="95"/>
      <c r="P212" s="182"/>
      <c r="Q212" s="182"/>
    </row>
    <row r="213" spans="2:17" x14ac:dyDescent="0.25">
      <c r="B213" s="94"/>
      <c r="C213" s="95"/>
      <c r="D213" s="95"/>
      <c r="E213" s="95"/>
      <c r="F213" s="95"/>
      <c r="G213" s="95"/>
      <c r="H213" s="95"/>
      <c r="I213" s="95"/>
      <c r="J213" s="95"/>
      <c r="K213" s="95"/>
      <c r="L213" s="95"/>
      <c r="M213" s="95"/>
      <c r="N213" s="95"/>
      <c r="O213" s="95"/>
      <c r="P213" s="182"/>
      <c r="Q213" s="182"/>
    </row>
    <row r="214" spans="2:17" x14ac:dyDescent="0.25">
      <c r="B214" s="94"/>
      <c r="C214" s="95"/>
      <c r="D214" s="95"/>
      <c r="E214" s="95"/>
      <c r="F214" s="95"/>
      <c r="G214" s="95"/>
      <c r="H214" s="95"/>
      <c r="I214" s="95"/>
      <c r="J214" s="95"/>
      <c r="K214" s="95"/>
      <c r="L214" s="95"/>
      <c r="M214" s="95"/>
      <c r="N214" s="95"/>
      <c r="O214" s="95"/>
      <c r="P214" s="182"/>
      <c r="Q214" s="182"/>
    </row>
    <row r="215" spans="2:17" x14ac:dyDescent="0.25">
      <c r="B215" s="94"/>
      <c r="C215" s="95"/>
      <c r="D215" s="95"/>
      <c r="E215" s="95"/>
      <c r="F215" s="95"/>
      <c r="G215" s="95"/>
      <c r="H215" s="95"/>
      <c r="I215" s="95"/>
      <c r="J215" s="95"/>
      <c r="K215" s="95"/>
      <c r="L215" s="95"/>
      <c r="M215" s="95"/>
      <c r="N215" s="95"/>
      <c r="O215" s="95"/>
      <c r="P215" s="182"/>
      <c r="Q215" s="182"/>
    </row>
    <row r="216" spans="2:17" x14ac:dyDescent="0.25">
      <c r="B216" s="94"/>
      <c r="C216" s="95"/>
      <c r="D216" s="95"/>
      <c r="E216" s="95"/>
      <c r="F216" s="95"/>
      <c r="G216" s="95"/>
      <c r="H216" s="95"/>
      <c r="I216" s="95"/>
      <c r="J216" s="95"/>
      <c r="K216" s="95"/>
      <c r="L216" s="95"/>
      <c r="M216" s="95"/>
      <c r="N216" s="95"/>
      <c r="O216" s="95"/>
      <c r="P216" s="182"/>
      <c r="Q216" s="182"/>
    </row>
    <row r="217" spans="2:17" x14ac:dyDescent="0.25">
      <c r="B217" s="94"/>
      <c r="C217" s="95"/>
      <c r="D217" s="95"/>
      <c r="E217" s="95"/>
      <c r="F217" s="95"/>
      <c r="G217" s="95"/>
      <c r="H217" s="95"/>
      <c r="I217" s="95"/>
      <c r="J217" s="95"/>
      <c r="K217" s="95"/>
      <c r="L217" s="95"/>
      <c r="M217" s="95"/>
      <c r="N217" s="95"/>
      <c r="O217" s="95"/>
      <c r="P217" s="182"/>
      <c r="Q217" s="182"/>
    </row>
    <row r="218" spans="2:17" x14ac:dyDescent="0.25">
      <c r="B218" s="94"/>
      <c r="C218" s="95"/>
      <c r="D218" s="95"/>
      <c r="E218" s="95"/>
      <c r="F218" s="95"/>
      <c r="G218" s="95"/>
      <c r="H218" s="95"/>
      <c r="I218" s="95"/>
      <c r="J218" s="95"/>
      <c r="K218" s="95"/>
      <c r="L218" s="95"/>
      <c r="M218" s="95"/>
      <c r="N218" s="95"/>
      <c r="O218" s="95"/>
      <c r="P218" s="182"/>
      <c r="Q218" s="182"/>
    </row>
    <row r="219" spans="2:17" x14ac:dyDescent="0.25">
      <c r="B219" s="94"/>
      <c r="C219" s="95"/>
      <c r="D219" s="95"/>
      <c r="E219" s="95"/>
      <c r="F219" s="95"/>
      <c r="G219" s="95"/>
      <c r="H219" s="95"/>
      <c r="I219" s="95"/>
      <c r="J219" s="95"/>
      <c r="K219" s="95"/>
      <c r="L219" s="95"/>
      <c r="M219" s="95"/>
      <c r="N219" s="95"/>
      <c r="O219" s="95"/>
      <c r="P219" s="182"/>
      <c r="Q219" s="182"/>
    </row>
    <row r="220" spans="2:17" x14ac:dyDescent="0.25">
      <c r="B220" s="94"/>
      <c r="C220" s="95"/>
      <c r="D220" s="95"/>
      <c r="E220" s="95"/>
      <c r="F220" s="95"/>
      <c r="G220" s="95"/>
      <c r="H220" s="95"/>
      <c r="I220" s="95"/>
      <c r="J220" s="95"/>
      <c r="K220" s="95"/>
      <c r="L220" s="95"/>
      <c r="M220" s="95"/>
      <c r="N220" s="95"/>
      <c r="O220" s="95"/>
      <c r="P220" s="182"/>
      <c r="Q220" s="182"/>
    </row>
    <row r="221" spans="2:17" x14ac:dyDescent="0.25">
      <c r="B221" s="94"/>
      <c r="C221" s="95"/>
      <c r="D221" s="95"/>
      <c r="E221" s="95"/>
      <c r="F221" s="95"/>
      <c r="G221" s="95"/>
      <c r="H221" s="95"/>
      <c r="I221" s="95"/>
      <c r="J221" s="95"/>
      <c r="K221" s="95"/>
      <c r="L221" s="95"/>
      <c r="M221" s="95"/>
      <c r="N221" s="95"/>
      <c r="O221" s="95"/>
      <c r="P221" s="182"/>
      <c r="Q221" s="182"/>
    </row>
    <row r="222" spans="2:17" x14ac:dyDescent="0.25">
      <c r="B222" s="94"/>
      <c r="C222" s="95"/>
      <c r="D222" s="95"/>
      <c r="E222" s="95"/>
      <c r="F222" s="95"/>
      <c r="G222" s="95"/>
      <c r="H222" s="95"/>
      <c r="I222" s="95"/>
      <c r="J222" s="95"/>
      <c r="K222" s="95"/>
      <c r="L222" s="95"/>
      <c r="M222" s="95"/>
      <c r="N222" s="95"/>
      <c r="O222" s="95"/>
      <c r="P222" s="182"/>
      <c r="Q222" s="182"/>
    </row>
    <row r="223" spans="2:17" x14ac:dyDescent="0.25">
      <c r="B223" s="94"/>
      <c r="C223" s="95"/>
      <c r="D223" s="95"/>
      <c r="E223" s="95"/>
      <c r="F223" s="95"/>
      <c r="G223" s="95"/>
      <c r="H223" s="95"/>
      <c r="I223" s="95"/>
      <c r="J223" s="95"/>
      <c r="K223" s="95"/>
      <c r="L223" s="95"/>
      <c r="M223" s="95"/>
      <c r="N223" s="95"/>
      <c r="O223" s="95"/>
      <c r="P223" s="182"/>
      <c r="Q223" s="182"/>
    </row>
    <row r="224" spans="2:17" x14ac:dyDescent="0.25">
      <c r="B224" s="94"/>
      <c r="C224" s="95"/>
      <c r="D224" s="95"/>
      <c r="E224" s="95"/>
      <c r="F224" s="95"/>
      <c r="G224" s="95"/>
      <c r="H224" s="95"/>
      <c r="I224" s="95"/>
      <c r="J224" s="95"/>
      <c r="K224" s="95"/>
      <c r="L224" s="95"/>
      <c r="M224" s="95"/>
      <c r="N224" s="95"/>
      <c r="O224" s="95"/>
      <c r="P224" s="182"/>
      <c r="Q224" s="182"/>
    </row>
    <row r="225" spans="2:17" x14ac:dyDescent="0.25">
      <c r="B225" s="94"/>
      <c r="C225" s="95"/>
      <c r="D225" s="95"/>
      <c r="E225" s="95"/>
      <c r="F225" s="95"/>
      <c r="G225" s="95"/>
      <c r="H225" s="95"/>
      <c r="I225" s="95"/>
      <c r="J225" s="95"/>
      <c r="K225" s="95"/>
      <c r="L225" s="95"/>
      <c r="M225" s="95"/>
      <c r="N225" s="95"/>
      <c r="O225" s="95"/>
      <c r="P225" s="182"/>
      <c r="Q225" s="182"/>
    </row>
    <row r="226" spans="2:17" x14ac:dyDescent="0.25">
      <c r="B226" s="94"/>
      <c r="C226" s="95"/>
      <c r="D226" s="95"/>
      <c r="E226" s="95"/>
      <c r="F226" s="95"/>
      <c r="G226" s="95"/>
      <c r="H226" s="95"/>
      <c r="I226" s="95"/>
      <c r="J226" s="95"/>
      <c r="K226" s="95"/>
      <c r="L226" s="95"/>
      <c r="M226" s="95"/>
      <c r="N226" s="95"/>
      <c r="O226" s="95"/>
      <c r="P226" s="182"/>
      <c r="Q226" s="182"/>
    </row>
    <row r="227" spans="2:17" x14ac:dyDescent="0.25">
      <c r="B227" s="94"/>
      <c r="C227" s="95"/>
      <c r="D227" s="95"/>
      <c r="E227" s="95"/>
      <c r="F227" s="95"/>
      <c r="G227" s="95"/>
      <c r="H227" s="95"/>
      <c r="I227" s="95"/>
      <c r="J227" s="95"/>
      <c r="K227" s="95"/>
      <c r="L227" s="95"/>
      <c r="M227" s="95"/>
      <c r="N227" s="95"/>
      <c r="O227" s="95"/>
      <c r="P227" s="182"/>
      <c r="Q227" s="182"/>
    </row>
    <row r="228" spans="2:17" x14ac:dyDescent="0.25">
      <c r="B228" s="94"/>
      <c r="C228" s="95"/>
      <c r="D228" s="95"/>
      <c r="E228" s="95"/>
      <c r="F228" s="95"/>
      <c r="G228" s="95"/>
      <c r="H228" s="95"/>
      <c r="I228" s="95"/>
      <c r="J228" s="95"/>
      <c r="K228" s="95"/>
      <c r="L228" s="95"/>
      <c r="M228" s="95"/>
      <c r="N228" s="95"/>
      <c r="O228" s="95"/>
      <c r="P228" s="182"/>
      <c r="Q228" s="182"/>
    </row>
    <row r="229" spans="2:17" x14ac:dyDescent="0.25">
      <c r="B229" s="94"/>
      <c r="C229" s="95"/>
      <c r="D229" s="95"/>
      <c r="E229" s="95"/>
      <c r="F229" s="95"/>
      <c r="G229" s="95"/>
      <c r="H229" s="95"/>
      <c r="I229" s="95"/>
      <c r="J229" s="95"/>
      <c r="K229" s="95"/>
      <c r="L229" s="95"/>
      <c r="M229" s="95"/>
      <c r="N229" s="95"/>
      <c r="O229" s="95"/>
      <c r="P229" s="182"/>
      <c r="Q229" s="182"/>
    </row>
    <row r="230" spans="2:17" x14ac:dyDescent="0.25">
      <c r="B230" s="94"/>
      <c r="C230" s="95"/>
      <c r="D230" s="95"/>
      <c r="E230" s="95"/>
      <c r="F230" s="95"/>
      <c r="G230" s="95"/>
      <c r="H230" s="95"/>
      <c r="I230" s="95"/>
      <c r="J230" s="95"/>
      <c r="K230" s="95"/>
      <c r="L230" s="95"/>
      <c r="M230" s="95"/>
      <c r="N230" s="95"/>
      <c r="O230" s="95"/>
      <c r="P230" s="182"/>
      <c r="Q230" s="182"/>
    </row>
    <row r="231" spans="2:17" x14ac:dyDescent="0.25">
      <c r="B231" s="94"/>
      <c r="C231" s="95"/>
      <c r="D231" s="95"/>
      <c r="E231" s="95"/>
      <c r="F231" s="95"/>
      <c r="G231" s="95"/>
      <c r="H231" s="95"/>
      <c r="I231" s="95"/>
      <c r="J231" s="95"/>
      <c r="K231" s="95"/>
      <c r="L231" s="95"/>
      <c r="M231" s="95"/>
      <c r="N231" s="95"/>
      <c r="O231" s="95"/>
      <c r="P231" s="182"/>
      <c r="Q231" s="182"/>
    </row>
    <row r="232" spans="2:17" x14ac:dyDescent="0.25">
      <c r="B232" s="94"/>
      <c r="C232" s="95"/>
      <c r="D232" s="95"/>
      <c r="E232" s="95"/>
      <c r="F232" s="95"/>
      <c r="G232" s="95"/>
      <c r="H232" s="95"/>
      <c r="I232" s="95"/>
      <c r="J232" s="95"/>
      <c r="K232" s="95"/>
      <c r="L232" s="95"/>
      <c r="M232" s="95"/>
      <c r="N232" s="95"/>
      <c r="O232" s="95"/>
      <c r="P232" s="182"/>
      <c r="Q232" s="182"/>
    </row>
    <row r="233" spans="2:17" x14ac:dyDescent="0.25">
      <c r="B233" s="94"/>
      <c r="C233" s="95"/>
      <c r="D233" s="95"/>
      <c r="E233" s="95"/>
      <c r="F233" s="95"/>
      <c r="G233" s="95"/>
      <c r="H233" s="95"/>
      <c r="I233" s="95"/>
      <c r="J233" s="95"/>
      <c r="K233" s="95"/>
      <c r="L233" s="95"/>
      <c r="M233" s="95"/>
      <c r="N233" s="95"/>
      <c r="O233" s="95"/>
      <c r="P233" s="182"/>
      <c r="Q233" s="182"/>
    </row>
    <row r="234" spans="2:17" x14ac:dyDescent="0.25">
      <c r="B234" s="94"/>
      <c r="C234" s="95"/>
      <c r="D234" s="95"/>
      <c r="E234" s="95"/>
      <c r="F234" s="95"/>
      <c r="G234" s="95"/>
      <c r="H234" s="95"/>
      <c r="I234" s="95"/>
      <c r="J234" s="95"/>
      <c r="K234" s="95"/>
      <c r="L234" s="95"/>
      <c r="M234" s="95"/>
      <c r="N234" s="95"/>
      <c r="O234" s="95"/>
      <c r="P234" s="182"/>
      <c r="Q234" s="182"/>
    </row>
    <row r="235" spans="2:17" x14ac:dyDescent="0.25">
      <c r="B235" s="94"/>
      <c r="C235" s="95"/>
      <c r="D235" s="95"/>
      <c r="E235" s="95"/>
      <c r="F235" s="95"/>
      <c r="G235" s="95"/>
      <c r="H235" s="95"/>
      <c r="I235" s="95"/>
      <c r="J235" s="95"/>
      <c r="K235" s="95"/>
      <c r="L235" s="95"/>
      <c r="M235" s="95"/>
      <c r="N235" s="95"/>
      <c r="O235" s="95"/>
      <c r="P235" s="182"/>
      <c r="Q235" s="182"/>
    </row>
    <row r="236" spans="2:17" x14ac:dyDescent="0.25">
      <c r="B236" s="94"/>
      <c r="C236" s="95"/>
      <c r="D236" s="95"/>
      <c r="E236" s="95"/>
      <c r="F236" s="95"/>
      <c r="G236" s="95"/>
      <c r="H236" s="95"/>
      <c r="I236" s="95"/>
      <c r="J236" s="95"/>
      <c r="K236" s="95"/>
      <c r="L236" s="95"/>
      <c r="M236" s="95"/>
      <c r="N236" s="95"/>
      <c r="O236" s="95"/>
      <c r="P236" s="182"/>
      <c r="Q236" s="182"/>
    </row>
    <row r="237" spans="2:17" x14ac:dyDescent="0.25">
      <c r="B237" s="94"/>
      <c r="C237" s="95"/>
      <c r="D237" s="95"/>
      <c r="E237" s="95"/>
      <c r="F237" s="95"/>
      <c r="G237" s="95"/>
      <c r="H237" s="95"/>
      <c r="I237" s="95"/>
      <c r="J237" s="95"/>
      <c r="K237" s="95"/>
      <c r="L237" s="95"/>
      <c r="M237" s="95"/>
      <c r="N237" s="95"/>
      <c r="O237" s="95"/>
      <c r="P237" s="182"/>
      <c r="Q237" s="182"/>
    </row>
    <row r="238" spans="2:17" x14ac:dyDescent="0.25">
      <c r="B238" s="94"/>
      <c r="C238" s="95"/>
      <c r="D238" s="95"/>
      <c r="E238" s="95"/>
      <c r="F238" s="95"/>
      <c r="G238" s="95"/>
      <c r="H238" s="95"/>
      <c r="I238" s="95"/>
      <c r="J238" s="95"/>
      <c r="K238" s="95"/>
      <c r="L238" s="95"/>
      <c r="M238" s="95"/>
      <c r="N238" s="95"/>
      <c r="O238" s="95"/>
      <c r="P238" s="182"/>
      <c r="Q238" s="182"/>
    </row>
    <row r="239" spans="2:17" x14ac:dyDescent="0.25">
      <c r="B239" s="94"/>
      <c r="C239" s="95"/>
      <c r="D239" s="95"/>
      <c r="E239" s="95"/>
      <c r="F239" s="95"/>
      <c r="G239" s="95"/>
      <c r="H239" s="95"/>
      <c r="I239" s="95"/>
      <c r="J239" s="95"/>
      <c r="K239" s="95"/>
      <c r="L239" s="95"/>
      <c r="M239" s="95"/>
      <c r="N239" s="95"/>
      <c r="O239" s="95"/>
      <c r="P239" s="182"/>
      <c r="Q239" s="182"/>
    </row>
    <row r="240" spans="2:17" x14ac:dyDescent="0.25">
      <c r="B240" s="94"/>
      <c r="C240" s="95"/>
      <c r="D240" s="95"/>
      <c r="E240" s="95"/>
      <c r="F240" s="95"/>
      <c r="G240" s="95"/>
      <c r="H240" s="95"/>
      <c r="I240" s="95"/>
      <c r="J240" s="95"/>
      <c r="K240" s="95"/>
      <c r="L240" s="95"/>
      <c r="M240" s="95"/>
      <c r="N240" s="95"/>
      <c r="O240" s="95"/>
      <c r="P240" s="182"/>
      <c r="Q240" s="182"/>
    </row>
    <row r="241" spans="2:17" x14ac:dyDescent="0.25">
      <c r="B241" s="94"/>
      <c r="C241" s="95"/>
      <c r="D241" s="95"/>
      <c r="E241" s="95"/>
      <c r="F241" s="95"/>
      <c r="G241" s="95"/>
      <c r="H241" s="95"/>
      <c r="I241" s="95"/>
      <c r="J241" s="95"/>
      <c r="K241" s="95"/>
      <c r="L241" s="95"/>
      <c r="M241" s="95"/>
      <c r="N241" s="95"/>
      <c r="O241" s="95"/>
      <c r="P241" s="182"/>
      <c r="Q241" s="182"/>
    </row>
    <row r="242" spans="2:17" x14ac:dyDescent="0.25">
      <c r="B242" s="94"/>
      <c r="C242" s="95"/>
      <c r="D242" s="95"/>
      <c r="E242" s="95"/>
      <c r="F242" s="95"/>
      <c r="G242" s="95"/>
      <c r="H242" s="95"/>
      <c r="I242" s="95"/>
      <c r="J242" s="95"/>
      <c r="K242" s="95"/>
      <c r="L242" s="95"/>
      <c r="M242" s="95"/>
      <c r="N242" s="95"/>
      <c r="O242" s="95"/>
      <c r="P242" s="182"/>
      <c r="Q242" s="182"/>
    </row>
    <row r="243" spans="2:17" x14ac:dyDescent="0.25">
      <c r="B243" s="94"/>
      <c r="C243" s="95"/>
      <c r="D243" s="95"/>
      <c r="E243" s="95"/>
      <c r="F243" s="95"/>
      <c r="G243" s="95"/>
      <c r="H243" s="95"/>
      <c r="I243" s="95"/>
      <c r="J243" s="95"/>
      <c r="K243" s="95"/>
      <c r="L243" s="95"/>
      <c r="M243" s="95"/>
      <c r="N243" s="95"/>
      <c r="O243" s="95"/>
      <c r="P243" s="182"/>
      <c r="Q243" s="182"/>
    </row>
    <row r="244" spans="2:17" x14ac:dyDescent="0.25">
      <c r="B244" s="94"/>
      <c r="C244" s="95"/>
      <c r="D244" s="95"/>
      <c r="E244" s="95"/>
      <c r="F244" s="95"/>
      <c r="G244" s="95"/>
      <c r="H244" s="95"/>
      <c r="I244" s="95"/>
      <c r="J244" s="95"/>
      <c r="K244" s="95"/>
      <c r="L244" s="95"/>
      <c r="M244" s="95"/>
      <c r="N244" s="95"/>
      <c r="O244" s="95"/>
      <c r="P244" s="182"/>
      <c r="Q244" s="182"/>
    </row>
    <row r="245" spans="2:17" x14ac:dyDescent="0.25">
      <c r="B245" s="94"/>
      <c r="C245" s="95"/>
      <c r="D245" s="95"/>
      <c r="E245" s="95"/>
      <c r="F245" s="95"/>
      <c r="G245" s="95"/>
      <c r="H245" s="95"/>
      <c r="I245" s="95"/>
      <c r="J245" s="95"/>
      <c r="K245" s="95"/>
      <c r="L245" s="95"/>
      <c r="M245" s="95"/>
      <c r="N245" s="95"/>
      <c r="O245" s="95"/>
      <c r="P245" s="182"/>
      <c r="Q245" s="182"/>
    </row>
    <row r="246" spans="2:17" x14ac:dyDescent="0.25">
      <c r="B246" s="94"/>
      <c r="C246" s="95"/>
      <c r="D246" s="95"/>
      <c r="E246" s="95"/>
      <c r="F246" s="95"/>
      <c r="G246" s="95"/>
      <c r="H246" s="95"/>
      <c r="I246" s="95"/>
      <c r="J246" s="95"/>
      <c r="K246" s="95"/>
      <c r="L246" s="95"/>
      <c r="M246" s="95"/>
      <c r="N246" s="95"/>
      <c r="O246" s="95"/>
      <c r="P246" s="182"/>
      <c r="Q246" s="182"/>
    </row>
    <row r="247" spans="2:17" x14ac:dyDescent="0.25">
      <c r="B247" s="94"/>
      <c r="C247" s="95"/>
      <c r="D247" s="95"/>
      <c r="E247" s="95"/>
      <c r="F247" s="95"/>
      <c r="G247" s="95"/>
      <c r="H247" s="95"/>
      <c r="I247" s="95"/>
      <c r="J247" s="95"/>
      <c r="K247" s="95"/>
      <c r="L247" s="95"/>
      <c r="M247" s="95"/>
      <c r="N247" s="95"/>
      <c r="O247" s="95"/>
      <c r="P247" s="182"/>
      <c r="Q247" s="182"/>
    </row>
    <row r="248" spans="2:17" x14ac:dyDescent="0.25">
      <c r="B248" s="94"/>
      <c r="C248" s="95"/>
      <c r="D248" s="95"/>
      <c r="E248" s="95"/>
      <c r="F248" s="95"/>
      <c r="G248" s="95"/>
      <c r="H248" s="95"/>
      <c r="I248" s="95"/>
      <c r="J248" s="95"/>
      <c r="K248" s="95"/>
      <c r="L248" s="95"/>
      <c r="M248" s="95"/>
      <c r="N248" s="95"/>
      <c r="O248" s="95"/>
      <c r="P248" s="182"/>
      <c r="Q248" s="182"/>
    </row>
    <row r="249" spans="2:17" x14ac:dyDescent="0.25">
      <c r="B249" s="94"/>
      <c r="C249" s="95"/>
      <c r="D249" s="95"/>
      <c r="E249" s="95"/>
      <c r="F249" s="95"/>
      <c r="G249" s="95"/>
      <c r="H249" s="95"/>
      <c r="I249" s="95"/>
      <c r="J249" s="95"/>
      <c r="K249" s="95"/>
      <c r="L249" s="95"/>
      <c r="M249" s="95"/>
      <c r="N249" s="95"/>
      <c r="O249" s="95"/>
      <c r="P249" s="182"/>
      <c r="Q249" s="182"/>
    </row>
    <row r="250" spans="2:17" x14ac:dyDescent="0.25">
      <c r="B250" s="94"/>
      <c r="C250" s="95"/>
      <c r="D250" s="95"/>
      <c r="E250" s="95"/>
      <c r="F250" s="95"/>
      <c r="G250" s="95"/>
      <c r="H250" s="95"/>
      <c r="I250" s="95"/>
      <c r="J250" s="95"/>
      <c r="K250" s="95"/>
      <c r="L250" s="95"/>
      <c r="M250" s="95"/>
      <c r="N250" s="95"/>
      <c r="O250" s="95"/>
      <c r="P250" s="182"/>
      <c r="Q250" s="182"/>
    </row>
    <row r="251" spans="2:17" x14ac:dyDescent="0.25">
      <c r="B251" s="94"/>
      <c r="C251" s="95"/>
      <c r="D251" s="95"/>
      <c r="E251" s="95"/>
      <c r="F251" s="95"/>
      <c r="G251" s="95"/>
      <c r="H251" s="95"/>
      <c r="I251" s="95"/>
      <c r="J251" s="95"/>
      <c r="K251" s="95"/>
      <c r="L251" s="95"/>
      <c r="M251" s="95"/>
      <c r="N251" s="95"/>
      <c r="O251" s="95"/>
      <c r="P251" s="182"/>
      <c r="Q251" s="182"/>
    </row>
    <row r="252" spans="2:17" x14ac:dyDescent="0.25">
      <c r="B252" s="94"/>
      <c r="C252" s="95"/>
      <c r="D252" s="95"/>
      <c r="E252" s="95"/>
      <c r="F252" s="95"/>
      <c r="G252" s="95"/>
      <c r="H252" s="95"/>
      <c r="I252" s="95"/>
      <c r="J252" s="95"/>
      <c r="K252" s="95"/>
      <c r="L252" s="95"/>
      <c r="M252" s="95"/>
      <c r="N252" s="95"/>
      <c r="O252" s="95"/>
      <c r="P252" s="182"/>
      <c r="Q252" s="182"/>
    </row>
    <row r="253" spans="2:17" x14ac:dyDescent="0.25">
      <c r="B253" s="94"/>
      <c r="C253" s="95"/>
      <c r="D253" s="95"/>
      <c r="E253" s="95"/>
      <c r="F253" s="95"/>
      <c r="G253" s="95"/>
      <c r="H253" s="95"/>
      <c r="I253" s="95"/>
      <c r="J253" s="95"/>
      <c r="K253" s="95"/>
      <c r="L253" s="95"/>
      <c r="M253" s="95"/>
      <c r="N253" s="95"/>
      <c r="O253" s="95"/>
      <c r="P253" s="182"/>
      <c r="Q253" s="182"/>
    </row>
    <row r="254" spans="2:17" x14ac:dyDescent="0.25">
      <c r="B254" s="94"/>
      <c r="C254" s="95"/>
      <c r="D254" s="95"/>
      <c r="E254" s="95"/>
      <c r="F254" s="95"/>
      <c r="G254" s="95"/>
      <c r="H254" s="95"/>
      <c r="I254" s="95"/>
      <c r="J254" s="95"/>
      <c r="K254" s="95"/>
      <c r="L254" s="95"/>
      <c r="M254" s="95"/>
      <c r="N254" s="95"/>
      <c r="O254" s="95"/>
      <c r="P254" s="182"/>
      <c r="Q254" s="182"/>
    </row>
    <row r="255" spans="2:17" x14ac:dyDescent="0.25">
      <c r="B255" s="94"/>
      <c r="C255" s="95"/>
      <c r="D255" s="95"/>
      <c r="E255" s="95"/>
      <c r="F255" s="95"/>
      <c r="G255" s="95"/>
      <c r="H255" s="95"/>
      <c r="I255" s="95"/>
      <c r="J255" s="95"/>
      <c r="K255" s="95"/>
      <c r="L255" s="95"/>
      <c r="M255" s="95"/>
      <c r="N255" s="95"/>
      <c r="O255" s="95"/>
      <c r="P255" s="182"/>
      <c r="Q255" s="182"/>
    </row>
    <row r="256" spans="2:17" x14ac:dyDescent="0.25">
      <c r="B256" s="94"/>
      <c r="C256" s="95"/>
      <c r="D256" s="95"/>
      <c r="E256" s="95"/>
      <c r="F256" s="95"/>
      <c r="G256" s="95"/>
      <c r="H256" s="95"/>
      <c r="I256" s="95"/>
      <c r="J256" s="95"/>
      <c r="K256" s="95"/>
      <c r="L256" s="95"/>
      <c r="M256" s="95"/>
      <c r="N256" s="95"/>
      <c r="O256" s="95"/>
      <c r="P256" s="182"/>
      <c r="Q256" s="182"/>
    </row>
    <row r="257" spans="2:17" x14ac:dyDescent="0.25">
      <c r="B257" s="94"/>
      <c r="C257" s="95"/>
      <c r="D257" s="95"/>
      <c r="E257" s="95"/>
      <c r="F257" s="95"/>
      <c r="G257" s="95"/>
      <c r="H257" s="95"/>
      <c r="I257" s="95"/>
      <c r="J257" s="95"/>
      <c r="K257" s="95"/>
      <c r="L257" s="95"/>
      <c r="M257" s="95"/>
      <c r="N257" s="95"/>
      <c r="O257" s="95"/>
      <c r="P257" s="182"/>
      <c r="Q257" s="182"/>
    </row>
    <row r="258" spans="2:17" x14ac:dyDescent="0.25">
      <c r="B258" s="94"/>
      <c r="C258" s="95"/>
      <c r="D258" s="95"/>
      <c r="E258" s="95"/>
      <c r="F258" s="95"/>
      <c r="G258" s="95"/>
      <c r="H258" s="95"/>
      <c r="I258" s="95"/>
      <c r="J258" s="95"/>
      <c r="K258" s="95"/>
      <c r="L258" s="95"/>
      <c r="M258" s="95"/>
      <c r="N258" s="95"/>
      <c r="O258" s="95"/>
      <c r="P258" s="182"/>
      <c r="Q258" s="182"/>
    </row>
    <row r="259" spans="2:17" x14ac:dyDescent="0.25">
      <c r="B259" s="94"/>
      <c r="C259" s="95"/>
      <c r="D259" s="95"/>
      <c r="E259" s="95"/>
      <c r="F259" s="95"/>
      <c r="G259" s="95"/>
      <c r="H259" s="95"/>
      <c r="I259" s="95"/>
      <c r="J259" s="95"/>
      <c r="K259" s="95"/>
      <c r="L259" s="95"/>
      <c r="M259" s="95"/>
      <c r="N259" s="95"/>
      <c r="O259" s="95"/>
      <c r="P259" s="182"/>
      <c r="Q259" s="182"/>
    </row>
    <row r="260" spans="2:17" x14ac:dyDescent="0.25">
      <c r="B260" s="94"/>
      <c r="C260" s="95"/>
      <c r="D260" s="95"/>
      <c r="E260" s="95"/>
      <c r="F260" s="95"/>
      <c r="G260" s="95"/>
      <c r="H260" s="95"/>
      <c r="I260" s="95"/>
      <c r="J260" s="95"/>
      <c r="K260" s="95"/>
      <c r="L260" s="95"/>
      <c r="M260" s="95"/>
      <c r="N260" s="95"/>
      <c r="O260" s="95"/>
      <c r="P260" s="182"/>
      <c r="Q260" s="182"/>
    </row>
    <row r="261" spans="2:17" x14ac:dyDescent="0.25">
      <c r="B261" s="94"/>
      <c r="C261" s="95"/>
      <c r="D261" s="95"/>
      <c r="E261" s="95"/>
      <c r="F261" s="95"/>
      <c r="G261" s="95"/>
      <c r="H261" s="95"/>
      <c r="I261" s="95"/>
      <c r="J261" s="95"/>
      <c r="K261" s="95"/>
      <c r="L261" s="95"/>
      <c r="M261" s="95"/>
      <c r="N261" s="95"/>
      <c r="O261" s="95"/>
      <c r="P261" s="182"/>
      <c r="Q261" s="182"/>
    </row>
    <row r="262" spans="2:17" x14ac:dyDescent="0.25">
      <c r="B262" s="94"/>
      <c r="C262" s="95"/>
      <c r="D262" s="95"/>
      <c r="E262" s="95"/>
      <c r="F262" s="95"/>
      <c r="G262" s="95"/>
      <c r="H262" s="95"/>
      <c r="I262" s="95"/>
      <c r="J262" s="95"/>
      <c r="K262" s="95"/>
      <c r="L262" s="95"/>
      <c r="M262" s="95"/>
      <c r="N262" s="95"/>
      <c r="O262" s="95"/>
      <c r="P262" s="182"/>
      <c r="Q262" s="182"/>
    </row>
    <row r="263" spans="2:17" x14ac:dyDescent="0.25">
      <c r="B263" s="94"/>
      <c r="C263" s="95"/>
      <c r="D263" s="95"/>
      <c r="E263" s="95"/>
      <c r="F263" s="95"/>
      <c r="G263" s="95"/>
      <c r="H263" s="95"/>
      <c r="I263" s="95"/>
      <c r="J263" s="95"/>
      <c r="K263" s="95"/>
      <c r="L263" s="95"/>
      <c r="M263" s="95"/>
      <c r="N263" s="95"/>
      <c r="O263" s="95"/>
      <c r="P263" s="182"/>
      <c r="Q263" s="182"/>
    </row>
    <row r="264" spans="2:17" x14ac:dyDescent="0.25">
      <c r="B264" s="94"/>
      <c r="C264" s="95"/>
      <c r="D264" s="95"/>
      <c r="E264" s="95"/>
      <c r="F264" s="95"/>
      <c r="G264" s="95"/>
      <c r="H264" s="95"/>
      <c r="I264" s="95"/>
      <c r="J264" s="95"/>
      <c r="K264" s="95"/>
      <c r="L264" s="95"/>
      <c r="M264" s="95"/>
      <c r="N264" s="95"/>
      <c r="O264" s="95"/>
      <c r="P264" s="182"/>
      <c r="Q264" s="182"/>
    </row>
  </sheetData>
  <mergeCells count="66">
    <mergeCell ref="C8:M8"/>
    <mergeCell ref="C9:M9"/>
    <mergeCell ref="C10:M10"/>
    <mergeCell ref="C13:M13"/>
    <mergeCell ref="C14:M14"/>
    <mergeCell ref="C28:M28"/>
    <mergeCell ref="C15:M15"/>
    <mergeCell ref="C16:M16"/>
    <mergeCell ref="C19:M19"/>
    <mergeCell ref="C22:M22"/>
    <mergeCell ref="J17:L17"/>
    <mergeCell ref="M17:O17"/>
    <mergeCell ref="J20:L20"/>
    <mergeCell ref="M20:O20"/>
    <mergeCell ref="C23:M23"/>
    <mergeCell ref="C24:M24"/>
    <mergeCell ref="C25:M25"/>
    <mergeCell ref="C26:M26"/>
    <mergeCell ref="C27:M27"/>
    <mergeCell ref="C29:M29"/>
    <mergeCell ref="C32:M32"/>
    <mergeCell ref="C33:M33"/>
    <mergeCell ref="C34:M34"/>
    <mergeCell ref="C35:M35"/>
    <mergeCell ref="J30:L30"/>
    <mergeCell ref="M30:O30"/>
    <mergeCell ref="C47:M47"/>
    <mergeCell ref="C36:M36"/>
    <mergeCell ref="C37:M37"/>
    <mergeCell ref="C40:M40"/>
    <mergeCell ref="C41:M41"/>
    <mergeCell ref="C42:M42"/>
    <mergeCell ref="J38:L38"/>
    <mergeCell ref="M38:O38"/>
    <mergeCell ref="G111:H111"/>
    <mergeCell ref="J11:L11"/>
    <mergeCell ref="M11:O11"/>
    <mergeCell ref="D7:Q7"/>
    <mergeCell ref="D12:Q12"/>
    <mergeCell ref="D18:Q18"/>
    <mergeCell ref="D21:Q21"/>
    <mergeCell ref="D31:Q31"/>
    <mergeCell ref="D39:Q39"/>
    <mergeCell ref="D49:Q49"/>
    <mergeCell ref="C50:M50"/>
    <mergeCell ref="C51:M51"/>
    <mergeCell ref="C54:M54"/>
    <mergeCell ref="C57:M57"/>
    <mergeCell ref="D53:Q53"/>
    <mergeCell ref="D56:Q56"/>
    <mergeCell ref="O59:P59"/>
    <mergeCell ref="O61:P61"/>
    <mergeCell ref="J58:L58"/>
    <mergeCell ref="M58:O58"/>
    <mergeCell ref="A5:Q5"/>
    <mergeCell ref="A6:Q6"/>
    <mergeCell ref="J48:L48"/>
    <mergeCell ref="M48:O48"/>
    <mergeCell ref="J52:L52"/>
    <mergeCell ref="M52:O52"/>
    <mergeCell ref="J55:L55"/>
    <mergeCell ref="M55:O55"/>
    <mergeCell ref="C43:M43"/>
    <mergeCell ref="C44:M44"/>
    <mergeCell ref="C45:M45"/>
    <mergeCell ref="C46:M46"/>
  </mergeCells>
  <conditionalFormatting sqref="N10">
    <cfRule type="cellIs" dxfId="65" priority="68" operator="lessThan">
      <formula>0</formula>
    </cfRule>
  </conditionalFormatting>
  <conditionalFormatting sqref="C10">
    <cfRule type="cellIs" dxfId="64" priority="69" operator="lessThan">
      <formula>0</formula>
    </cfRule>
  </conditionalFormatting>
  <conditionalFormatting sqref="N16">
    <cfRule type="cellIs" dxfId="63" priority="63" operator="lessThan">
      <formula>0</formula>
    </cfRule>
  </conditionalFormatting>
  <conditionalFormatting sqref="C16">
    <cfRule type="cellIs" dxfId="62" priority="64" operator="lessThan">
      <formula>0</formula>
    </cfRule>
  </conditionalFormatting>
  <conditionalFormatting sqref="N15">
    <cfRule type="cellIs" dxfId="61" priority="61" operator="lessThan">
      <formula>0</formula>
    </cfRule>
  </conditionalFormatting>
  <conditionalFormatting sqref="C15">
    <cfRule type="cellIs" dxfId="60" priority="62" operator="lessThan">
      <formula>0</formula>
    </cfRule>
  </conditionalFormatting>
  <conditionalFormatting sqref="N13">
    <cfRule type="cellIs" dxfId="59" priority="59" operator="lessThan">
      <formula>0</formula>
    </cfRule>
  </conditionalFormatting>
  <conditionalFormatting sqref="C13">
    <cfRule type="cellIs" dxfId="58" priority="60" operator="lessThan">
      <formula>0</formula>
    </cfRule>
  </conditionalFormatting>
  <conditionalFormatting sqref="N14">
    <cfRule type="cellIs" dxfId="57" priority="57" operator="lessThan">
      <formula>0</formula>
    </cfRule>
  </conditionalFormatting>
  <conditionalFormatting sqref="C14">
    <cfRule type="cellIs" dxfId="56" priority="58" operator="lessThan">
      <formula>0</formula>
    </cfRule>
  </conditionalFormatting>
  <conditionalFormatting sqref="N35">
    <cfRule type="cellIs" dxfId="55" priority="55" operator="lessThan">
      <formula>0</formula>
    </cfRule>
  </conditionalFormatting>
  <conditionalFormatting sqref="C35">
    <cfRule type="cellIs" dxfId="54" priority="56" operator="lessThan">
      <formula>0</formula>
    </cfRule>
  </conditionalFormatting>
  <conditionalFormatting sqref="N33">
    <cfRule type="cellIs" dxfId="53" priority="53" operator="lessThan">
      <formula>0</formula>
    </cfRule>
  </conditionalFormatting>
  <conditionalFormatting sqref="C33">
    <cfRule type="cellIs" dxfId="52" priority="54" operator="lessThan">
      <formula>0</formula>
    </cfRule>
  </conditionalFormatting>
  <conditionalFormatting sqref="N34">
    <cfRule type="cellIs" dxfId="51" priority="51" operator="lessThan">
      <formula>0</formula>
    </cfRule>
  </conditionalFormatting>
  <conditionalFormatting sqref="C34">
    <cfRule type="cellIs" dxfId="50" priority="52" operator="lessThan">
      <formula>0</formula>
    </cfRule>
  </conditionalFormatting>
  <conditionalFormatting sqref="N32">
    <cfRule type="cellIs" dxfId="49" priority="49" operator="lessThan">
      <formula>0</formula>
    </cfRule>
  </conditionalFormatting>
  <conditionalFormatting sqref="C32">
    <cfRule type="cellIs" dxfId="48" priority="50" operator="lessThan">
      <formula>0</formula>
    </cfRule>
  </conditionalFormatting>
  <conditionalFormatting sqref="N19">
    <cfRule type="cellIs" dxfId="47" priority="47" operator="lessThan">
      <formula>0</formula>
    </cfRule>
  </conditionalFormatting>
  <conditionalFormatting sqref="C19">
    <cfRule type="cellIs" dxfId="46" priority="48" operator="lessThan">
      <formula>0</formula>
    </cfRule>
  </conditionalFormatting>
  <conditionalFormatting sqref="N57">
    <cfRule type="cellIs" dxfId="45" priority="45" operator="lessThan">
      <formula>0</formula>
    </cfRule>
  </conditionalFormatting>
  <conditionalFormatting sqref="C57">
    <cfRule type="cellIs" dxfId="44" priority="46" operator="lessThan">
      <formula>0</formula>
    </cfRule>
  </conditionalFormatting>
  <conditionalFormatting sqref="N42">
    <cfRule type="cellIs" dxfId="43" priority="43" operator="lessThan">
      <formula>0</formula>
    </cfRule>
  </conditionalFormatting>
  <conditionalFormatting sqref="C42">
    <cfRule type="cellIs" dxfId="42" priority="44" operator="lessThan">
      <formula>0</formula>
    </cfRule>
  </conditionalFormatting>
  <conditionalFormatting sqref="N47">
    <cfRule type="cellIs" dxfId="41" priority="41" operator="lessThan">
      <formula>0</formula>
    </cfRule>
  </conditionalFormatting>
  <conditionalFormatting sqref="C47">
    <cfRule type="cellIs" dxfId="40" priority="42" operator="lessThan">
      <formula>0</formula>
    </cfRule>
  </conditionalFormatting>
  <conditionalFormatting sqref="N40">
    <cfRule type="cellIs" dxfId="39" priority="39" operator="lessThan">
      <formula>0</formula>
    </cfRule>
  </conditionalFormatting>
  <conditionalFormatting sqref="C40">
    <cfRule type="cellIs" dxfId="38" priority="40" operator="lessThan">
      <formula>0</formula>
    </cfRule>
  </conditionalFormatting>
  <conditionalFormatting sqref="N44">
    <cfRule type="cellIs" dxfId="37" priority="37" operator="lessThan">
      <formula>0</formula>
    </cfRule>
  </conditionalFormatting>
  <conditionalFormatting sqref="C44">
    <cfRule type="cellIs" dxfId="36" priority="38" operator="lessThan">
      <formula>0</formula>
    </cfRule>
  </conditionalFormatting>
  <conditionalFormatting sqref="N41">
    <cfRule type="cellIs" dxfId="35" priority="35" operator="lessThan">
      <formula>0</formula>
    </cfRule>
  </conditionalFormatting>
  <conditionalFormatting sqref="C41">
    <cfRule type="cellIs" dxfId="34" priority="36" operator="lessThan">
      <formula>0</formula>
    </cfRule>
  </conditionalFormatting>
  <conditionalFormatting sqref="N46">
    <cfRule type="cellIs" dxfId="33" priority="33" operator="lessThan">
      <formula>0</formula>
    </cfRule>
  </conditionalFormatting>
  <conditionalFormatting sqref="C46">
    <cfRule type="cellIs" dxfId="32" priority="34" operator="lessThan">
      <formula>0</formula>
    </cfRule>
  </conditionalFormatting>
  <conditionalFormatting sqref="N45">
    <cfRule type="cellIs" dxfId="31" priority="31" operator="lessThan">
      <formula>0</formula>
    </cfRule>
  </conditionalFormatting>
  <conditionalFormatting sqref="C45">
    <cfRule type="cellIs" dxfId="30" priority="32" operator="lessThan">
      <formula>0</formula>
    </cfRule>
  </conditionalFormatting>
  <conditionalFormatting sqref="N36">
    <cfRule type="cellIs" dxfId="29" priority="29" operator="lessThan">
      <formula>0</formula>
    </cfRule>
  </conditionalFormatting>
  <conditionalFormatting sqref="C36">
    <cfRule type="cellIs" dxfId="28" priority="30" operator="lessThan">
      <formula>0</formula>
    </cfRule>
  </conditionalFormatting>
  <conditionalFormatting sqref="N9">
    <cfRule type="cellIs" dxfId="27" priority="27" operator="lessThan">
      <formula>0</formula>
    </cfRule>
  </conditionalFormatting>
  <conditionalFormatting sqref="C9">
    <cfRule type="cellIs" dxfId="26" priority="28" operator="lessThan">
      <formula>0</formula>
    </cfRule>
  </conditionalFormatting>
  <conditionalFormatting sqref="N37">
    <cfRule type="cellIs" dxfId="25" priority="25" operator="lessThan">
      <formula>0</formula>
    </cfRule>
  </conditionalFormatting>
  <conditionalFormatting sqref="C37">
    <cfRule type="cellIs" dxfId="24" priority="26" operator="lessThan">
      <formula>0</formula>
    </cfRule>
  </conditionalFormatting>
  <conditionalFormatting sqref="N54">
    <cfRule type="cellIs" dxfId="23" priority="23" operator="lessThan">
      <formula>0</formula>
    </cfRule>
  </conditionalFormatting>
  <conditionalFormatting sqref="C54">
    <cfRule type="cellIs" dxfId="22" priority="24" operator="lessThan">
      <formula>0</formula>
    </cfRule>
  </conditionalFormatting>
  <conditionalFormatting sqref="N51">
    <cfRule type="cellIs" dxfId="21" priority="21" operator="lessThan">
      <formula>0</formula>
    </cfRule>
  </conditionalFormatting>
  <conditionalFormatting sqref="C51">
    <cfRule type="cellIs" dxfId="20" priority="22" operator="lessThan">
      <formula>0</formula>
    </cfRule>
  </conditionalFormatting>
  <conditionalFormatting sqref="N50">
    <cfRule type="cellIs" dxfId="19" priority="19" operator="lessThan">
      <formula>0</formula>
    </cfRule>
  </conditionalFormatting>
  <conditionalFormatting sqref="C50">
    <cfRule type="cellIs" dxfId="18" priority="20" operator="lessThan">
      <formula>0</formula>
    </cfRule>
  </conditionalFormatting>
  <conditionalFormatting sqref="N25">
    <cfRule type="cellIs" dxfId="17" priority="17" operator="lessThan">
      <formula>0</formula>
    </cfRule>
  </conditionalFormatting>
  <conditionalFormatting sqref="C25">
    <cfRule type="cellIs" dxfId="16" priority="18" operator="lessThan">
      <formula>0</formula>
    </cfRule>
  </conditionalFormatting>
  <conditionalFormatting sqref="N26">
    <cfRule type="cellIs" dxfId="15" priority="15" operator="lessThan">
      <formula>0</formula>
    </cfRule>
  </conditionalFormatting>
  <conditionalFormatting sqref="C26">
    <cfRule type="cellIs" dxfId="14" priority="16" operator="lessThan">
      <formula>0</formula>
    </cfRule>
  </conditionalFormatting>
  <conditionalFormatting sqref="N22">
    <cfRule type="cellIs" dxfId="13" priority="13" operator="lessThan">
      <formula>0</formula>
    </cfRule>
  </conditionalFormatting>
  <conditionalFormatting sqref="C22">
    <cfRule type="cellIs" dxfId="12" priority="14" operator="lessThan">
      <formula>0</formula>
    </cfRule>
  </conditionalFormatting>
  <conditionalFormatting sqref="N23">
    <cfRule type="cellIs" dxfId="11" priority="11" operator="lessThan">
      <formula>0</formula>
    </cfRule>
  </conditionalFormatting>
  <conditionalFormatting sqref="C23">
    <cfRule type="cellIs" dxfId="10" priority="12" operator="lessThan">
      <formula>0</formula>
    </cfRule>
  </conditionalFormatting>
  <conditionalFormatting sqref="N29">
    <cfRule type="cellIs" dxfId="9" priority="9" operator="lessThan">
      <formula>0</formula>
    </cfRule>
  </conditionalFormatting>
  <conditionalFormatting sqref="C29">
    <cfRule type="cellIs" dxfId="8" priority="10" operator="lessThan">
      <formula>0</formula>
    </cfRule>
  </conditionalFormatting>
  <conditionalFormatting sqref="N43">
    <cfRule type="cellIs" dxfId="7" priority="7" operator="lessThan">
      <formula>0</formula>
    </cfRule>
  </conditionalFormatting>
  <conditionalFormatting sqref="C43">
    <cfRule type="cellIs" dxfId="6" priority="8" operator="lessThan">
      <formula>0</formula>
    </cfRule>
  </conditionalFormatting>
  <conditionalFormatting sqref="N24">
    <cfRule type="cellIs" dxfId="5" priority="5" operator="lessThan">
      <formula>0</formula>
    </cfRule>
  </conditionalFormatting>
  <conditionalFormatting sqref="C24">
    <cfRule type="cellIs" dxfId="4" priority="6" operator="lessThan">
      <formula>0</formula>
    </cfRule>
  </conditionalFormatting>
  <conditionalFormatting sqref="N27">
    <cfRule type="cellIs" dxfId="3" priority="3" operator="lessThan">
      <formula>0</formula>
    </cfRule>
  </conditionalFormatting>
  <conditionalFormatting sqref="C27">
    <cfRule type="cellIs" dxfId="2" priority="4" operator="lessThan">
      <formula>0</formula>
    </cfRule>
  </conditionalFormatting>
  <conditionalFormatting sqref="N28">
    <cfRule type="cellIs" dxfId="1" priority="1" operator="lessThan">
      <formula>0</formula>
    </cfRule>
  </conditionalFormatting>
  <conditionalFormatting sqref="C28">
    <cfRule type="cellIs" dxfId="0" priority="2" operator="lessThan">
      <formula>0</formula>
    </cfRule>
  </conditionalFormatting>
  <printOptions horizontalCentered="1"/>
  <pageMargins left="0.43307086614173229" right="0.51181102362204722" top="0.78740157480314965" bottom="0.78740157480314965" header="0.31496062992125984" footer="0.31496062992125984"/>
  <pageSetup paperSize="9" scale="4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89" workbookViewId="0">
      <selection activeCell="A26213" sqref="A26213"/>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ht="25.5" x14ac:dyDescent="0.25">
      <c r="A36" s="9" t="s">
        <v>36</v>
      </c>
      <c r="B36" s="10" t="s">
        <v>23526</v>
      </c>
      <c r="C36" s="11" t="s">
        <v>23509</v>
      </c>
      <c r="D36" s="3">
        <v>1519.77</v>
      </c>
    </row>
    <row r="37" spans="1:4" ht="25.5"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x14ac:dyDescent="0.25">
      <c r="A26190" s="9">
        <v>1</v>
      </c>
      <c r="B26190" t="s">
        <v>39160</v>
      </c>
    </row>
    <row r="26191" spans="1:3" x14ac:dyDescent="0.25">
      <c r="A26191" s="9">
        <f>A26190+1</f>
        <v>2</v>
      </c>
      <c r="B26191" t="s">
        <v>39161</v>
      </c>
    </row>
    <row r="26192" spans="1:3" x14ac:dyDescent="0.25">
      <c r="A26192" s="9">
        <f t="shared" ref="A26192:A26211" si="0">A26191+1</f>
        <v>3</v>
      </c>
      <c r="B26192" t="s">
        <v>39162</v>
      </c>
    </row>
    <row r="26193" spans="1:2" x14ac:dyDescent="0.25">
      <c r="A26193" s="9">
        <f t="shared" si="0"/>
        <v>4</v>
      </c>
      <c r="B26193" t="s">
        <v>39163</v>
      </c>
    </row>
    <row r="26194" spans="1:2" x14ac:dyDescent="0.25">
      <c r="A26194" s="9">
        <f t="shared" si="0"/>
        <v>5</v>
      </c>
      <c r="B26194" t="s">
        <v>39164</v>
      </c>
    </row>
    <row r="26195" spans="1:2" x14ac:dyDescent="0.25">
      <c r="A26195" s="9">
        <f t="shared" si="0"/>
        <v>6</v>
      </c>
      <c r="B26195" t="s">
        <v>39165</v>
      </c>
    </row>
    <row r="26196" spans="1:2" x14ac:dyDescent="0.25">
      <c r="A26196" s="9">
        <f t="shared" si="0"/>
        <v>7</v>
      </c>
      <c r="B26196" t="s">
        <v>39166</v>
      </c>
    </row>
    <row r="26197" spans="1:2" x14ac:dyDescent="0.25">
      <c r="A26197" s="9">
        <f t="shared" si="0"/>
        <v>8</v>
      </c>
      <c r="B26197" t="s">
        <v>39167</v>
      </c>
    </row>
    <row r="26198" spans="1:2" x14ac:dyDescent="0.25">
      <c r="A26198" s="9">
        <f t="shared" si="0"/>
        <v>9</v>
      </c>
      <c r="B26198" t="s">
        <v>39168</v>
      </c>
    </row>
    <row r="26199" spans="1:2" x14ac:dyDescent="0.25">
      <c r="A26199" s="9">
        <f t="shared" si="0"/>
        <v>10</v>
      </c>
      <c r="B26199" t="s">
        <v>39169</v>
      </c>
    </row>
    <row r="26200" spans="1:2" x14ac:dyDescent="0.25">
      <c r="A26200" s="9">
        <f t="shared" si="0"/>
        <v>11</v>
      </c>
      <c r="B26200" t="s">
        <v>39170</v>
      </c>
    </row>
    <row r="26201" spans="1:2" x14ac:dyDescent="0.25">
      <c r="A26201" s="9">
        <f t="shared" si="0"/>
        <v>12</v>
      </c>
      <c r="B26201" t="s">
        <v>39171</v>
      </c>
    </row>
    <row r="26202" spans="1:2" x14ac:dyDescent="0.25">
      <c r="A26202" s="9">
        <f t="shared" si="0"/>
        <v>13</v>
      </c>
      <c r="B26202" t="s">
        <v>39172</v>
      </c>
    </row>
    <row r="26203" spans="1:2" x14ac:dyDescent="0.25">
      <c r="A26203" s="9">
        <f t="shared" si="0"/>
        <v>14</v>
      </c>
      <c r="B26203" t="s">
        <v>39173</v>
      </c>
    </row>
    <row r="26204" spans="1:2" x14ac:dyDescent="0.25">
      <c r="A26204" s="9">
        <f t="shared" si="0"/>
        <v>15</v>
      </c>
      <c r="B26204" t="s">
        <v>39174</v>
      </c>
    </row>
    <row r="26205" spans="1:2" x14ac:dyDescent="0.25">
      <c r="A26205" s="9">
        <f t="shared" si="0"/>
        <v>16</v>
      </c>
      <c r="B26205" t="s">
        <v>39175</v>
      </c>
    </row>
    <row r="26206" spans="1:2" x14ac:dyDescent="0.25">
      <c r="A26206" s="9">
        <f t="shared" si="0"/>
        <v>17</v>
      </c>
      <c r="B26206" t="s">
        <v>39176</v>
      </c>
    </row>
    <row r="26207" spans="1:2" x14ac:dyDescent="0.25">
      <c r="A26207" s="9">
        <f t="shared" si="0"/>
        <v>18</v>
      </c>
      <c r="B26207" t="s">
        <v>39177</v>
      </c>
    </row>
    <row r="26208" spans="1:2" x14ac:dyDescent="0.25">
      <c r="A26208" s="9">
        <f t="shared" si="0"/>
        <v>19</v>
      </c>
      <c r="B26208" t="s">
        <v>39178</v>
      </c>
    </row>
    <row r="26209" spans="1:3" x14ac:dyDescent="0.25">
      <c r="A26209" s="9">
        <f t="shared" si="0"/>
        <v>20</v>
      </c>
      <c r="B26209" t="s">
        <v>39179</v>
      </c>
    </row>
    <row r="26210" spans="1:3" x14ac:dyDescent="0.25">
      <c r="A26210" s="9">
        <f t="shared" si="0"/>
        <v>21</v>
      </c>
      <c r="B26210" t="s">
        <v>39180</v>
      </c>
    </row>
    <row r="26211" spans="1:3" x14ac:dyDescent="0.25">
      <c r="A26211" s="9">
        <f t="shared" si="0"/>
        <v>22</v>
      </c>
      <c r="B26211" t="s">
        <v>39181</v>
      </c>
    </row>
    <row r="26212" spans="1:3" x14ac:dyDescent="0.25">
      <c r="A26212" s="9">
        <v>100</v>
      </c>
      <c r="B26212" t="s">
        <v>39182</v>
      </c>
    </row>
    <row r="26213" spans="1:3" ht="51" x14ac:dyDescent="0.25">
      <c r="A26213" s="13" t="s">
        <v>39371</v>
      </c>
      <c r="B26213" s="10" t="s">
        <v>39372</v>
      </c>
      <c r="C26213" s="11"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JULHO.19</vt:lpstr>
      <vt:lpstr>VIA REEX.</vt:lpstr>
      <vt:lpstr>PLANILHA</vt:lpstr>
      <vt:lpstr>EMOP</vt:lpstr>
      <vt:lpstr>PLANILHA!Area_de_impressao</vt:lpstr>
      <vt:lpstr>'VIA REEX.'!Area_de_impressao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2019-10-04T18:46:00Z</cp:lastPrinted>
  <dcterms:created xsi:type="dcterms:W3CDTF">2019-06-07T18:59:51Z</dcterms:created>
  <dcterms:modified xsi:type="dcterms:W3CDTF">2019-10-04T18:46:47Z</dcterms:modified>
</cp:coreProperties>
</file>